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B06DA75-F557-42CE-A538-9565E4231B8C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hamematakan'!$A$1:$F$72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0" i="19" l="1"/>
  <c r="J48" i="19" l="1"/>
  <c r="H7" i="11"/>
  <c r="J32" i="20"/>
  <c r="J30" i="20"/>
  <c r="C27" i="15"/>
  <c r="C25" i="15"/>
  <c r="D19" i="15"/>
  <c r="C19" i="15"/>
  <c r="D15" i="15"/>
  <c r="C15" i="15"/>
  <c r="D11" i="15"/>
  <c r="C11" i="15"/>
  <c r="D7" i="15"/>
  <c r="D23" i="15" s="1"/>
  <c r="C7" i="15"/>
  <c r="A2" i="15"/>
  <c r="C23" i="15" l="1"/>
  <c r="C8" i="9" l="1"/>
  <c r="D41" i="19" l="1"/>
  <c r="D6" i="10" l="1"/>
  <c r="F7" i="20" l="1"/>
  <c r="L17" i="20" l="1"/>
  <c r="L18" i="20"/>
  <c r="H18" i="20"/>
  <c r="H17" i="20"/>
  <c r="L16" i="20"/>
  <c r="L15" i="20"/>
  <c r="L14" i="20"/>
  <c r="L13" i="20"/>
  <c r="L12" i="20"/>
  <c r="L11" i="20"/>
  <c r="L10" i="20"/>
  <c r="L9" i="20"/>
  <c r="L8" i="20"/>
  <c r="G7" i="11" l="1"/>
  <c r="C10" i="11" l="1"/>
  <c r="E92" i="7" l="1"/>
  <c r="E90" i="7"/>
  <c r="D70" i="10" l="1"/>
  <c r="E57" i="9" l="1"/>
  <c r="B60" i="9"/>
  <c r="D60" i="9"/>
  <c r="E60" i="9" s="1"/>
  <c r="B64" i="7"/>
  <c r="D23" i="9" l="1"/>
  <c r="C12" i="10"/>
  <c r="C9" i="10"/>
  <c r="D14" i="9"/>
  <c r="E14" i="9" s="1"/>
  <c r="B14" i="9"/>
  <c r="D24" i="9"/>
  <c r="B63" i="7"/>
  <c r="C7" i="10" l="1"/>
  <c r="B28" i="9"/>
  <c r="C22" i="9"/>
  <c r="C20" i="9" s="1"/>
  <c r="D19" i="9"/>
  <c r="B24" i="9"/>
  <c r="B19" i="9"/>
  <c r="F50" i="19" l="1"/>
  <c r="A7" i="7" l="1"/>
  <c r="A2" i="20" l="1"/>
  <c r="F48" i="19"/>
  <c r="J50" i="19"/>
  <c r="F47" i="19"/>
  <c r="J47" i="19" s="1"/>
  <c r="D47" i="19" s="1"/>
  <c r="J46" i="19"/>
  <c r="D46" i="19" s="1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M26" i="20"/>
  <c r="J26" i="20"/>
  <c r="F26" i="20"/>
  <c r="H19" i="20"/>
  <c r="G19" i="20"/>
  <c r="D19" i="20"/>
  <c r="C19" i="20"/>
  <c r="I18" i="20"/>
  <c r="J18" i="20" s="1"/>
  <c r="N18" i="20" s="1"/>
  <c r="E18" i="20"/>
  <c r="F18" i="20" s="1"/>
  <c r="I17" i="20"/>
  <c r="J17" i="20" s="1"/>
  <c r="M17" i="20" s="1"/>
  <c r="E17" i="20"/>
  <c r="F17" i="20" s="1"/>
  <c r="N16" i="20"/>
  <c r="I16" i="20"/>
  <c r="J16" i="20" s="1"/>
  <c r="E16" i="20"/>
  <c r="F16" i="20" s="1"/>
  <c r="N15" i="20"/>
  <c r="I15" i="20"/>
  <c r="J15" i="20" s="1"/>
  <c r="E15" i="20"/>
  <c r="F15" i="20" s="1"/>
  <c r="M14" i="20"/>
  <c r="I14" i="20"/>
  <c r="J14" i="20" s="1"/>
  <c r="E14" i="20"/>
  <c r="F14" i="20" s="1"/>
  <c r="N13" i="20"/>
  <c r="I13" i="20"/>
  <c r="J13" i="20" s="1"/>
  <c r="E13" i="20"/>
  <c r="F13" i="20" s="1"/>
  <c r="M12" i="20"/>
  <c r="I12" i="20"/>
  <c r="J12" i="20" s="1"/>
  <c r="E12" i="20"/>
  <c r="F12" i="20" s="1"/>
  <c r="M11" i="20"/>
  <c r="I11" i="20"/>
  <c r="J11" i="20" s="1"/>
  <c r="E11" i="20"/>
  <c r="F11" i="20" s="1"/>
  <c r="N10" i="20"/>
  <c r="I10" i="20"/>
  <c r="J10" i="20" s="1"/>
  <c r="E10" i="20"/>
  <c r="F10" i="20" s="1"/>
  <c r="N9" i="20"/>
  <c r="I9" i="20"/>
  <c r="J9" i="20" s="1"/>
  <c r="E9" i="20"/>
  <c r="F9" i="20" s="1"/>
  <c r="M8" i="20"/>
  <c r="I8" i="20"/>
  <c r="E8" i="20"/>
  <c r="N7" i="20"/>
  <c r="M7" i="20"/>
  <c r="J7" i="20"/>
  <c r="M28" i="20" l="1"/>
  <c r="D20" i="19" s="1"/>
  <c r="D55" i="19" s="1"/>
  <c r="E19" i="20"/>
  <c r="K19" i="20"/>
  <c r="O7" i="20"/>
  <c r="N14" i="20"/>
  <c r="O14" i="20" s="1"/>
  <c r="N11" i="20"/>
  <c r="O11" i="20" s="1"/>
  <c r="N17" i="20"/>
  <c r="O17" i="20" s="1"/>
  <c r="I19" i="20"/>
  <c r="N8" i="20"/>
  <c r="O8" i="20" s="1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O10" i="20"/>
  <c r="O19" i="20" s="1"/>
  <c r="O20" i="20" s="1"/>
  <c r="O27" i="20" s="1"/>
  <c r="D38" i="19" s="1"/>
  <c r="F38" i="19" s="1"/>
  <c r="N19" i="20"/>
  <c r="N20" i="20" s="1"/>
  <c r="H38" i="7" l="1"/>
  <c r="D31" i="10"/>
  <c r="D7" i="11"/>
  <c r="M7" i="11" s="1"/>
  <c r="E11" i="10"/>
  <c r="E10" i="9"/>
  <c r="E12" i="9"/>
  <c r="E13" i="9"/>
  <c r="A10" i="10"/>
  <c r="A11" i="10" s="1"/>
  <c r="A12" i="10"/>
  <c r="A15" i="10" s="1"/>
  <c r="A16" i="10" s="1"/>
  <c r="A17" i="10" s="1"/>
  <c r="A18" i="10" s="1"/>
  <c r="A19" i="10" s="1"/>
  <c r="A20" i="10" s="1"/>
  <c r="A22" i="10" s="1"/>
  <c r="A9" i="10"/>
  <c r="C11" i="9"/>
  <c r="C6" i="9" s="1"/>
  <c r="D11" i="9"/>
  <c r="A8" i="9"/>
  <c r="A11" i="9" s="1"/>
  <c r="B13" i="9"/>
  <c r="B12" i="9"/>
  <c r="B11" i="9"/>
  <c r="B10" i="9"/>
  <c r="B9" i="9"/>
  <c r="B8" i="9"/>
  <c r="F20" i="7"/>
  <c r="F19" i="7"/>
  <c r="F17" i="7"/>
  <c r="M17" i="7" s="1"/>
  <c r="F16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D9" i="9" s="1"/>
  <c r="E9" i="9" s="1"/>
  <c r="A12" i="19"/>
  <c r="A15" i="19" s="1"/>
  <c r="A16" i="19" s="1"/>
  <c r="A17" i="19" s="1"/>
  <c r="D20" i="7" l="1"/>
  <c r="K20" i="7" s="1"/>
  <c r="E20" i="7"/>
  <c r="D14" i="10"/>
  <c r="E14" i="10" s="1"/>
  <c r="D19" i="7"/>
  <c r="E19" i="7"/>
  <c r="D13" i="10"/>
  <c r="A18" i="7"/>
  <c r="A13" i="10"/>
  <c r="A14" i="10" s="1"/>
  <c r="C13" i="7"/>
  <c r="A18" i="19"/>
  <c r="A19" i="19" s="1"/>
  <c r="D8" i="9"/>
  <c r="E8" i="9" s="1"/>
  <c r="A9" i="9"/>
  <c r="E11" i="9"/>
  <c r="F15" i="7"/>
  <c r="D10" i="10" s="1"/>
  <c r="M16" i="7"/>
  <c r="L15" i="7"/>
  <c r="K15" i="7"/>
  <c r="A13" i="19"/>
  <c r="A14" i="19" s="1"/>
  <c r="L20" i="7" l="1"/>
  <c r="L19" i="7"/>
  <c r="M19" i="7"/>
  <c r="M20" i="7"/>
  <c r="D12" i="10"/>
  <c r="E12" i="10" s="1"/>
  <c r="E13" i="10"/>
  <c r="K19" i="7"/>
  <c r="A19" i="7"/>
  <c r="A20" i="7" s="1"/>
  <c r="A22" i="7"/>
  <c r="D9" i="10"/>
  <c r="E9" i="10" s="1"/>
  <c r="E10" i="10"/>
  <c r="A12" i="9"/>
  <c r="A10" i="9"/>
  <c r="A13" i="9" s="1"/>
  <c r="M15" i="7"/>
  <c r="A82" i="7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5" i="9" s="1"/>
  <c r="A57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9" i="9"/>
  <c r="B61" i="9"/>
  <c r="B62" i="9"/>
  <c r="B63" i="9"/>
  <c r="B64" i="9"/>
  <c r="B65" i="9"/>
  <c r="B29" i="9"/>
  <c r="B27" i="9"/>
  <c r="B26" i="9"/>
  <c r="A16" i="9"/>
  <c r="A17" i="9" s="1"/>
  <c r="A18" i="9" s="1"/>
  <c r="A19" i="9" s="1"/>
  <c r="A21" i="9" s="1"/>
  <c r="A22" i="9" s="1"/>
  <c r="A23" i="9" s="1"/>
  <c r="A24" i="9" s="1"/>
  <c r="B15" i="9"/>
  <c r="B16" i="9"/>
  <c r="B17" i="9"/>
  <c r="B18" i="9"/>
  <c r="B20" i="9"/>
  <c r="B21" i="9"/>
  <c r="B22" i="9"/>
  <c r="B23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56" i="10"/>
  <c r="B57" i="10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58" i="9" l="1"/>
  <c r="A59" i="9" s="1"/>
  <c r="A60" i="9" s="1"/>
  <c r="A49" i="10"/>
  <c r="A50" i="10" s="1"/>
  <c r="A51" i="10" s="1"/>
  <c r="A52" i="10" s="1"/>
  <c r="A53" i="10" s="1"/>
  <c r="A54" i="10" s="1"/>
  <c r="A36" i="7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55" i="10" l="1"/>
  <c r="A56" i="10" s="1"/>
  <c r="A61" i="9"/>
  <c r="A62" i="9"/>
  <c r="A64" i="9" s="1"/>
  <c r="A65" i="9" s="1"/>
  <c r="A45" i="7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1" i="19" s="1"/>
  <c r="A63" i="19" s="1"/>
  <c r="A64" i="19" s="1"/>
  <c r="A66" i="19" s="1"/>
  <c r="A42" i="19"/>
  <c r="A43" i="19" s="1"/>
  <c r="A44" i="19" s="1"/>
  <c r="F22" i="7"/>
  <c r="A58" i="10" l="1"/>
  <c r="A60" i="10" s="1"/>
  <c r="A57" i="10"/>
  <c r="M22" i="7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1" i="7" s="1"/>
  <c r="A63" i="7" s="1"/>
  <c r="A64" i="7" s="1"/>
  <c r="A66" i="7" s="1"/>
  <c r="A68" i="19"/>
  <c r="A69" i="19"/>
  <c r="A70" i="19" s="1"/>
  <c r="B27" i="10"/>
  <c r="A71" i="7" l="1"/>
  <c r="A72" i="7" s="1"/>
  <c r="A68" i="7"/>
  <c r="A69" i="7" s="1"/>
  <c r="D33" i="19" l="1"/>
  <c r="F85" i="7"/>
  <c r="F81" i="7"/>
  <c r="F73" i="7" l="1"/>
  <c r="F21" i="7" s="1"/>
  <c r="F18" i="7" s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D74" i="7"/>
  <c r="E74" i="7"/>
  <c r="K74" i="7" l="1"/>
  <c r="C73" i="7"/>
  <c r="C21" i="7" s="1"/>
  <c r="K85" i="7"/>
  <c r="L67" i="7"/>
  <c r="M67" i="7"/>
  <c r="M81" i="7"/>
  <c r="L81" i="7"/>
  <c r="K67" i="7"/>
  <c r="E73" i="7"/>
  <c r="E21" i="7" s="1"/>
  <c r="E18" i="7" s="1"/>
  <c r="L74" i="7"/>
  <c r="M74" i="7"/>
  <c r="K81" i="7"/>
  <c r="M85" i="7"/>
  <c r="L85" i="7"/>
  <c r="D73" i="7"/>
  <c r="D21" i="7" s="1"/>
  <c r="D18" i="7" s="1"/>
  <c r="D13" i="7" l="1"/>
  <c r="K13" i="7" s="1"/>
  <c r="K18" i="7"/>
  <c r="E13" i="7"/>
  <c r="L13" i="7" s="1"/>
  <c r="L18" i="7"/>
  <c r="M18" i="7"/>
  <c r="K73" i="7"/>
  <c r="M73" i="7"/>
  <c r="L73" i="7"/>
  <c r="F5" i="10" l="1"/>
  <c r="F61" i="7"/>
  <c r="H19" i="11" l="1"/>
  <c r="H17" i="11"/>
  <c r="D66" i="18"/>
  <c r="D64" i="18"/>
  <c r="D85" i="10"/>
  <c r="D83" i="10"/>
  <c r="B80" i="10"/>
  <c r="B79" i="10"/>
  <c r="D70" i="9"/>
  <c r="D68" i="9"/>
  <c r="K90" i="7"/>
  <c r="L61" i="7" l="1"/>
  <c r="K61" i="7"/>
  <c r="M61" i="7"/>
  <c r="D54" i="18"/>
  <c r="D59" i="18" s="1"/>
  <c r="A2" i="18"/>
  <c r="A2" i="10"/>
  <c r="A2" i="9"/>
  <c r="F59" i="18" l="1"/>
  <c r="F71" i="7"/>
  <c r="H71" i="7" l="1"/>
  <c r="F40" i="7"/>
  <c r="D33" i="10" s="1"/>
  <c r="F39" i="7"/>
  <c r="D32" i="10" s="1"/>
  <c r="K39" i="7" l="1"/>
  <c r="F23" i="7"/>
  <c r="M23" i="7" s="1"/>
  <c r="A2" i="11"/>
  <c r="L40" i="7" l="1"/>
  <c r="M40" i="7"/>
  <c r="L39" i="7"/>
  <c r="K40" i="7"/>
  <c r="M39" i="7"/>
  <c r="M8" i="11"/>
  <c r="M9" i="11" l="1"/>
  <c r="D32" i="19" s="1"/>
  <c r="F54" i="18"/>
  <c r="F32" i="7" l="1"/>
  <c r="D32" i="7" l="1"/>
  <c r="E32" i="7"/>
  <c r="C32" i="7"/>
  <c r="D61" i="9"/>
  <c r="D59" i="9"/>
  <c r="D58" i="9"/>
  <c r="F28" i="7"/>
  <c r="F26" i="7"/>
  <c r="F24" i="7"/>
  <c r="M24" i="7" s="1"/>
  <c r="F56" i="7"/>
  <c r="F59" i="7"/>
  <c r="F60" i="7"/>
  <c r="F62" i="7"/>
  <c r="F63" i="7"/>
  <c r="F64" i="7"/>
  <c r="M28" i="7" l="1"/>
  <c r="D21" i="10"/>
  <c r="M26" i="7"/>
  <c r="M63" i="7"/>
  <c r="K60" i="7"/>
  <c r="K56" i="7"/>
  <c r="L32" i="7"/>
  <c r="K32" i="7"/>
  <c r="M32" i="7"/>
  <c r="M62" i="7"/>
  <c r="D59" i="10"/>
  <c r="M66" i="7"/>
  <c r="D52" i="10"/>
  <c r="D58" i="10"/>
  <c r="M65" i="7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E24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D37" i="10" s="1"/>
  <c r="F43" i="7"/>
  <c r="D36" i="10" s="1"/>
  <c r="F42" i="7"/>
  <c r="D35" i="10" s="1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D39" i="10" s="1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2" i="9"/>
  <c r="D64" i="9"/>
  <c r="D65" i="9"/>
  <c r="D56" i="9"/>
  <c r="D55" i="9"/>
  <c r="D54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2" i="9"/>
  <c r="D15" i="9"/>
  <c r="E15" i="9" s="1"/>
  <c r="D17" i="9"/>
  <c r="D18" i="9"/>
  <c r="L33" i="7" l="1"/>
  <c r="M33" i="7"/>
  <c r="L71" i="7"/>
  <c r="M71" i="7"/>
  <c r="K71" i="7"/>
  <c r="D21" i="9" l="1"/>
  <c r="D30" i="18"/>
  <c r="D8" i="18"/>
  <c r="D34" i="18" l="1"/>
  <c r="D26" i="9" l="1"/>
  <c r="D72" i="10"/>
  <c r="D73" i="10"/>
  <c r="D80" i="10"/>
  <c r="D79" i="10"/>
  <c r="D77" i="10"/>
  <c r="D76" i="10"/>
  <c r="D75" i="10"/>
  <c r="D71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8" i="10"/>
  <c r="D26" i="10"/>
  <c r="D27" i="10"/>
  <c r="D25" i="10"/>
  <c r="D15" i="10"/>
  <c r="D17" i="10"/>
  <c r="D18" i="10"/>
  <c r="D19" i="10"/>
  <c r="D20" i="10"/>
  <c r="D22" i="10"/>
  <c r="E61" i="9"/>
  <c r="E59" i="9"/>
  <c r="D67" i="10" l="1"/>
  <c r="C67" i="10"/>
  <c r="D78" i="10"/>
  <c r="C74" i="10" l="1"/>
  <c r="C66" i="10" s="1"/>
  <c r="D74" i="10"/>
  <c r="D66" i="10" s="1"/>
  <c r="E75" i="10"/>
  <c r="D16" i="10" l="1"/>
  <c r="E74" i="10"/>
  <c r="D16" i="9" l="1"/>
  <c r="F37" i="7"/>
  <c r="D31" i="9"/>
  <c r="H37" i="7" l="1"/>
  <c r="D30" i="10"/>
  <c r="M37" i="7"/>
  <c r="F55" i="7"/>
  <c r="D49" i="9"/>
  <c r="F36" i="7"/>
  <c r="H36" i="7" s="1"/>
  <c r="D30" i="9"/>
  <c r="E59" i="10"/>
  <c r="E58" i="10"/>
  <c r="E61" i="10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2" i="9"/>
  <c r="M38" i="7" l="1"/>
  <c r="K38" i="7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5" i="9"/>
  <c r="C25" i="9" s="1"/>
  <c r="E65" i="9"/>
  <c r="E64" i="9"/>
  <c r="E63" i="9"/>
  <c r="E62" i="9"/>
  <c r="E58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3" i="9"/>
  <c r="E22" i="9"/>
  <c r="E21" i="9"/>
  <c r="D20" i="9"/>
  <c r="E19" i="9"/>
  <c r="E18" i="9"/>
  <c r="E17" i="9"/>
  <c r="E16" i="9"/>
  <c r="C66" i="9"/>
  <c r="E66" i="10" l="1"/>
  <c r="E76" i="10"/>
  <c r="E78" i="10"/>
  <c r="E20" i="9"/>
  <c r="C81" i="10" l="1"/>
  <c r="F12" i="7" s="1"/>
  <c r="H11" i="7" s="1"/>
  <c r="D12" i="7" l="1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l="1"/>
  <c r="D35" i="19" s="1"/>
  <c r="E6" i="9"/>
  <c r="F35" i="7" l="1"/>
  <c r="D71" i="19" l="1"/>
  <c r="F71" i="19" s="1"/>
  <c r="D29" i="9"/>
  <c r="E29" i="9" s="1"/>
  <c r="F31" i="7"/>
  <c r="F30" i="7" s="1"/>
  <c r="F88" i="7" s="1"/>
  <c r="D28" i="10"/>
  <c r="C31" i="7"/>
  <c r="C30" i="7" s="1"/>
  <c r="C88" i="7" s="1"/>
  <c r="D25" i="9" l="1"/>
  <c r="E25" i="9" s="1"/>
  <c r="D31" i="7"/>
  <c r="K35" i="7"/>
  <c r="E28" i="10"/>
  <c r="D24" i="10"/>
  <c r="M35" i="7"/>
  <c r="E31" i="7"/>
  <c r="L35" i="7"/>
  <c r="D66" i="9" l="1"/>
  <c r="E66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  <c r="A59" i="10"/>
  <c r="A64" i="10" s="1"/>
  <c r="A65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<sst xmlns="http://schemas.openxmlformats.org/spreadsheetml/2006/main" count="539" uniqueCount="315">
  <si>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</si>
  <si>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</si>
  <si>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</si>
  <si>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</si>
  <si>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</si>
  <si>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</si>
  <si>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</si>
  <si>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</si>
  <si>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</si>
  <si>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</si>
  <si>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</si>
  <si>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</si>
  <si>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</si>
  <si>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</si>
  <si>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</si>
  <si>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</si>
  <si>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</si>
  <si>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</si>
  <si>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</si>
  <si>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</si>
  <si>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</si>
  <si>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</si>
  <si>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</si>
  <si>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</si>
  <si>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</si>
  <si>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</si>
  <si>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</si>
  <si>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</si>
  <si>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</si>
  <si>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</si>
  <si>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</si>
  <si>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</si>
  <si>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</si>
  <si>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</si>
  <si>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</si>
  <si>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</si>
  <si>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</si>
  <si>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</si>
  <si>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</si>
  <si>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</si>
  <si>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</si>
  <si>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</si>
  <si>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</si>
  <si>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</si>
  <si>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</si>
  <si>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</si>
  <si>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</si>
  <si>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</si>
  <si>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</si>
  <si>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</si>
  <si>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</si>
  <si>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</si>
  <si>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</si>
  <si>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</si>
  <si>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</si>
  <si>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</si>
  <si>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</si>
  <si>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</si>
  <si>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</si>
  <si>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</si>
  <si>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</si>
  <si>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</si>
  <si>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</si>
  <si>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</si>
  <si>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</si>
  <si>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</si>
  <si>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</si>
  <si>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</si>
  <si>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</si>
  <si>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</si>
  <si>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</si>
  <si>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</si>
  <si>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</si>
  <si>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</si>
  <si>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</si>
  <si>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</si>
  <si>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</si>
  <si>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</si>
  <si>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</si>
  <si>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</si>
  <si>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</si>
  <si>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</si>
  <si>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</si>
  <si>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</si>
  <si>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</si>
  <si>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</si>
  <si>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</si>
  <si>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</si>
  <si>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</si>
  <si>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</si>
  <si>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</si>
  <si>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</si>
  <si>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</si>
  <si>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</si>
  <si>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</si>
  <si>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</si>
  <si>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</si>
  <si>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</si>
  <si>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</si>
  <si>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</si>
  <si>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</si>
  <si>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</si>
  <si>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</si>
  <si>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</si>
  <si>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</si>
  <si>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</si>
  <si>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</si>
  <si>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</si>
  <si>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</si>
  <si>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</si>
  <si>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</si>
  <si>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</si>
  <si>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</si>
  <si>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</si>
  <si>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</si>
  <si>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</si>
  <si>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</si>
  <si>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</si>
  <si>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</si>
  <si>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</si>
  <si>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</si>
  <si>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</si>
  <si>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</si>
  <si>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</si>
  <si>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</si>
  <si>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</si>
  <si>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</si>
  <si>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</si>
  <si>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</si>
  <si>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</si>
  <si>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</si>
  <si>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</si>
  <si>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</si>
  <si>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</si>
  <si>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</si>
  <si>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</si>
  <si>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</si>
  <si>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</si>
  <si>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</si>
  <si>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</si>
  <si>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</si>
  <si>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</si>
  <si>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</si>
  <si>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</si>
  <si>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</si>
  <si>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</si>
  <si>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</si>
  <si>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</si>
  <si>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</si>
  <si>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</si>
  <si>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</si>
  <si>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</si>
  <si>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</si>
  <si>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</si>
  <si>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</si>
  <si>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</si>
  <si>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</si>
  <si>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</si>
  <si>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</si>
  <si>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</si>
  <si>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</si>
  <si>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</si>
  <si>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</si>
  <si>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</si>
  <si>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</si>
  <si>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</si>
  <si>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</si>
  <si>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</si>
  <si>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</si>
  <si>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</si>
  <si>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</si>
  <si>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</si>
  <si>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</si>
  <si>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</si>
  <si>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</si>
  <si>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</si>
  <si>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</si>
  <si>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</si>
  <si>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</si>
  <si>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</si>
  <si>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</si>
  <si>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</si>
  <si>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</si>
  <si>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</si>
  <si>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</si>
  <si>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</si>
  <si>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</si>
  <si>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</si>
  <si>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</si>
  <si>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</si>
  <si>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</si>
  <si>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</si>
  <si>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</si>
  <si>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</si>
  <si>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</si>
  <si>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</si>
  <si>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</si>
  <si>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</si>
  <si>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</si>
  <si>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</si>
  <si>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</si>
  <si>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</si>
  <si>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</si>
  <si>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</si>
  <si>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</si>
  <si>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</si>
  <si>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</si>
  <si>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</si>
  <si>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</si>
  <si>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</si>
  <si>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</si>
  <si>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</si>
  <si>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</si>
  <si>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</si>
  <si>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</si>
  <si>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</si>
  <si>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</si>
  <si>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</si>
  <si>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</si>
  <si>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</si>
  <si>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</si>
  <si>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</si>
  <si>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</si>
  <si>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</si>
  <si>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</si>
  <si>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</si>
  <si>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</si>
  <si>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</si>
  <si>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</si>
  <si>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</si>
  <si>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</si>
  <si>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</si>
  <si>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</si>
  <si>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</si>
  <si>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</si>
  <si>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</si>
  <si>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</si>
  <si>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</si>
  <si>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</si>
  <si>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</si>
  <si>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</si>
  <si>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</si>
  <si>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</si>
  <si>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</si>
  <si>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</si>
  <si>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</si>
  <si>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</si>
  <si>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</si>
  <si>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</si>
  <si>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</si>
  <si>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</si>
  <si>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</si>
  <si>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</si>
  <si>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</si>
  <si>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</si>
  <si>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</si>
  <si>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</si>
  <si>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</si>
  <si>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</si>
  <si>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</si>
  <si>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</si>
  <si>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</si>
  <si>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</si>
  <si>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</si>
  <si>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</si>
  <si>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</si>
  <si>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</si>
  <si>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</si>
  <si>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</si>
  <si>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</si>
  <si>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</si>
  <si>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</si>
  <si>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</si>
  <si>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</si>
  <si>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</si>
  <si>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</si>
  <si>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</si>
  <si>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</si>
  <si>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</si>
  <si>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>Գ. Աբրահամյան</t>
  </si>
  <si>
    <t>2024թ. խմբերի և երեխաների ցուցակային թվաքանակի վերաբերյալ 
(2024թ. տարեսկիզբ)</t>
  </si>
  <si>
    <t>Այլ</t>
  </si>
  <si>
    <t>2023թ. Դեկտեմբեր</t>
  </si>
  <si>
    <t>Անհատույց ստացված ակտիվների գծով (ուսումնական նյութեր)</t>
  </si>
  <si>
    <t>Անհատույց ստացված ակտիվների գծով (կրակմարիչներ)</t>
  </si>
  <si>
    <t>պարգևատրման գծով</t>
  </si>
  <si>
    <t>հաշվարկը կատարված է եկամուտ-ծախսերում նշված բանաձևով</t>
  </si>
  <si>
    <t>հաշվարկը կատարված է կոմունալ բաժնում նշված բանաձևով</t>
  </si>
  <si>
    <t>ինտերնետ կապի ծառայության թանկացում</t>
  </si>
  <si>
    <t>Աշխատողների թվի ավելացում</t>
  </si>
  <si>
    <t>ՀԾ կազմակերպության կողմից սպասարկման վարձի թանկացում</t>
  </si>
  <si>
    <t>Երկու համակարգչի ֆորմատի և քարթրիջի լիցքավորման համար</t>
  </si>
  <si>
    <t>Նախորդ տարում չի նախատեսվել</t>
  </si>
  <si>
    <t>Պետ.ռեգիստրում տնօրենի անձնական տվյալների թարմացման համար</t>
  </si>
  <si>
    <t>հաշվարկված է եկամուտ-ծախսերում նշված բանաձևով</t>
  </si>
  <si>
    <t>Արխիվացման ծառայության գծով</t>
  </si>
  <si>
    <t>Կից տեղեկանք կոմունալ վճարների վերաբերյալ:</t>
  </si>
  <si>
    <t>Գույքի վերագնահատման գծով</t>
  </si>
  <si>
    <t>1997թ.-2018թ. Փաստաթղթերի արխիվացում</t>
  </si>
  <si>
    <t>Պետ.ռեգիստրում տնօրենի անձնական տվյալների փոփոխման համար</t>
  </si>
  <si>
    <t xml:space="preserve">«Երևանի հ․ 155 մսուր-մանկապարտեզ» ՀՈԱԿ-ի </t>
  </si>
  <si>
    <t>Լ. Զաքարյան</t>
  </si>
  <si>
    <t>փետրվար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</si>
  <si>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</si>
  <si>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</si>
  <si>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Երկարօրյա խմբում երեխաթվի աճ</t>
  </si>
  <si>
    <t>նախատեսված է րոպեավճար</t>
  </si>
  <si>
    <t>Պատասխանատու անձի ուսուցում 24.0հ/դ, կաթսաների սպասարկում՝ 35.0հ/դ</t>
  </si>
  <si>
    <t>2013թ.-2019թ. Փաստաթղթերի արխիվացում</t>
  </si>
  <si>
    <t>Ընթացիկ վերանորոգման նյութեր</t>
  </si>
  <si>
    <t>2023թ. փաստացի և 2024թ. նախատեսվող դրամական միջոցների հոսքերի նախահաշիվների
 համեմատական ցուցանիշների վերաբերյալ</t>
  </si>
  <si>
    <t>Գրասենյակային պահարան/փաստաթղթերի համար/և շարժական աթոռ</t>
  </si>
  <si>
    <t>Համակարգիչ և տպիչ ՀԾ համար, 1 համակարգիչը տնօրենի սենյակում է, մյուսը հին է</t>
  </si>
  <si>
    <t>2-փոշեկուլ, հարիչ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</si>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</sst>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5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166" fontId="45" fillId="0" borderId="15" xfId="63" applyNumberFormat="1" applyFont="1" applyBorder="1" applyAlignment="1" applyProtection="1">
      <alignment horizontal="center" vertical="center" wrapText="1"/>
      <protection locked="0"/>
    </xf>
    <xf numFmtId="166" fontId="45" fillId="0" borderId="16" xfId="63" applyNumberFormat="1" applyFont="1" applyBorder="1" applyAlignment="1" applyProtection="1">
      <alignment horizontal="center" vertical="center" wrapText="1"/>
      <protection locked="0"/>
    </xf>
    <xf numFmtId="3" fontId="45" fillId="0" borderId="10" xfId="63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 hidden="1"/>
    </xf>
    <xf numFmtId="0" fontId="31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center" vertical="center"/>
      <protection hidden="1"/>
    </xf>
    <xf numFmtId="4" fontId="31" fillId="0" borderId="10" xfId="45" applyNumberFormat="1" applyFont="1" applyBorder="1" applyAlignment="1">
      <alignment horizontal="center" vertical="center"/>
    </xf>
    <xf numFmtId="4" fontId="28" fillId="0" borderId="10" xfId="45" applyNumberFormat="1" applyFont="1" applyBorder="1" applyAlignment="1">
      <alignment horizontal="center" vertical="center"/>
    </xf>
    <xf numFmtId="166" fontId="27" fillId="24" borderId="10" xfId="45" applyNumberFormat="1" applyFont="1" applyFill="1" applyBorder="1" applyAlignment="1" applyProtection="1">
      <alignment horizontal="left" vertical="center" wrapText="1"/>
      <protection locked="0"/>
    </xf>
    <xf numFmtId="166" fontId="27" fillId="0" borderId="10" xfId="45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vertical="center" wrapText="1"/>
      <protection locked="0"/>
    </xf>
    <xf numFmtId="3" fontId="27" fillId="0" borderId="10" xfId="20" applyNumberFormat="1" applyFont="1" applyBorder="1" applyAlignment="1" applyProtection="1">
      <alignment horizontal="left" vertical="center" wrapText="1"/>
      <protection locked="0" hidden="1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166" fontId="45" fillId="0" borderId="16" xfId="63" applyNumberFormat="1" applyFont="1" applyBorder="1" applyAlignment="1">
      <alignment horizontal="center" vertical="center" wrapText="1"/>
    </xf>
    <xf numFmtId="4" fontId="28" fillId="0" borderId="10" xfId="20" applyNumberFormat="1" applyFont="1" applyBorder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0ADEAIABQAE0AAAAAAAAAAAAAAAAAAAAAAAAAAAAAAAAAAAAAAAAAAAAAAAAAAAAAAAAAAAAAAAAAAAAAAAAAAAAAAAAAAAAAAAAAAAAAAAAAAAAAAAAAAAAAAAAAAAAAAAAAAADoBwUAAwAIABMAK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QxMDFaMCMGCSqGSIb3DQEJBDEWBBSPc4EEje5r2xEiTXNrWyiKrXPH4jArBgsqhkiG9w0BCRACDDEcMBowGDAWBBRE5xMFRVajmd/v2Zzf5CvSbEm8HjANBgkqhkiG9w0BAQEFAASCAQC2kzRCT+ebQsYEjxQPmSsJUSbKo4NuEfNb2FIDJEoWcYO2Ehn4deAhWtPm5OVfyhWQSuNlobCFYuFFvCuZYFt+kSBqWTa5YCAx42BJGqPd1Au4gmmCeUpjHT7oDsDMOaFoMUKq5tIZYrNXxw/tM3ibUGP3dMU5oQtey2GcUWauZ+9uIq/AxGVJ5moEAxmXo+6sMVyxHVm43Zbh0zrj4gFuKml/63u+CzyCrtT0zSaH//x67vOeEXh4l0T2PJrpavRSm4Krk8osI5D+wNwTEExQGF779hlgt+OlaAgtPTOAzEEpEZAInI4rkNQJAZYlk4xYHxf1omDNWoXjo51gane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0ADAAIABQAE0AAAAAAAAAAAAAAAAAAAAAAAAAAAAAAAAAAAAAAAAAAAAAAAAAAAAAAAAAAAAAAAAAAAAAAAAAAAAAAAAAAAAAAAAAAAAAAAAAAAAAAAAAAAAAAAAAAAAAAAAAAADoBwUAAwAIABMAKA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QwNThaMCMGCSqGSIb3DQEJBDEWBBTPsqFvap75LFemAjF34b3cEpZHBjArBgsqhkiG9w0BCRACDDEcMBowGDAWBBRE5xMFRVajmd/v2Zzf5CvSbEm8HjANBgkqhkiG9w0BAQEFAASCAQA+aU/007HqcKKc+eix4dDwE11VRhLg59uchhs460PgnQZmEa59ukUl5TwpbSJxYQBtS6rXmhRuZQsyB8cxmslqTjho/gvbFf22iCdA3Tq2xjH51o1O8H/vZ5daO2p8Uy02bjrbb43m+Wg+7rktBDtBua/glJi7zz7fOBgKgVKJ/WHBWrzSD3yhv2jqMrFV83bLrfft9YXjxfK9TfbeiDEFc64r5Ak3h9Mv4jDqlwLEkFZTr1FBenXVXAlBETukcg+v8yItMYTRZMssSAGrNmxnuncNtT8AC1bE62Id0GrF3ZNaZbWI14/HepqlI3hYbkvr3IFbOsNsNYWzRxAI9m4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EB66509-911E-A80F-89B5-F2DBB355B9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596900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9EA7D9D0-65EB-028F-DD66-BE8EB98FBC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Finansavorman_hashvark\155\Naxahashiv\Naxahashiv_2024_tareskizb_MANKAPART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Komunal "/>
      <sheetName val="Ashkhatavardz"/>
      <sheetName val="Khmberi ev erekhaneri tiv"/>
    </sheetNames>
    <sheetDataSet>
      <sheetData sheetId="0">
        <row r="7">
          <cell r="A7" t="str">
            <v xml:space="preserve">«Երևանի հ․155 մսուր-մանկապարտեզ» ՀՈԱԿ-ի 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44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42578125" style="34" customWidth="1"/>
    <col min="6" max="6" width="12.71093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1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189</v>
      </c>
      <c r="E1" s="35">
        <v>297</v>
      </c>
      <c r="F1" s="329"/>
    </row>
    <row r="2" spans="1:14" s="6" customFormat="1">
      <c r="C2" s="329"/>
      <c r="D2" s="488" t="s">
        <v>40</v>
      </c>
      <c r="E2" s="488"/>
      <c r="F2" s="329"/>
    </row>
    <row r="3" spans="1:14" s="6" customFormat="1">
      <c r="C3" s="329"/>
      <c r="D3" s="489" t="s">
        <v>222</v>
      </c>
      <c r="E3" s="489"/>
      <c r="F3" s="329"/>
    </row>
    <row r="4" spans="1:14" s="35" customFormat="1" ht="24.75" customHeight="1">
      <c r="B4" s="352"/>
      <c r="C4" s="352"/>
      <c r="D4" s="488" t="s">
        <v>277</v>
      </c>
      <c r="E4" s="488"/>
    </row>
    <row r="5" spans="1:14" s="35" customFormat="1" ht="20.25" customHeight="1">
      <c r="B5" s="352"/>
      <c r="C5" s="488" t="s">
        <v>223</v>
      </c>
      <c r="D5" s="488"/>
      <c r="E5" s="488"/>
    </row>
    <row r="6" spans="1:14" ht="20.25">
      <c r="A6" s="491" t="s">
        <v>41</v>
      </c>
      <c r="B6" s="491"/>
      <c r="C6" s="491"/>
      <c r="D6" s="491"/>
      <c r="E6" s="491"/>
      <c r="F6" s="36"/>
    </row>
    <row r="7" spans="1:14" ht="20.45" customHeight="1">
      <c r="A7" s="492" t="s">
        <v>300</v>
      </c>
      <c r="B7" s="492"/>
      <c r="C7" s="492"/>
      <c r="D7" s="492"/>
      <c r="E7" s="492"/>
      <c r="F7" s="58" t="s">
        <v>205</v>
      </c>
    </row>
    <row r="8" spans="1:14" ht="18.75" customHeight="1">
      <c r="A8" s="493" t="s">
        <v>278</v>
      </c>
      <c r="B8" s="493"/>
      <c r="C8" s="493"/>
      <c r="D8" s="493"/>
      <c r="E8" s="493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58865</v>
      </c>
      <c r="E11" s="337"/>
      <c r="F11" s="323">
        <v>63876.421000000002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24</v>
      </c>
      <c r="E12" s="323"/>
      <c r="M12" s="6"/>
      <c r="N12" s="6"/>
    </row>
    <row r="13" spans="1:14" s="6" customFormat="1" ht="15" customHeight="1">
      <c r="A13" s="101">
        <f>+A12+0.1</f>
        <v>2.1</v>
      </c>
      <c r="B13" s="15" t="s">
        <v>235</v>
      </c>
      <c r="C13" s="15"/>
      <c r="D13" s="320">
        <v>24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f>+A12+1</f>
        <v>3</v>
      </c>
      <c r="B15" s="17" t="s">
        <v>237</v>
      </c>
      <c r="C15" s="17"/>
      <c r="D15" s="321">
        <f>+D16+D17</f>
        <v>4462.6000000000004</v>
      </c>
      <c r="E15" s="323"/>
      <c r="F15" s="369"/>
      <c r="M15" s="6"/>
      <c r="N15" s="6"/>
    </row>
    <row r="16" spans="1:14" s="6" customFormat="1">
      <c r="A16" s="101">
        <f>+A15+0.1</f>
        <v>3.1</v>
      </c>
      <c r="B16" s="15" t="s">
        <v>238</v>
      </c>
      <c r="C16" s="15"/>
      <c r="D16" s="320">
        <v>361.5</v>
      </c>
      <c r="E16" s="323"/>
    </row>
    <row r="17" spans="1:19" s="6" customFormat="1">
      <c r="A17" s="101">
        <f>+A16+0.1</f>
        <v>3.2</v>
      </c>
      <c r="B17" s="15" t="s">
        <v>239</v>
      </c>
      <c r="C17" s="15"/>
      <c r="D17" s="320">
        <v>4101.1000000000004</v>
      </c>
      <c r="E17" s="323"/>
    </row>
    <row r="18" spans="1:19" ht="14.25" customHeight="1">
      <c r="A18" s="102">
        <f>+A15+1</f>
        <v>4</v>
      </c>
      <c r="B18" s="18" t="s">
        <v>240</v>
      </c>
      <c r="C18" s="18"/>
      <c r="D18" s="323">
        <v>8.1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900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477" t="s">
        <v>115</v>
      </c>
      <c r="C21" s="477"/>
      <c r="D21" s="17"/>
      <c r="E21" s="337"/>
      <c r="M21" s="6"/>
    </row>
    <row r="22" spans="1:19" s="362" customFormat="1" hidden="1">
      <c r="A22" s="102">
        <f t="shared" si="0"/>
        <v>8</v>
      </c>
      <c r="B22" s="477" t="s">
        <v>9</v>
      </c>
      <c r="C22" s="477"/>
      <c r="D22" s="15"/>
      <c r="E22" s="360"/>
      <c r="F22" s="361"/>
      <c r="G22" s="361"/>
      <c r="H22" s="361"/>
      <c r="I22" s="361"/>
      <c r="J22" s="361"/>
      <c r="K22" s="361"/>
      <c r="L22" s="361"/>
      <c r="M22" s="361"/>
    </row>
    <row r="23" spans="1:19" hidden="1">
      <c r="A23" s="102">
        <f t="shared" si="0"/>
        <v>9</v>
      </c>
      <c r="B23" s="477" t="s">
        <v>70</v>
      </c>
      <c r="C23" s="477"/>
      <c r="D23" s="476"/>
      <c r="E23" s="337"/>
      <c r="M23" s="6"/>
    </row>
    <row r="24" spans="1:19">
      <c r="A24" s="476">
        <v>6</v>
      </c>
      <c r="B24" s="18" t="s">
        <v>122</v>
      </c>
      <c r="C24" s="18"/>
      <c r="D24" s="478">
        <f>SUM(D25:D26)</f>
        <v>1882.4</v>
      </c>
      <c r="E24" s="338"/>
      <c r="M24" s="6"/>
    </row>
    <row r="25" spans="1:19" s="3" customFormat="1" ht="20.25" customHeight="1">
      <c r="A25" s="101">
        <f>+A24+0.1</f>
        <v>6.1</v>
      </c>
      <c r="B25" s="16" t="s">
        <v>71</v>
      </c>
      <c r="C25" s="45"/>
      <c r="D25" s="322">
        <f>+D68</f>
        <v>1882.4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4.25" hidden="1" customHeight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7</v>
      </c>
      <c r="B27" s="17" t="s">
        <v>10</v>
      </c>
      <c r="C27" s="348"/>
      <c r="D27" s="323">
        <v>7.5</v>
      </c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66149.599999999991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46517.2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116</v>
      </c>
      <c r="C33" s="45"/>
      <c r="D33" s="322">
        <f>+Ashkhatavardz!J7</f>
        <v>480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 customHeight="1">
      <c r="A34" s="127">
        <f>+A33+0.1</f>
        <v>1.2000000000000002</v>
      </c>
      <c r="B34" s="124" t="s">
        <v>285</v>
      </c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12447.6</v>
      </c>
      <c r="E35" s="337"/>
      <c r="G35" s="350">
        <v>123</v>
      </c>
      <c r="H35" s="350" t="s">
        <v>187</v>
      </c>
      <c r="I35" s="350">
        <v>500</v>
      </c>
      <c r="J35" s="350">
        <v>253</v>
      </c>
      <c r="K35" s="350" t="s">
        <v>188</v>
      </c>
      <c r="L35" s="350">
        <f>+ROUND(G35*I35*J35/1000,1)</f>
        <v>15559.5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921</v>
      </c>
      <c r="E36" s="337"/>
      <c r="F36" s="338">
        <f>+D36-'Komunal '!F27</f>
        <v>0</v>
      </c>
      <c r="L36" s="6">
        <f>+L35*0.8</f>
        <v>12447.6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1575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212.7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31.7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39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182.6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5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2.75" customHeight="1">
      <c r="A44" s="101">
        <f>+A43+0.1</f>
        <v>8.2999999999999989</v>
      </c>
      <c r="B44" s="16" t="s">
        <v>22</v>
      </c>
      <c r="C44" s="45"/>
      <c r="D44" s="320">
        <v>120</v>
      </c>
      <c r="E44" s="340"/>
      <c r="F44" s="6" t="s">
        <v>263</v>
      </c>
      <c r="G44" s="6"/>
      <c r="H44" s="2"/>
      <c r="J44" s="451"/>
      <c r="K44" s="451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263</v>
      </c>
      <c r="I45" s="351"/>
      <c r="J45" s="451"/>
      <c r="K45" s="451"/>
    </row>
    <row r="46" spans="1:19">
      <c r="A46" s="102">
        <v>9</v>
      </c>
      <c r="B46" s="18" t="s">
        <v>29</v>
      </c>
      <c r="C46" s="44"/>
      <c r="D46" s="323">
        <f>+J46</f>
        <v>588</v>
      </c>
      <c r="E46" s="337"/>
      <c r="F46" s="349">
        <v>4</v>
      </c>
      <c r="G46" s="349" t="s">
        <v>187</v>
      </c>
      <c r="H46" s="349">
        <v>147</v>
      </c>
      <c r="I46" s="452" t="s">
        <v>188</v>
      </c>
      <c r="J46" s="452">
        <f>+F46*H46</f>
        <v>588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24</v>
      </c>
      <c r="C47" s="44"/>
      <c r="D47" s="323">
        <f>+J47</f>
        <v>111.6</v>
      </c>
      <c r="E47" s="337"/>
      <c r="F47" s="349">
        <f>+$F$46</f>
        <v>4</v>
      </c>
      <c r="G47" s="349" t="s">
        <v>187</v>
      </c>
      <c r="H47" s="453">
        <v>27.9</v>
      </c>
      <c r="I47" s="452" t="s">
        <v>188</v>
      </c>
      <c r="J47" s="452">
        <f>+F47*H47</f>
        <v>111.6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200</v>
      </c>
      <c r="E48" s="337"/>
      <c r="F48" s="494">
        <f t="shared" ref="F48:F50" si="3">+$F$46</f>
        <v>4</v>
      </c>
      <c r="G48" s="494" t="s">
        <v>187</v>
      </c>
      <c r="H48" s="501" t="s">
        <v>264</v>
      </c>
      <c r="I48" s="503" t="s">
        <v>188</v>
      </c>
      <c r="J48" s="503">
        <f>1*80+1*110+2*250</f>
        <v>690</v>
      </c>
      <c r="K48" s="497" t="s">
        <v>265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300</v>
      </c>
      <c r="E49" s="337"/>
      <c r="F49" s="495"/>
      <c r="G49" s="495"/>
      <c r="H49" s="502"/>
      <c r="I49" s="504"/>
      <c r="J49" s="504"/>
      <c r="K49" s="497"/>
      <c r="L49"/>
      <c r="M49"/>
      <c r="N49"/>
    </row>
    <row r="50" spans="1:14">
      <c r="A50" s="102">
        <f t="shared" si="2"/>
        <v>13</v>
      </c>
      <c r="B50" s="18" t="s">
        <v>117</v>
      </c>
      <c r="C50" s="44"/>
      <c r="D50" s="323">
        <v>20</v>
      </c>
      <c r="E50" s="337"/>
      <c r="F50" s="496">
        <f t="shared" si="3"/>
        <v>4</v>
      </c>
      <c r="G50" s="496" t="s">
        <v>187</v>
      </c>
      <c r="H50" s="498">
        <v>38.700000000000003</v>
      </c>
      <c r="I50" s="499" t="s">
        <v>188</v>
      </c>
      <c r="J50" s="499">
        <f>+F50*H50</f>
        <v>154.80000000000001</v>
      </c>
      <c r="K50" s="500"/>
      <c r="L50"/>
      <c r="M50"/>
      <c r="N50"/>
    </row>
    <row r="51" spans="1:14">
      <c r="A51" s="102">
        <f t="shared" si="2"/>
        <v>14</v>
      </c>
      <c r="B51" s="18" t="s">
        <v>118</v>
      </c>
      <c r="C51" s="44"/>
      <c r="D51" s="323">
        <v>32</v>
      </c>
      <c r="E51" s="337"/>
      <c r="F51" s="496"/>
      <c r="G51" s="496"/>
      <c r="H51" s="498"/>
      <c r="I51" s="499"/>
      <c r="J51" s="499"/>
      <c r="K51" s="500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350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93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105</v>
      </c>
      <c r="E56" s="337"/>
      <c r="F56" s="6">
        <v>300</v>
      </c>
    </row>
    <row r="57" spans="1:14" ht="15" customHeight="1">
      <c r="A57" s="102">
        <f t="shared" si="2"/>
        <v>18</v>
      </c>
      <c r="B57" s="18" t="s">
        <v>74</v>
      </c>
      <c r="C57" s="44"/>
      <c r="D57" s="323">
        <v>100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107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3</v>
      </c>
      <c r="E59" s="337"/>
    </row>
    <row r="60" spans="1:14">
      <c r="A60" s="102">
        <v>21</v>
      </c>
      <c r="B60" s="18" t="s">
        <v>119</v>
      </c>
      <c r="C60" s="44"/>
      <c r="D60" s="323">
        <v>28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 ht="15" customHeight="1">
      <c r="A62" s="102">
        <v>22</v>
      </c>
      <c r="B62" s="18" t="s">
        <v>62</v>
      </c>
      <c r="C62" s="44"/>
      <c r="D62" s="323">
        <v>24</v>
      </c>
      <c r="E62" s="337"/>
    </row>
    <row r="63" spans="1:14" s="6" customFormat="1" ht="16.5" customHeight="1">
      <c r="A63" s="102">
        <f t="shared" si="2"/>
        <v>23</v>
      </c>
      <c r="B63" s="17" t="s">
        <v>295</v>
      </c>
      <c r="C63" s="348"/>
      <c r="D63" s="323">
        <v>200</v>
      </c>
      <c r="E63" s="337"/>
    </row>
    <row r="64" spans="1:14" s="6" customFormat="1" ht="16.5" hidden="1" customHeight="1">
      <c r="A64" s="102">
        <f t="shared" si="2"/>
        <v>24</v>
      </c>
      <c r="B64" s="17"/>
      <c r="C64" s="348"/>
      <c r="D64" s="323"/>
      <c r="E64" s="337"/>
    </row>
    <row r="65" spans="1:12" s="6" customFormat="1">
      <c r="A65" s="102">
        <v>24</v>
      </c>
      <c r="B65" s="17" t="s">
        <v>228</v>
      </c>
      <c r="C65" s="348"/>
      <c r="D65" s="323">
        <v>50</v>
      </c>
      <c r="E65" s="337"/>
      <c r="F65" s="351" t="s">
        <v>260</v>
      </c>
    </row>
    <row r="66" spans="1:12" s="6" customFormat="1" hidden="1">
      <c r="A66" s="102">
        <f t="shared" si="2"/>
        <v>25</v>
      </c>
      <c r="B66" s="17" t="s">
        <v>226</v>
      </c>
      <c r="C66" s="348"/>
      <c r="D66" s="323"/>
      <c r="E66" s="337"/>
      <c r="F66" s="58"/>
    </row>
    <row r="67" spans="1:12">
      <c r="A67" s="102">
        <v>25</v>
      </c>
      <c r="B67" s="18" t="s">
        <v>27</v>
      </c>
      <c r="C67" s="44"/>
      <c r="D67" s="323">
        <v>1882.4</v>
      </c>
      <c r="E67" s="337"/>
    </row>
    <row r="68" spans="1:12" s="3" customFormat="1" ht="17.25" customHeight="1">
      <c r="A68" s="127">
        <f>+A67+0.1</f>
        <v>25.1</v>
      </c>
      <c r="B68" s="1" t="s">
        <v>76</v>
      </c>
      <c r="C68" s="45"/>
      <c r="D68" s="320">
        <v>1882.4</v>
      </c>
      <c r="E68" s="340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26</v>
      </c>
      <c r="B69" s="18" t="s">
        <v>77</v>
      </c>
      <c r="C69" s="44"/>
      <c r="D69" s="323">
        <v>15</v>
      </c>
      <c r="E69" s="337"/>
    </row>
    <row r="70" spans="1:12">
      <c r="A70" s="102">
        <f>+A69+1</f>
        <v>27</v>
      </c>
      <c r="B70" s="18" t="s">
        <v>66</v>
      </c>
      <c r="C70" s="44"/>
      <c r="D70" s="323">
        <f>16.8-3</f>
        <v>13.8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66149.599999999991</v>
      </c>
      <c r="E71" s="341"/>
      <c r="F71" s="490">
        <f>+D29-D71</f>
        <v>0</v>
      </c>
      <c r="G71" s="490"/>
    </row>
    <row r="72" spans="1:12" ht="16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301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279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68" t="s">
        <v>213</v>
      </c>
      <c r="D78" s="366"/>
      <c r="E78" s="367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70" zoomScaleSheetLayoutView="100" workbookViewId="0">
      <selection activeCell="C95" sqref="C95:E95"/>
    </sheetView>
  </sheetViews>
  <sheetFormatPr defaultColWidth="9.140625" defaultRowHeight="13.5"/>
  <cols>
    <col min="1" max="1" width="6" style="69" customWidth="1"/>
    <col min="2" max="2" width="57.5703125" style="274" customWidth="1"/>
    <col min="3" max="3" width="14.42578125" style="244" customWidth="1"/>
    <col min="4" max="4" width="14.7109375" style="244" customWidth="1"/>
    <col min="5" max="5" width="15.42578125" style="244" customWidth="1"/>
    <col min="6" max="6" width="17.85546875" style="69" customWidth="1"/>
    <col min="7" max="7" width="5.42578125" style="69" customWidth="1"/>
    <col min="8" max="8" width="10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298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5" t="s">
        <v>40</v>
      </c>
      <c r="F2" s="505"/>
      <c r="G2" s="505"/>
      <c r="H2" s="94"/>
      <c r="I2" s="35"/>
      <c r="J2" s="35"/>
    </row>
    <row r="3" spans="1:16" s="64" customFormat="1" ht="17.25">
      <c r="A3" s="353"/>
      <c r="B3" s="356"/>
      <c r="C3" s="355"/>
      <c r="D3" s="355"/>
      <c r="E3" s="505" t="s">
        <v>222</v>
      </c>
      <c r="F3" s="505"/>
      <c r="G3" s="505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6" t="str">
        <f>+'Ekamut-caxs'!D4</f>
        <v xml:space="preserve">_____. _____. 2024թ. </v>
      </c>
      <c r="F4" s="506"/>
      <c r="G4" s="506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6" t="str">
        <f>+'Ekamut-caxs'!C5</f>
        <v xml:space="preserve">հ. __________- Ա որոշմամբ </v>
      </c>
      <c r="F5" s="506"/>
      <c r="G5" s="506"/>
      <c r="H5" s="94"/>
      <c r="I5" s="35"/>
      <c r="J5" s="35"/>
    </row>
    <row r="6" spans="1:16" s="63" customFormat="1" ht="19.5" customHeight="1">
      <c r="A6" s="507" t="s">
        <v>41</v>
      </c>
      <c r="B6" s="507"/>
      <c r="C6" s="507"/>
      <c r="D6" s="507"/>
      <c r="E6" s="507"/>
      <c r="F6" s="507"/>
      <c r="G6" s="507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2" t="str">
        <f>'Ekamut-caxs'!A7:E7</f>
        <v xml:space="preserve">«Երևանի հ․ 155 մսուր-մանկապարտեզ» ՀՈԱԿ-ի </v>
      </c>
      <c r="B7" s="492"/>
      <c r="C7" s="492"/>
      <c r="D7" s="492"/>
      <c r="E7" s="492"/>
      <c r="F7" s="492"/>
      <c r="G7" s="492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3" t="s">
        <v>303</v>
      </c>
      <c r="B8" s="493"/>
      <c r="C8" s="493"/>
      <c r="D8" s="493"/>
      <c r="E8" s="493"/>
      <c r="F8" s="493"/>
      <c r="G8" s="493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199</v>
      </c>
      <c r="D11" s="328" t="s">
        <v>200</v>
      </c>
      <c r="E11" s="328" t="s">
        <v>201</v>
      </c>
      <c r="F11" s="328" t="s">
        <v>42</v>
      </c>
      <c r="G11" s="330"/>
      <c r="H11" s="189">
        <f>+F12-F71</f>
        <v>1395.56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1832.05</v>
      </c>
      <c r="D12" s="239">
        <f>+F12</f>
        <v>1832.05</v>
      </c>
      <c r="E12" s="239">
        <f>+F12</f>
        <v>1832.05</v>
      </c>
      <c r="F12" s="189">
        <f>+'Dramakani hamematakan'!D6</f>
        <v>1832.05</v>
      </c>
      <c r="G12" s="331"/>
      <c r="H12" s="509" t="s">
        <v>221</v>
      </c>
      <c r="I12" s="509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12000</v>
      </c>
      <c r="D13" s="189">
        <f t="shared" si="1"/>
        <v>30054.6</v>
      </c>
      <c r="E13" s="189">
        <f t="shared" si="1"/>
        <v>46113.45</v>
      </c>
      <c r="F13" s="189">
        <f>SUM(F14:F15,F18,F22:F29)</f>
        <v>65139.1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11773</v>
      </c>
      <c r="D14" s="254">
        <v>26489.3</v>
      </c>
      <c r="E14" s="254">
        <v>41205.5</v>
      </c>
      <c r="F14" s="187">
        <f>+'Ekamut-caxs'!D11</f>
        <v>58865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/>
      <c r="D15" s="187"/>
      <c r="E15" s="187"/>
      <c r="F15" s="187">
        <f>SUM(F16:F17)</f>
        <v>24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 ht="15" customHeigh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24</v>
      </c>
      <c r="G16" s="370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t="17.25" hidden="1" customHeight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0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/>
      <c r="D18" s="187">
        <f t="shared" ref="D18:F18" si="7">SUM(D19:D21)</f>
        <v>3111.3</v>
      </c>
      <c r="E18" s="187">
        <f t="shared" si="7"/>
        <v>4226.9500000000007</v>
      </c>
      <c r="F18" s="187">
        <f t="shared" si="7"/>
        <v>5342.6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+F19/2</f>
        <v>180.75</v>
      </c>
      <c r="E19" s="343">
        <f>+F19*0.75</f>
        <v>271.125</v>
      </c>
      <c r="F19" s="182">
        <f>+'Ekamut-caxs'!D16</f>
        <v>361.5</v>
      </c>
      <c r="G19" s="370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+F20/2</f>
        <v>2050.5500000000002</v>
      </c>
      <c r="E20" s="343">
        <f>+F20*0.75</f>
        <v>3075.8250000000003</v>
      </c>
      <c r="F20" s="182">
        <f>+'Ekamut-caxs'!D17</f>
        <v>4101.1000000000004</v>
      </c>
      <c r="G20" s="370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v>3.3</v>
      </c>
      <c r="B21" s="265" t="s">
        <v>314</v>
      </c>
      <c r="C21" s="343">
        <f>+C73</f>
        <v>0</v>
      </c>
      <c r="D21" s="343">
        <f t="shared" ref="D21:E21" si="8">+D73</f>
        <v>880</v>
      </c>
      <c r="E21" s="343">
        <f t="shared" si="8"/>
        <v>880</v>
      </c>
      <c r="F21" s="343">
        <f>+F73</f>
        <v>880</v>
      </c>
      <c r="G21" s="370"/>
      <c r="H21" s="96"/>
      <c r="I21" s="76"/>
      <c r="J21" s="76"/>
      <c r="K21" s="266"/>
      <c r="L21" s="266"/>
      <c r="M21" s="266"/>
    </row>
    <row r="22" spans="1:16" s="63" customFormat="1" ht="15" customHeight="1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225</v>
      </c>
      <c r="D22" s="254">
        <v>450</v>
      </c>
      <c r="E22" s="254">
        <v>675</v>
      </c>
      <c r="F22" s="187">
        <f>+'Ekamut-caxs'!D19</f>
        <v>900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7" si="9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9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9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9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customHeight="1">
      <c r="A28" s="54">
        <v>5</v>
      </c>
      <c r="B28" s="347" t="str">
        <f>+'Ekamut-caxs'!B27</f>
        <v>Բանկի տոկոսից</v>
      </c>
      <c r="C28" s="254">
        <v>2</v>
      </c>
      <c r="D28" s="254">
        <v>4</v>
      </c>
      <c r="E28" s="254">
        <v>6</v>
      </c>
      <c r="F28" s="186">
        <f>+'Ekamut-caxs'!D27</f>
        <v>7.5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6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49" t="s">
        <v>261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13763.029999999999</v>
      </c>
      <c r="D30" s="189">
        <f>D31+D73+D85</f>
        <v>31840.906666666666</v>
      </c>
      <c r="E30" s="189">
        <f>E31+E73+E85</f>
        <v>47933.806666666649</v>
      </c>
      <c r="F30" s="189">
        <f>F31+F73+F85</f>
        <v>65561.789999999979</v>
      </c>
      <c r="G30" s="332"/>
      <c r="H30" s="205"/>
      <c r="I30" s="35"/>
      <c r="J30" s="35"/>
      <c r="K30" s="251" t="str">
        <f t="shared" ref="K30:K81" si="10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13763.029999999999</v>
      </c>
      <c r="D31" s="189">
        <f>SUM(D32,D35:D41,D45:D67,D71:D72)</f>
        <v>30960.906666666666</v>
      </c>
      <c r="E31" s="189">
        <f>SUM(E32,E35:E41,E45:E67,E71:E72)</f>
        <v>47053.806666666649</v>
      </c>
      <c r="F31" s="189">
        <f>SUM(F32,F35:F41,F45:F67,F71:F72)</f>
        <v>64681.789999999986</v>
      </c>
      <c r="G31" s="332"/>
      <c r="H31" s="94"/>
      <c r="I31" s="35"/>
      <c r="J31" s="35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+F32/12*2.4-56</f>
        <v>9247.4399999999987</v>
      </c>
      <c r="D32" s="254">
        <f>+F32/12*5+1800</f>
        <v>21182.166666666664</v>
      </c>
      <c r="E32" s="254">
        <f>+F32/12*8+1900</f>
        <v>32911.46666666666</v>
      </c>
      <c r="F32" s="187">
        <f>+'Ekamut-caxs'!D32</f>
        <v>46517.2</v>
      </c>
      <c r="G32" s="333"/>
      <c r="H32" s="97"/>
      <c r="I32" s="88"/>
      <c r="J32" s="88"/>
      <c r="K32" s="251" t="str">
        <f t="shared" si="10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80</v>
      </c>
      <c r="D33" s="343">
        <v>200</v>
      </c>
      <c r="E33" s="343">
        <v>360</v>
      </c>
      <c r="F33" s="191">
        <f>+'Ekamut-caxs'!D33</f>
        <v>480</v>
      </c>
      <c r="G33" s="335"/>
      <c r="K33" s="251" t="str">
        <f t="shared" si="10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 t="str">
        <f>+'Ekamut-caxs'!B34</f>
        <v>պարգևատրման գծով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0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2500</v>
      </c>
      <c r="D35" s="254">
        <v>6250</v>
      </c>
      <c r="E35" s="254">
        <v>9900</v>
      </c>
      <c r="F35" s="187">
        <f>+'Ekamut-caxs'!D35</f>
        <v>12447.6</v>
      </c>
      <c r="G35" s="333"/>
      <c r="H35" s="97"/>
      <c r="I35" s="88"/>
      <c r="J35" s="88"/>
      <c r="K35" s="251" t="str">
        <f t="shared" si="10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513</v>
      </c>
      <c r="D36" s="254">
        <v>617</v>
      </c>
      <c r="E36" s="254">
        <v>617</v>
      </c>
      <c r="F36" s="187">
        <f>+'Ekamut-caxs'!D36</f>
        <v>921</v>
      </c>
      <c r="G36" s="333"/>
      <c r="H36" s="97">
        <f>+F36-'Komunal '!F27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1">+A36+1</f>
        <v>4</v>
      </c>
      <c r="B37" s="245" t="str">
        <f>+'Ekamut-caxs'!B37</f>
        <v>Էլեկտրաէներգիայի գծով</v>
      </c>
      <c r="C37" s="254">
        <v>360</v>
      </c>
      <c r="D37" s="254">
        <v>571</v>
      </c>
      <c r="E37" s="254">
        <v>915</v>
      </c>
      <c r="F37" s="187">
        <f>+'Ekamut-caxs'!D37</f>
        <v>1575</v>
      </c>
      <c r="G37" s="333"/>
      <c r="H37" s="97">
        <f>+F37-'Komunal '!J27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5</v>
      </c>
      <c r="B38" s="245" t="str">
        <f>+'Ekamut-caxs'!B38</f>
        <v>Ջրմուղ-կոյուղու գծով</v>
      </c>
      <c r="C38" s="254">
        <v>34.1</v>
      </c>
      <c r="D38" s="254">
        <v>85.25</v>
      </c>
      <c r="E38" s="254">
        <v>153.44999999999999</v>
      </c>
      <c r="F38" s="187">
        <f>+'Komunal '!M27</f>
        <v>204.6</v>
      </c>
      <c r="G38" s="333"/>
      <c r="H38" s="97">
        <f>+F38-'Komunal '!M27</f>
        <v>0</v>
      </c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1"/>
        <v>6</v>
      </c>
      <c r="B39" s="245" t="str">
        <f>+'Ekamut-caxs'!B39</f>
        <v>Աղբահանության գծով</v>
      </c>
      <c r="C39" s="254">
        <v>31.7</v>
      </c>
      <c r="D39" s="254">
        <v>31.7</v>
      </c>
      <c r="E39" s="254">
        <v>31.7</v>
      </c>
      <c r="F39" s="187">
        <f>+'Ekamut-caxs'!D39</f>
        <v>31.7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1"/>
        <v>7</v>
      </c>
      <c r="B40" s="245" t="str">
        <f>+'Ekamut-caxs'!B40</f>
        <v>Ախտաբանության գծով</v>
      </c>
      <c r="C40" s="254">
        <v>2.5</v>
      </c>
      <c r="D40" s="254">
        <v>17</v>
      </c>
      <c r="E40" s="254">
        <v>32</v>
      </c>
      <c r="F40" s="187">
        <f>+'Ekamut-caxs'!D40</f>
        <v>39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1"/>
        <v>8</v>
      </c>
      <c r="B41" s="245" t="str">
        <f>+'Ekamut-caxs'!B41</f>
        <v>Կապի գծով, այդ թվում`</v>
      </c>
      <c r="C41" s="254">
        <f t="shared" ref="C41:D41" si="12">SUM(C42:C44)</f>
        <v>31.6</v>
      </c>
      <c r="D41" s="254">
        <f t="shared" si="12"/>
        <v>77</v>
      </c>
      <c r="E41" s="254">
        <f>SUM(E42:E44)</f>
        <v>137.19999999999999</v>
      </c>
      <c r="F41" s="187">
        <f>SUM(F42:F44)</f>
        <v>182.6</v>
      </c>
      <c r="G41" s="333"/>
      <c r="H41" s="97"/>
      <c r="I41" s="88"/>
      <c r="J41" s="88"/>
      <c r="K41" s="251" t="str">
        <f t="shared" si="10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9.6</v>
      </c>
      <c r="D42" s="343">
        <v>24</v>
      </c>
      <c r="E42" s="343">
        <v>43.2</v>
      </c>
      <c r="F42" s="191">
        <f>+'Ekamut-caxs'!D42</f>
        <v>57.6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2</v>
      </c>
      <c r="D43" s="343">
        <v>3</v>
      </c>
      <c r="E43" s="343">
        <v>4</v>
      </c>
      <c r="F43" s="191">
        <f>+'Ekamut-caxs'!D43</f>
        <v>5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20</v>
      </c>
      <c r="D44" s="343">
        <v>50</v>
      </c>
      <c r="E44" s="343">
        <v>90</v>
      </c>
      <c r="F44" s="191">
        <f>+'Ekamut-caxs'!D44</f>
        <v>120</v>
      </c>
      <c r="G44" s="335"/>
      <c r="K44" s="251" t="str">
        <f t="shared" si="10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3">F45/4*1</f>
        <v>0</v>
      </c>
      <c r="D45" s="254">
        <f t="shared" ref="D45" si="14">F45/4*2</f>
        <v>0</v>
      </c>
      <c r="E45" s="254">
        <f t="shared" ref="E45" si="15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147</v>
      </c>
      <c r="D46" s="254">
        <v>294</v>
      </c>
      <c r="E46" s="254">
        <v>441</v>
      </c>
      <c r="F46" s="187">
        <f>+'Ekamut-caxs'!D46</f>
        <v>588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6" si="16">+A46+1</f>
        <v>10</v>
      </c>
      <c r="B47" s="245" t="str">
        <f>+'Ekamut-caxs'!B47</f>
        <v>Գրասենյակային ապրանքների գծով</v>
      </c>
      <c r="C47" s="254">
        <v>27.9</v>
      </c>
      <c r="D47" s="254">
        <v>55.8</v>
      </c>
      <c r="E47" s="254">
        <v>83.7</v>
      </c>
      <c r="F47" s="187">
        <f>+'Ekamut-caxs'!D47</f>
        <v>111.6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6"/>
        <v>11</v>
      </c>
      <c r="B48" s="245" t="str">
        <f>+'Ekamut-caxs'!B48</f>
        <v>Փոքրարժեք կամ արագամաշ առարկաների գծով</v>
      </c>
      <c r="C48" s="254"/>
      <c r="D48" s="254">
        <v>200</v>
      </c>
      <c r="E48" s="254">
        <v>200</v>
      </c>
      <c r="F48" s="187">
        <f>+'Ekamut-caxs'!D48</f>
        <v>200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6"/>
        <v>12</v>
      </c>
      <c r="B49" s="245" t="str">
        <f>+'Ekamut-caxs'!B49</f>
        <v>Ուսումնական նյութերի գծով</v>
      </c>
      <c r="C49" s="254"/>
      <c r="D49" s="254">
        <v>300</v>
      </c>
      <c r="E49" s="254">
        <v>300</v>
      </c>
      <c r="F49" s="187">
        <f>+'Ekamut-caxs'!D49</f>
        <v>300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13</v>
      </c>
      <c r="B50" s="245" t="str">
        <f>+'Ekamut-caxs'!B50</f>
        <v>Դեղորայքի գծով</v>
      </c>
      <c r="C50" s="254">
        <v>20</v>
      </c>
      <c r="D50" s="254">
        <v>20</v>
      </c>
      <c r="E50" s="254">
        <v>20</v>
      </c>
      <c r="F50" s="187">
        <f>+'Ekamut-caxs'!D50</f>
        <v>20</v>
      </c>
      <c r="G50" s="333"/>
      <c r="H50" s="97"/>
      <c r="I50" s="88"/>
      <c r="J50" s="88"/>
      <c r="K50" s="251" t="str">
        <f t="shared" si="10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6"/>
        <v>14</v>
      </c>
      <c r="B51" s="245" t="str">
        <f>+'Ekamut-caxs'!B51</f>
        <v>Բուժ.ծառայության գծով</v>
      </c>
      <c r="C51" s="254">
        <v>32</v>
      </c>
      <c r="D51" s="254">
        <v>32</v>
      </c>
      <c r="E51" s="254">
        <v>32</v>
      </c>
      <c r="F51" s="187">
        <f>+'Ekamut-caxs'!D51</f>
        <v>32</v>
      </c>
      <c r="G51" s="333"/>
      <c r="H51" s="97"/>
      <c r="I51" s="88"/>
      <c r="J51" s="88"/>
      <c r="K51" s="251" t="str">
        <f t="shared" si="10"/>
        <v/>
      </c>
      <c r="L51" s="251" t="str">
        <f t="shared" ref="L51:L82" si="17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6"/>
        <v>15</v>
      </c>
      <c r="B52" s="245" t="str">
        <f>+'Ekamut-caxs'!B52</f>
        <v>Ընթացիկ վերանորոգման գծով</v>
      </c>
      <c r="C52" s="254">
        <v>60</v>
      </c>
      <c r="D52" s="254">
        <v>350</v>
      </c>
      <c r="E52" s="254">
        <v>350</v>
      </c>
      <c r="F52" s="187">
        <f>+'Ekamut-caxs'!D52</f>
        <v>350</v>
      </c>
      <c r="G52" s="333"/>
      <c r="H52" s="97"/>
      <c r="I52" s="88"/>
      <c r="J52" s="88"/>
      <c r="K52" s="251" t="str">
        <f t="shared" si="10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6"/>
        <v>16</v>
      </c>
      <c r="B53" s="245" t="str">
        <f>+'Ekamut-caxs'!B53</f>
        <v>Ջեռուցման համակարգի սպասարկման գծով</v>
      </c>
      <c r="C53" s="254">
        <v>40</v>
      </c>
      <c r="D53" s="254">
        <v>93</v>
      </c>
      <c r="E53" s="254">
        <v>93</v>
      </c>
      <c r="F53" s="187">
        <f>+'Ekamut-caxs'!D53</f>
        <v>93</v>
      </c>
      <c r="G53" s="333"/>
      <c r="H53" s="97"/>
      <c r="I53" s="88"/>
      <c r="J53" s="88"/>
      <c r="K53" s="251" t="str">
        <f t="shared" si="10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15.75" hidden="1" customHeight="1">
      <c r="A54" s="54">
        <f t="shared" si="16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17"/>
        <v/>
      </c>
      <c r="M54" s="251" t="str">
        <f t="shared" si="3"/>
        <v/>
      </c>
      <c r="N54" s="64"/>
      <c r="O54" s="64"/>
      <c r="P54" s="64"/>
    </row>
    <row r="55" spans="1:16" s="63" customFormat="1" ht="13.5" hidden="1" customHeight="1">
      <c r="A55" s="54">
        <f t="shared" si="16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0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v>26.3</v>
      </c>
      <c r="D56" s="254">
        <v>52.5</v>
      </c>
      <c r="E56" s="254">
        <v>78.8</v>
      </c>
      <c r="F56" s="187">
        <f>+'Ekamut-caxs'!D56</f>
        <v>105</v>
      </c>
      <c r="G56" s="333"/>
      <c r="H56" s="97"/>
      <c r="I56" s="88"/>
      <c r="J56" s="88"/>
      <c r="K56" s="251" t="str">
        <f t="shared" si="10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30" customHeight="1">
      <c r="A57" s="54">
        <f t="shared" si="16"/>
        <v>18</v>
      </c>
      <c r="B57" s="245" t="str">
        <f>+'Ekamut-caxs'!B57</f>
        <v>Համակարգիչների տեխնիկական սպասարկման գծով</v>
      </c>
      <c r="C57" s="254">
        <v>25</v>
      </c>
      <c r="D57" s="254">
        <v>50</v>
      </c>
      <c r="E57" s="254">
        <v>75</v>
      </c>
      <c r="F57" s="187">
        <f>+'Ekamut-caxs'!D57</f>
        <v>100</v>
      </c>
      <c r="G57" s="333"/>
      <c r="H57" s="97"/>
      <c r="I57" s="88"/>
      <c r="J57" s="88"/>
      <c r="K57" s="251" t="str">
        <f t="shared" si="10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34.5">
      <c r="A58" s="54">
        <f t="shared" si="16"/>
        <v>19</v>
      </c>
      <c r="B58" s="245" t="str">
        <f>+'Ekamut-caxs'!B58</f>
        <v>Համակարգչային ծրագրի և կայքի սպասարկման գծով</v>
      </c>
      <c r="C58" s="254"/>
      <c r="D58" s="254"/>
      <c r="E58" s="254"/>
      <c r="F58" s="187">
        <f>+'Ekamut-caxs'!D58</f>
        <v>107</v>
      </c>
      <c r="G58" s="333"/>
      <c r="H58" s="97"/>
      <c r="I58" s="88"/>
      <c r="J58" s="88"/>
      <c r="K58" s="251" t="str">
        <f t="shared" si="10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7.25">
      <c r="A59" s="54">
        <f t="shared" si="16"/>
        <v>20</v>
      </c>
      <c r="B59" s="245" t="str">
        <f>+'Ekamut-caxs'!B59</f>
        <v>էլ․ստորագրության գծով</v>
      </c>
      <c r="C59" s="254"/>
      <c r="D59" s="254">
        <v>3</v>
      </c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10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7.25">
      <c r="A60" s="54">
        <v>21</v>
      </c>
      <c r="B60" s="245" t="str">
        <f>+'Ekamut-caxs'!B60</f>
        <v>Հայտարարության գծով</v>
      </c>
      <c r="C60" s="254">
        <v>28</v>
      </c>
      <c r="D60" s="254">
        <v>28</v>
      </c>
      <c r="E60" s="254">
        <v>28</v>
      </c>
      <c r="F60" s="187">
        <f>+'Ekamut-caxs'!D60</f>
        <v>28</v>
      </c>
      <c r="G60" s="333"/>
      <c r="H60" s="97"/>
      <c r="I60" s="88"/>
      <c r="J60" s="88"/>
      <c r="K60" s="251" t="str">
        <f t="shared" si="10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7.25" hidden="1">
      <c r="A61" s="54">
        <f t="shared" si="16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0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3" customFormat="1" ht="17.25">
      <c r="A62" s="54">
        <v>22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24</v>
      </c>
      <c r="G62" s="333"/>
      <c r="H62" s="97"/>
      <c r="I62" s="88"/>
      <c r="J62" s="88"/>
      <c r="K62" s="251" t="str">
        <f t="shared" si="10"/>
        <v/>
      </c>
      <c r="L62" s="251" t="str">
        <f t="shared" si="17"/>
        <v/>
      </c>
      <c r="M62" s="251" t="str">
        <f t="shared" si="3"/>
        <v/>
      </c>
      <c r="N62" s="64"/>
      <c r="O62" s="64"/>
      <c r="P62" s="64"/>
    </row>
    <row r="63" spans="1:16" s="64" customFormat="1" ht="16.5" customHeight="1">
      <c r="A63" s="54">
        <f t="shared" si="16"/>
        <v>23</v>
      </c>
      <c r="B63" s="347" t="str">
        <f>+'Ekamut-caxs'!B63</f>
        <v>Արխիվացման ծառայության գծով</v>
      </c>
      <c r="C63" s="254">
        <v>200</v>
      </c>
      <c r="D63" s="254">
        <v>200</v>
      </c>
      <c r="E63" s="254">
        <v>200</v>
      </c>
      <c r="F63" s="186">
        <f>+'Ekamut-caxs'!D63</f>
        <v>200</v>
      </c>
      <c r="G63" s="334"/>
      <c r="H63" s="97"/>
      <c r="I63" s="88"/>
      <c r="J63" s="88"/>
      <c r="K63" s="266" t="str">
        <f t="shared" si="10"/>
        <v/>
      </c>
      <c r="L63" s="266" t="str">
        <f t="shared" si="17"/>
        <v/>
      </c>
      <c r="M63" s="266" t="str">
        <f t="shared" si="3"/>
        <v/>
      </c>
    </row>
    <row r="64" spans="1:16" s="64" customFormat="1" ht="18.75" hidden="1" customHeight="1">
      <c r="A64" s="54">
        <f t="shared" si="16"/>
        <v>24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0"/>
        <v/>
      </c>
      <c r="L64" s="266" t="str">
        <f t="shared" si="17"/>
        <v/>
      </c>
      <c r="M64" s="266" t="str">
        <f t="shared" si="3"/>
        <v/>
      </c>
    </row>
    <row r="65" spans="1:16" s="64" customFormat="1" ht="16.5" customHeight="1">
      <c r="A65" s="54">
        <v>24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50</v>
      </c>
      <c r="G65" s="334"/>
      <c r="H65" s="450" t="s">
        <v>262</v>
      </c>
      <c r="I65" s="88"/>
      <c r="J65" s="88"/>
      <c r="K65" s="266" t="str">
        <f t="shared" si="10"/>
        <v/>
      </c>
      <c r="L65" s="266" t="str">
        <f t="shared" si="17"/>
        <v/>
      </c>
      <c r="M65" s="266" t="str">
        <f t="shared" si="3"/>
        <v/>
      </c>
    </row>
    <row r="66" spans="1:16" s="64" customFormat="1" ht="22.5" hidden="1" customHeight="1">
      <c r="A66" s="54">
        <f t="shared" si="16"/>
        <v>25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4"/>
      <c r="H66" s="450"/>
      <c r="I66" s="88"/>
      <c r="J66" s="88"/>
      <c r="K66" s="266" t="str">
        <f t="shared" si="10"/>
        <v/>
      </c>
      <c r="L66" s="266" t="str">
        <f t="shared" si="17"/>
        <v/>
      </c>
      <c r="M66" s="266" t="str">
        <f t="shared" si="3"/>
        <v/>
      </c>
    </row>
    <row r="67" spans="1:16" s="63" customFormat="1" ht="30" customHeight="1">
      <c r="A67" s="54">
        <v>25</v>
      </c>
      <c r="B67" s="245" t="s">
        <v>35</v>
      </c>
      <c r="C67" s="186">
        <f>SUM(C68:C70)</f>
        <v>0</v>
      </c>
      <c r="D67" s="186">
        <f t="shared" ref="D67:E67" si="18">SUM(D68:D70)</f>
        <v>15</v>
      </c>
      <c r="E67" s="186">
        <f t="shared" si="18"/>
        <v>15</v>
      </c>
      <c r="F67" s="187">
        <f>SUM(F68:F70)</f>
        <v>15</v>
      </c>
      <c r="G67" s="333"/>
      <c r="H67" s="97"/>
      <c r="I67" s="88"/>
      <c r="J67" s="88"/>
      <c r="K67" s="251" t="str">
        <f t="shared" si="10"/>
        <v/>
      </c>
      <c r="L67" s="251" t="str">
        <f t="shared" si="17"/>
        <v/>
      </c>
      <c r="M67" s="251" t="str">
        <f t="shared" si="3"/>
        <v/>
      </c>
      <c r="N67" s="64"/>
      <c r="O67" s="64"/>
      <c r="P67" s="64"/>
    </row>
    <row r="68" spans="1:16" ht="18" hidden="1" customHeight="1">
      <c r="A68" s="13">
        <f>+A67+0.1</f>
        <v>25.1</v>
      </c>
      <c r="B68" s="248" t="s">
        <v>36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17"/>
        <v/>
      </c>
      <c r="M68" s="251" t="str">
        <f t="shared" si="3"/>
        <v/>
      </c>
    </row>
    <row r="69" spans="1:16" ht="16.5" hidden="1" customHeight="1">
      <c r="A69" s="13">
        <f>+A68+0.1</f>
        <v>25.200000000000003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0"/>
        <v/>
      </c>
      <c r="L69" s="251" t="str">
        <f t="shared" si="17"/>
        <v/>
      </c>
      <c r="M69" s="251" t="str">
        <f t="shared" si="3"/>
        <v/>
      </c>
    </row>
    <row r="70" spans="1:16" ht="14.25" customHeight="1">
      <c r="A70" s="13">
        <v>24.1</v>
      </c>
      <c r="B70" s="248" t="s">
        <v>82</v>
      </c>
      <c r="C70" s="343"/>
      <c r="D70" s="343">
        <v>15</v>
      </c>
      <c r="E70" s="343">
        <v>15</v>
      </c>
      <c r="F70" s="191">
        <f>+'Ekamut-caxs'!D69</f>
        <v>15</v>
      </c>
      <c r="G70" s="333"/>
      <c r="K70" s="251" t="str">
        <f t="shared" si="10"/>
        <v/>
      </c>
      <c r="L70" s="251" t="str">
        <f t="shared" si="17"/>
        <v/>
      </c>
      <c r="M70" s="251" t="str">
        <f t="shared" si="3"/>
        <v/>
      </c>
    </row>
    <row r="71" spans="1:16" s="84" customFormat="1" ht="17.25" customHeight="1">
      <c r="A71" s="59">
        <f>+A67+1</f>
        <v>26</v>
      </c>
      <c r="B71" s="188" t="s">
        <v>37</v>
      </c>
      <c r="C71" s="240">
        <f>+F71</f>
        <v>436.49</v>
      </c>
      <c r="D71" s="240">
        <f>+F71</f>
        <v>436.49</v>
      </c>
      <c r="E71" s="240">
        <f>+F71</f>
        <v>436.49</v>
      </c>
      <c r="F71" s="187">
        <f>+'Deb. ev kreditor'!D59-'Deb. ev kreditor'!D55</f>
        <v>436.49</v>
      </c>
      <c r="G71" s="333"/>
      <c r="H71" s="455">
        <f>+F71-'Deb. ev kreditor'!F59</f>
        <v>0</v>
      </c>
      <c r="I71" s="75"/>
      <c r="J71" s="75"/>
      <c r="K71" s="251" t="str">
        <f t="shared" si="10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84" customFormat="1" ht="15.75" hidden="1" customHeight="1">
      <c r="A72" s="59">
        <f>+A71+1</f>
        <v>27</v>
      </c>
      <c r="B72" s="249" t="s">
        <v>83</v>
      </c>
      <c r="C72" s="254"/>
      <c r="D72" s="254"/>
      <c r="E72" s="254"/>
      <c r="F72" s="186"/>
      <c r="G72" s="333"/>
      <c r="H72" s="346" t="s">
        <v>197</v>
      </c>
      <c r="I72" s="344"/>
      <c r="J72" s="345"/>
      <c r="K72" s="251" t="str">
        <f t="shared" si="10"/>
        <v/>
      </c>
      <c r="L72" s="251" t="str">
        <f t="shared" si="17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880</v>
      </c>
      <c r="E73" s="189">
        <f>E74+E81</f>
        <v>880</v>
      </c>
      <c r="F73" s="189">
        <f>F74+F81</f>
        <v>880</v>
      </c>
      <c r="G73" s="332"/>
      <c r="H73" s="344"/>
      <c r="I73" s="344"/>
      <c r="J73" s="345"/>
      <c r="K73" s="251" t="str">
        <f t="shared" si="10"/>
        <v/>
      </c>
      <c r="L73" s="251" t="str">
        <f t="shared" si="17"/>
        <v/>
      </c>
      <c r="M73" s="251" t="str">
        <f t="shared" si="3"/>
        <v/>
      </c>
      <c r="N73" s="66"/>
      <c r="O73" s="66"/>
      <c r="P73" s="66"/>
    </row>
    <row r="74" spans="1:16" s="63" customFormat="1" ht="24.7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880</v>
      </c>
      <c r="E74" s="254">
        <f>SUM(E75:E80)</f>
        <v>880</v>
      </c>
      <c r="F74" s="187">
        <f>SUM(F75:F80)</f>
        <v>880</v>
      </c>
      <c r="G74" s="333"/>
      <c r="H74" s="97"/>
      <c r="I74" s="88"/>
      <c r="J74" s="88"/>
      <c r="K74" s="251" t="str">
        <f t="shared" si="10"/>
        <v/>
      </c>
      <c r="L74" s="251" t="str">
        <f t="shared" si="17"/>
        <v/>
      </c>
      <c r="M74" s="251" t="str">
        <f t="shared" si="3"/>
        <v/>
      </c>
      <c r="N74" s="64"/>
      <c r="O74" s="64"/>
      <c r="P74" s="64"/>
    </row>
    <row r="75" spans="1:16">
      <c r="A75" s="23">
        <f t="shared" ref="A75:A80" si="19">+A74+0.1</f>
        <v>1.1000000000000001</v>
      </c>
      <c r="B75" s="247" t="s">
        <v>84</v>
      </c>
      <c r="C75" s="343"/>
      <c r="D75" s="343">
        <v>260</v>
      </c>
      <c r="E75" s="343">
        <v>260</v>
      </c>
      <c r="F75" s="343">
        <v>260</v>
      </c>
      <c r="G75" s="335"/>
      <c r="K75" s="251" t="str">
        <f t="shared" si="10"/>
        <v/>
      </c>
      <c r="L75" s="251" t="str">
        <f t="shared" si="17"/>
        <v/>
      </c>
      <c r="M75" s="251" t="str">
        <f t="shared" si="3"/>
        <v/>
      </c>
    </row>
    <row r="76" spans="1:16">
      <c r="A76" s="23">
        <f t="shared" si="19"/>
        <v>1.2000000000000002</v>
      </c>
      <c r="B76" s="247" t="s">
        <v>85</v>
      </c>
      <c r="C76" s="343"/>
      <c r="D76" s="343">
        <v>420</v>
      </c>
      <c r="E76" s="343">
        <v>420</v>
      </c>
      <c r="F76" s="343">
        <v>420</v>
      </c>
      <c r="G76" s="335"/>
      <c r="K76" s="251" t="str">
        <f t="shared" si="10"/>
        <v/>
      </c>
      <c r="L76" s="251" t="str">
        <f t="shared" si="17"/>
        <v/>
      </c>
      <c r="M76" s="251" t="str">
        <f t="shared" si="3"/>
        <v/>
      </c>
    </row>
    <row r="77" spans="1:16">
      <c r="A77" s="23">
        <f t="shared" si="19"/>
        <v>1.3000000000000003</v>
      </c>
      <c r="B77" s="247" t="s">
        <v>86</v>
      </c>
      <c r="C77" s="343"/>
      <c r="D77" s="343">
        <v>200</v>
      </c>
      <c r="E77" s="343">
        <v>200</v>
      </c>
      <c r="F77" s="343">
        <v>200</v>
      </c>
      <c r="G77" s="335"/>
      <c r="K77" s="251" t="str">
        <f t="shared" si="10"/>
        <v/>
      </c>
      <c r="L77" s="251" t="str">
        <f t="shared" si="17"/>
        <v/>
      </c>
      <c r="M77" s="251" t="str">
        <f t="shared" si="3"/>
        <v/>
      </c>
    </row>
    <row r="78" spans="1:16" ht="15.75" hidden="1" customHeight="1">
      <c r="A78" s="23">
        <f t="shared" si="19"/>
        <v>1.4000000000000004</v>
      </c>
      <c r="B78" s="247" t="s">
        <v>63</v>
      </c>
      <c r="C78" s="343"/>
      <c r="D78" s="343"/>
      <c r="E78" s="343"/>
      <c r="F78" s="182"/>
      <c r="G78" s="335"/>
      <c r="K78" s="251" t="str">
        <f t="shared" si="10"/>
        <v/>
      </c>
      <c r="L78" s="251" t="str">
        <f t="shared" si="17"/>
        <v/>
      </c>
      <c r="M78" s="251" t="str">
        <f t="shared" si="3"/>
        <v/>
      </c>
    </row>
    <row r="79" spans="1:16" s="68" customFormat="1" ht="12.75" hidden="1" customHeight="1">
      <c r="A79" s="23">
        <f t="shared" si="19"/>
        <v>1.5000000000000004</v>
      </c>
      <c r="B79" s="265" t="s">
        <v>64</v>
      </c>
      <c r="C79" s="343"/>
      <c r="D79" s="343"/>
      <c r="E79" s="343"/>
      <c r="F79" s="182"/>
      <c r="G79" s="370"/>
      <c r="H79" s="96"/>
      <c r="I79" s="76"/>
      <c r="J79" s="76"/>
      <c r="K79" s="266" t="str">
        <f t="shared" si="10"/>
        <v/>
      </c>
      <c r="L79" s="266" t="str">
        <f t="shared" si="17"/>
        <v/>
      </c>
      <c r="M79" s="266" t="str">
        <f t="shared" si="3"/>
        <v/>
      </c>
    </row>
    <row r="80" spans="1:16" s="68" customFormat="1" hidden="1">
      <c r="A80" s="23">
        <f t="shared" si="19"/>
        <v>1.6000000000000005</v>
      </c>
      <c r="B80" s="265"/>
      <c r="C80" s="343"/>
      <c r="D80" s="343"/>
      <c r="E80" s="343"/>
      <c r="F80" s="182"/>
      <c r="G80" s="370"/>
      <c r="H80" s="96" t="s">
        <v>268</v>
      </c>
      <c r="I80" s="76"/>
      <c r="J80" s="76"/>
      <c r="K80" s="266" t="str">
        <f t="shared" si="10"/>
        <v/>
      </c>
      <c r="L80" s="266" t="str">
        <f t="shared" si="17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0">SUM(C82:C84)</f>
        <v>0</v>
      </c>
      <c r="D81" s="254">
        <f t="shared" si="20"/>
        <v>0</v>
      </c>
      <c r="E81" s="254">
        <f t="shared" si="20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0"/>
        <v/>
      </c>
      <c r="L81" s="251" t="str">
        <f t="shared" si="17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1">IF((D82-C82)&lt;0, (0),"")</f>
        <v/>
      </c>
      <c r="L82" s="251" t="str">
        <f t="shared" si="17"/>
        <v/>
      </c>
      <c r="M82" s="251" t="str">
        <f t="shared" ref="M82:M88" si="22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1"/>
        <v/>
      </c>
      <c r="L83" s="251" t="str">
        <f t="shared" ref="L83:L88" si="23">IF((+E83-D83)&lt;0, (0),"")</f>
        <v/>
      </c>
      <c r="M83" s="251" t="str">
        <f t="shared" si="22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1"/>
        <v/>
      </c>
      <c r="L84" s="251" t="str">
        <f t="shared" si="23"/>
        <v/>
      </c>
      <c r="M84" s="251" t="str">
        <f t="shared" si="22"/>
        <v/>
      </c>
    </row>
    <row r="85" spans="1:16" s="67" customFormat="1" ht="34.5" hidden="1">
      <c r="A85" s="33" t="s">
        <v>56</v>
      </c>
      <c r="B85" s="12" t="s">
        <v>144</v>
      </c>
      <c r="C85" s="189">
        <f t="shared" ref="C85:E85" si="24">SUM(C86:C87)</f>
        <v>0</v>
      </c>
      <c r="D85" s="189">
        <f t="shared" si="24"/>
        <v>0</v>
      </c>
      <c r="E85" s="189">
        <f t="shared" si="24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1"/>
        <v/>
      </c>
      <c r="L86" s="251" t="str">
        <f t="shared" si="23"/>
        <v/>
      </c>
      <c r="M86" s="251" t="str">
        <f t="shared" si="22"/>
        <v/>
      </c>
      <c r="N86" s="81"/>
      <c r="O86" s="81"/>
      <c r="P86" s="81"/>
    </row>
    <row r="87" spans="1:16" s="81" customFormat="1" ht="15" hidden="1" customHeight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1"/>
        <v/>
      </c>
      <c r="L87" s="266" t="str">
        <f t="shared" si="23"/>
        <v/>
      </c>
      <c r="M87" s="266" t="str">
        <f t="shared" si="22"/>
        <v/>
      </c>
    </row>
    <row r="88" spans="1:16" s="86" customFormat="1" ht="51.75" customHeight="1">
      <c r="A88" s="11" t="s">
        <v>38</v>
      </c>
      <c r="B88" s="12" t="s">
        <v>39</v>
      </c>
      <c r="C88" s="189">
        <f>C12+C13-C30</f>
        <v>69.020000000000437</v>
      </c>
      <c r="D88" s="189">
        <f>D12+D13-D30</f>
        <v>45.743333333331975</v>
      </c>
      <c r="E88" s="189">
        <f>E12+E13-E30</f>
        <v>11.693333333350893</v>
      </c>
      <c r="F88" s="189">
        <f>F12+F13-F30</f>
        <v>1409.3600000000151</v>
      </c>
      <c r="G88" s="332"/>
      <c r="H88" s="509" t="s">
        <v>190</v>
      </c>
      <c r="I88" s="509"/>
      <c r="J88" s="200"/>
      <c r="K88" s="251">
        <f t="shared" si="21"/>
        <v>0</v>
      </c>
      <c r="L88" s="251">
        <f t="shared" si="23"/>
        <v>0</v>
      </c>
      <c r="M88" s="251" t="str">
        <f t="shared" si="22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5">IF((I89-H89)&lt;0, (0),"")</f>
        <v/>
      </c>
      <c r="M89" s="252" t="str">
        <f t="shared" si="25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tr">
        <f>'Ekamut-caxs'!D73</f>
        <v>Լ. Զաքարյան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5"/>
        <v/>
      </c>
      <c r="M90" s="252" t="str">
        <f t="shared" si="25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5"/>
        <v/>
      </c>
      <c r="M91" s="252" t="str">
        <f t="shared" si="25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tr">
        <f>'Ekamut-caxs'!D75</f>
        <v>Գ. Աբրահամյան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181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4" customFormat="1" ht="112.5" customHeight="1">
      <c r="B95" s="363" t="s">
        <v>213</v>
      </c>
      <c r="C95" s="508"/>
      <c r="D95" s="508"/>
      <c r="E95" s="508"/>
      <c r="G95" s="365" t="s">
        <v>233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8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600075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23" zoomScaleSheetLayoutView="100" workbookViewId="0">
      <selection activeCell="F46" sqref="F46"/>
    </sheetView>
  </sheetViews>
  <sheetFormatPr defaultColWidth="9.140625" defaultRowHeight="13.5"/>
  <cols>
    <col min="1" max="1" width="5.570312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10" t="s">
        <v>53</v>
      </c>
      <c r="B1" s="510"/>
      <c r="C1" s="510"/>
      <c r="D1" s="510"/>
      <c r="E1" s="510"/>
      <c r="F1" s="510"/>
    </row>
    <row r="2" spans="1:18" s="18" customFormat="1" ht="20.25">
      <c r="A2" s="492" t="str">
        <f>+'Ekamut-caxs'!A7:D7</f>
        <v xml:space="preserve">«Երևանի հ․ 155 մսուր-մանկապարտեզ» ՀՈԱԿ-ի </v>
      </c>
      <c r="B2" s="492"/>
      <c r="C2" s="492"/>
      <c r="D2" s="492"/>
      <c r="E2" s="492"/>
      <c r="F2" s="492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13" t="s">
        <v>304</v>
      </c>
      <c r="B3" s="513"/>
      <c r="C3" s="513"/>
      <c r="D3" s="513"/>
      <c r="E3" s="513"/>
      <c r="F3" s="51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202</v>
      </c>
      <c r="D5" s="177" t="s">
        <v>203</v>
      </c>
      <c r="E5" s="57" t="s">
        <v>50</v>
      </c>
      <c r="F5" s="210" t="s">
        <v>204</v>
      </c>
      <c r="H5" s="287" t="s">
        <v>219</v>
      </c>
    </row>
    <row r="6" spans="1:18" s="18" customFormat="1" ht="17.25">
      <c r="A6" s="55" t="s">
        <v>7</v>
      </c>
      <c r="B6" s="56" t="s">
        <v>138</v>
      </c>
      <c r="C6" s="480">
        <f>SUM(C7:C8,C11,C14:C20,C23:C24)</f>
        <v>53700.51</v>
      </c>
      <c r="D6" s="202">
        <f>SUM(D7:D8,D11,D14:D20,D23:D24)</f>
        <v>61687</v>
      </c>
      <c r="E6" s="202">
        <f t="shared" ref="E6:E66" si="0">D6-C6</f>
        <v>7986.489999999998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50459.8</v>
      </c>
      <c r="D7" s="193">
        <f>+'Ekamut-caxs'!D11</f>
        <v>58865</v>
      </c>
      <c r="E7" s="193">
        <f t="shared" si="0"/>
        <v>8405.1999999999971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17</v>
      </c>
      <c r="D8" s="193">
        <f>SUM(D9:D10)</f>
        <v>24</v>
      </c>
      <c r="E8" s="193">
        <f t="shared" si="0"/>
        <v>7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17</v>
      </c>
      <c r="D9" s="178">
        <f>'Ekamut-caxs'!D12</f>
        <v>24</v>
      </c>
      <c r="E9" s="193">
        <f>D9-C9</f>
        <v>7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479">
        <f>SUM(C12:C13)</f>
        <v>769.04</v>
      </c>
      <c r="D11" s="193">
        <f>SUM(D12:D13)</f>
        <v>0</v>
      </c>
      <c r="E11" s="193">
        <f t="shared" si="0"/>
        <v>-769.04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343.36</v>
      </c>
      <c r="D12" s="178"/>
      <c r="E12" s="193">
        <f t="shared" si="0"/>
        <v>-343.36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425.68</v>
      </c>
      <c r="D13" s="178"/>
      <c r="E13" s="193">
        <f t="shared" si="0"/>
        <v>-425.68</v>
      </c>
      <c r="F13" s="178"/>
    </row>
    <row r="14" spans="1:18" s="124" customFormat="1" ht="17.25">
      <c r="A14" s="24">
        <v>4</v>
      </c>
      <c r="B14" s="276" t="str">
        <f>'Ekamut-caxs'!B18</f>
        <v>Սուբսիդիա ջրամատակարարման գծով</v>
      </c>
      <c r="C14" s="178">
        <v>7.8</v>
      </c>
      <c r="D14" s="178">
        <f>'Ekamut-caxs'!D18</f>
        <v>8.1</v>
      </c>
      <c r="E14" s="193">
        <f t="shared" si="0"/>
        <v>0.29999999999999982</v>
      </c>
      <c r="F14" s="178"/>
    </row>
    <row r="15" spans="1:18" s="52" customFormat="1" ht="15" customHeight="1">
      <c r="A15" s="54">
        <v>5</v>
      </c>
      <c r="B15" s="195" t="str">
        <f>+'Ekamut-caxs'!B19</f>
        <v xml:space="preserve">Վճարովի ծառայություններից </v>
      </c>
      <c r="C15" s="192">
        <v>526.1</v>
      </c>
      <c r="D15" s="193">
        <f>+'Ekamut-caxs'!D19</f>
        <v>900</v>
      </c>
      <c r="E15" s="193">
        <f t="shared" si="0"/>
        <v>373.9</v>
      </c>
      <c r="F15" s="178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ref="A16:A24" si="1">+A15+1</f>
        <v>6</v>
      </c>
      <c r="B16" s="195" t="str">
        <f>+'Ekamut-caxs'!B20</f>
        <v>Սպասարկման և կոմունալ համավճարներից</v>
      </c>
      <c r="C16" s="194"/>
      <c r="D16" s="193">
        <f>+'Ekamut-caxs'!D20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26.25" hidden="1" customHeight="1">
      <c r="A17" s="54">
        <f t="shared" si="1"/>
        <v>7</v>
      </c>
      <c r="B17" s="195" t="str">
        <f>+'Ekamut-caxs'!B21</f>
        <v>Ֆինանսական օգնությունից (օգնիր մանկապարտեզիդ)</v>
      </c>
      <c r="C17" s="194"/>
      <c r="D17" s="193">
        <f>+'Ekamut-caxs'!D21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3.5" hidden="1" customHeight="1">
      <c r="A18" s="54">
        <f t="shared" si="1"/>
        <v>8</v>
      </c>
      <c r="B18" s="195" t="str">
        <f>+'Ekamut-caxs'!B22</f>
        <v>Ֆինանսական օգնությունից</v>
      </c>
      <c r="C18" s="194"/>
      <c r="D18" s="193">
        <f>+'Ekamut-caxs'!D22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 hidden="1">
      <c r="A19" s="54">
        <f t="shared" si="1"/>
        <v>9</v>
      </c>
      <c r="B19" s="195" t="str">
        <f>+'Ekamut-caxs'!B23</f>
        <v>Չփոխանակվող գործարքներից (դրամաշնորհից)</v>
      </c>
      <c r="C19" s="194"/>
      <c r="D19" s="193">
        <f>+'Ekamut-caxs'!D23</f>
        <v>0</v>
      </c>
      <c r="E19" s="193">
        <f t="shared" si="0"/>
        <v>0</v>
      </c>
      <c r="F19" s="192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>
        <v>6</v>
      </c>
      <c r="B20" s="195" t="str">
        <f>+'Ekamut-caxs'!B24</f>
        <v xml:space="preserve">Պայմանով ստացված ակտիվներից, այդ թվում՝  </v>
      </c>
      <c r="C20" s="196">
        <f>SUM(C21:C22)</f>
        <v>1913.27</v>
      </c>
      <c r="D20" s="196">
        <f>SUM(D21:D22)</f>
        <v>1882.4</v>
      </c>
      <c r="E20" s="193">
        <f t="shared" si="0"/>
        <v>-30.869999999999891</v>
      </c>
      <c r="F20" s="178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ht="16.5">
      <c r="A21" s="54">
        <f t="shared" si="1"/>
        <v>7</v>
      </c>
      <c r="B21" s="247" t="str">
        <f>+'Ekamut-caxs'!B25</f>
        <v xml:space="preserve">ոչ ընթացիկ </v>
      </c>
      <c r="C21" s="178">
        <v>1705</v>
      </c>
      <c r="D21" s="179">
        <f>+'Ekamut-caxs'!D25</f>
        <v>1882.4</v>
      </c>
      <c r="E21" s="179">
        <f t="shared" si="0"/>
        <v>177.40000000000009</v>
      </c>
      <c r="F21" s="178"/>
    </row>
    <row r="22" spans="1:18" ht="16.5">
      <c r="A22" s="54">
        <f t="shared" si="1"/>
        <v>8</v>
      </c>
      <c r="B22" s="247" t="str">
        <f>+'Ekamut-caxs'!B26</f>
        <v xml:space="preserve">ընթացիկ </v>
      </c>
      <c r="C22" s="178">
        <f>C57+C58</f>
        <v>208.27</v>
      </c>
      <c r="D22" s="179">
        <f>+'Ekamut-caxs'!D26</f>
        <v>0</v>
      </c>
      <c r="E22" s="179">
        <f t="shared" si="0"/>
        <v>-208.27</v>
      </c>
      <c r="F22" s="178"/>
    </row>
    <row r="23" spans="1:18" s="52" customFormat="1" ht="17.25">
      <c r="A23" s="54">
        <f t="shared" si="1"/>
        <v>9</v>
      </c>
      <c r="B23" s="195" t="str">
        <f>+'Ekamut-caxs'!B27</f>
        <v>Բանկի տոկոսից</v>
      </c>
      <c r="C23" s="194">
        <v>7.5</v>
      </c>
      <c r="D23" s="193">
        <f>+'Ekamut-caxs'!D27</f>
        <v>7.5</v>
      </c>
      <c r="E23" s="193">
        <f t="shared" si="0"/>
        <v>0</v>
      </c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 hidden="1">
      <c r="A24" s="54">
        <f t="shared" si="1"/>
        <v>10</v>
      </c>
      <c r="B24" s="246">
        <f>+'Ekamut-caxs'!B28</f>
        <v>0</v>
      </c>
      <c r="C24" s="194"/>
      <c r="D24" s="192">
        <f>+'Ekamut-caxs'!D28</f>
        <v>0</v>
      </c>
      <c r="E24" s="192">
        <f>D24-C24</f>
        <v>0</v>
      </c>
      <c r="F24" s="192"/>
      <c r="G24" s="51" t="s">
        <v>212</v>
      </c>
    </row>
    <row r="25" spans="1:18" s="18" customFormat="1" ht="17.25">
      <c r="A25" s="55" t="s">
        <v>11</v>
      </c>
      <c r="B25" s="53" t="s">
        <v>139</v>
      </c>
      <c r="C25" s="203">
        <f>SUM(C26,C29:C35,C39:C62,C64:C65)</f>
        <v>53700.479999999996</v>
      </c>
      <c r="D25" s="203">
        <f>SUM(D26,D29:D35,D39:D62,D64:D65)</f>
        <v>66146.599999999991</v>
      </c>
      <c r="E25" s="202">
        <f t="shared" si="0"/>
        <v>12446.119999999995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գծով, որից՝</v>
      </c>
      <c r="C26" s="194">
        <v>35914.6</v>
      </c>
      <c r="D26" s="196">
        <f>+'Ekamut-caxs'!D32</f>
        <v>46517.2</v>
      </c>
      <c r="E26" s="193">
        <f t="shared" si="0"/>
        <v>10602.599999999999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>
      <c r="A27" s="24">
        <v>1.1000000000000001</v>
      </c>
      <c r="B27" s="131" t="str">
        <f>+'Ekamut-caxs'!B33</f>
        <v>վճարովի ծառայության գծով</v>
      </c>
      <c r="C27" s="178">
        <v>266.7</v>
      </c>
      <c r="D27" s="197">
        <f>+'Ekamut-caxs'!D33</f>
        <v>480</v>
      </c>
      <c r="E27" s="179">
        <f>D27-C27</f>
        <v>213.3</v>
      </c>
      <c r="F27" s="482" t="s">
        <v>305</v>
      </c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6" t="str">
        <f>+'Ekamut-caxs'!B34</f>
        <v>պարգևատրման գծով</v>
      </c>
      <c r="C28" s="178">
        <v>493</v>
      </c>
      <c r="D28" s="178">
        <f>+'Ekamut-caxs'!D34</f>
        <v>0</v>
      </c>
      <c r="E28" s="180">
        <f>D28-C28</f>
        <v>-493</v>
      </c>
      <c r="F28" s="180"/>
    </row>
    <row r="29" spans="1:18" s="52" customFormat="1" ht="27">
      <c r="A29" s="54">
        <f>+A26+1</f>
        <v>2</v>
      </c>
      <c r="B29" s="195" t="str">
        <f>+'Ekamut-caxs'!B35</f>
        <v>Սննդի գծով</v>
      </c>
      <c r="C29" s="194">
        <v>11215.4</v>
      </c>
      <c r="D29" s="196">
        <f>+'Ekamut-caxs'!D35</f>
        <v>12447.6</v>
      </c>
      <c r="E29" s="193">
        <f t="shared" si="0"/>
        <v>1232.2000000000007</v>
      </c>
      <c r="F29" s="481" t="s">
        <v>294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7">
      <c r="A30" s="54">
        <f>+A29+1</f>
        <v>3</v>
      </c>
      <c r="B30" s="195" t="str">
        <f>+'Ekamut-caxs'!B36</f>
        <v>Ջեռուցման գծով</v>
      </c>
      <c r="C30" s="194">
        <v>1053.57</v>
      </c>
      <c r="D30" s="196">
        <f>+'Ekamut-caxs'!D36</f>
        <v>921</v>
      </c>
      <c r="E30" s="193">
        <f t="shared" si="0"/>
        <v>-132.56999999999994</v>
      </c>
      <c r="F30" s="481" t="s">
        <v>287</v>
      </c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7">
      <c r="A31" s="54">
        <f t="shared" ref="A31:A35" si="2">+A30+1</f>
        <v>4</v>
      </c>
      <c r="B31" s="195" t="str">
        <f>+'Ekamut-caxs'!B37</f>
        <v>Էլեկտրաէներգիայի գծով</v>
      </c>
      <c r="C31" s="194">
        <v>1504.59</v>
      </c>
      <c r="D31" s="196">
        <f>+'Ekamut-caxs'!D37</f>
        <v>1575</v>
      </c>
      <c r="E31" s="193">
        <f t="shared" si="0"/>
        <v>70.410000000000082</v>
      </c>
      <c r="F31" s="481" t="s">
        <v>287</v>
      </c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7">
      <c r="A32" s="54">
        <f t="shared" si="2"/>
        <v>5</v>
      </c>
      <c r="B32" s="195" t="str">
        <f>+'Ekamut-caxs'!B38</f>
        <v>Ջրմուղ-կոյուղու գծով</v>
      </c>
      <c r="C32" s="194">
        <v>209.85</v>
      </c>
      <c r="D32" s="196">
        <f>+'Ekamut-caxs'!D38</f>
        <v>212.7</v>
      </c>
      <c r="E32" s="193">
        <f t="shared" si="0"/>
        <v>2.8499999999999943</v>
      </c>
      <c r="F32" s="481" t="s">
        <v>287</v>
      </c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5" t="str">
        <f>+'Ekamut-caxs'!B39</f>
        <v>Աղբահանության գծով</v>
      </c>
      <c r="C33" s="194">
        <v>31.7</v>
      </c>
      <c r="D33" s="196">
        <f>+'Ekamut-caxs'!D39</f>
        <v>31.7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5" t="str">
        <f>+'Ekamut-caxs'!B40</f>
        <v>Ախտաբանության գծով</v>
      </c>
      <c r="C34" s="194">
        <v>39</v>
      </c>
      <c r="D34" s="196">
        <f>+'Ekamut-caxs'!D40</f>
        <v>39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8</v>
      </c>
      <c r="B35" s="195" t="str">
        <f>+'Ekamut-caxs'!B41</f>
        <v>Կապի գծով, այդ թվում`</v>
      </c>
      <c r="C35" s="196">
        <f>SUM(C36:C38)</f>
        <v>130.19999999999999</v>
      </c>
      <c r="D35" s="196">
        <f>SUM(D36:D38)</f>
        <v>182.6</v>
      </c>
      <c r="E35" s="193">
        <f t="shared" si="0"/>
        <v>52.400000000000006</v>
      </c>
      <c r="F35" s="482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7" t="str">
        <f>+'Ekamut-caxs'!B42</f>
        <v>բաժանորդային վճար</v>
      </c>
      <c r="C36" s="178">
        <v>57.6</v>
      </c>
      <c r="D36" s="197">
        <f>+'Ekamut-caxs'!D42</f>
        <v>57.6</v>
      </c>
      <c r="E36" s="179">
        <f t="shared" si="0"/>
        <v>0</v>
      </c>
      <c r="F36" s="482"/>
    </row>
    <row r="37" spans="1:18">
      <c r="A37" s="23">
        <v>8.1999999999999993</v>
      </c>
      <c r="B37" s="247" t="str">
        <f>+'Ekamut-caxs'!B43</f>
        <v>րոպեավճար</v>
      </c>
      <c r="C37" s="178">
        <v>0.6</v>
      </c>
      <c r="D37" s="197">
        <f>+'Ekamut-caxs'!D43</f>
        <v>5</v>
      </c>
      <c r="E37" s="179">
        <f t="shared" si="0"/>
        <v>4.4000000000000004</v>
      </c>
      <c r="F37" s="482" t="s">
        <v>306</v>
      </c>
    </row>
    <row r="38" spans="1:18">
      <c r="A38" s="23">
        <v>8.3000000000000007</v>
      </c>
      <c r="B38" s="247" t="str">
        <f>+'Ekamut-caxs'!B44</f>
        <v>ինտերնետ կապ</v>
      </c>
      <c r="C38" s="178">
        <v>72</v>
      </c>
      <c r="D38" s="197">
        <f>+'Ekamut-caxs'!D44</f>
        <v>120</v>
      </c>
      <c r="E38" s="179">
        <f t="shared" si="0"/>
        <v>48</v>
      </c>
      <c r="F38" s="482" t="s">
        <v>288</v>
      </c>
    </row>
    <row r="39" spans="1:18" s="52" customFormat="1" ht="17.25" hidden="1">
      <c r="A39" s="54">
        <f>+A35+1</f>
        <v>9</v>
      </c>
      <c r="B39" s="195" t="str">
        <f>+'Ekamut-caxs'!B45</f>
        <v>Բանկային ծառայության գծով</v>
      </c>
      <c r="C39" s="194"/>
      <c r="D39" s="196">
        <f>+'Ekamut-caxs'!D45</f>
        <v>0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5" t="str">
        <f>+'Ekamut-caxs'!B46</f>
        <v>Տնտեսական ապրանքների գծով</v>
      </c>
      <c r="C40" s="194">
        <v>670.8</v>
      </c>
      <c r="D40" s="196">
        <f>+'Ekamut-caxs'!D46</f>
        <v>588</v>
      </c>
      <c r="E40" s="193">
        <f t="shared" si="0"/>
        <v>-82.799999999999955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57" si="3">+A40+1</f>
        <v>10</v>
      </c>
      <c r="B41" s="195" t="str">
        <f>+'Ekamut-caxs'!B47</f>
        <v>Գրասենյակային ապրանքների գծով</v>
      </c>
      <c r="C41" s="194">
        <v>350.1</v>
      </c>
      <c r="D41" s="196">
        <f>+'Ekamut-caxs'!D47</f>
        <v>111.6</v>
      </c>
      <c r="E41" s="193">
        <f t="shared" si="0"/>
        <v>-238.50000000000003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7">
      <c r="A42" s="54">
        <f t="shared" si="3"/>
        <v>11</v>
      </c>
      <c r="B42" s="195" t="str">
        <f>+'Ekamut-caxs'!B48</f>
        <v>Փոքրարժեք կամ արագամաշ առարկաների գծով</v>
      </c>
      <c r="C42" s="194">
        <v>0</v>
      </c>
      <c r="D42" s="196">
        <f>+'Ekamut-caxs'!D48</f>
        <v>200</v>
      </c>
      <c r="E42" s="193">
        <f t="shared" si="0"/>
        <v>200</v>
      </c>
      <c r="F42" s="481" t="s">
        <v>286</v>
      </c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7">
      <c r="A43" s="54">
        <f t="shared" si="3"/>
        <v>12</v>
      </c>
      <c r="B43" s="195" t="str">
        <f>+'Ekamut-caxs'!B49</f>
        <v>Ուսումնական նյութերի գծով</v>
      </c>
      <c r="C43" s="194">
        <v>22.9</v>
      </c>
      <c r="D43" s="196">
        <f>+'Ekamut-caxs'!D49</f>
        <v>300</v>
      </c>
      <c r="E43" s="193">
        <f t="shared" si="0"/>
        <v>277.10000000000002</v>
      </c>
      <c r="F43" s="481" t="s">
        <v>286</v>
      </c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13</v>
      </c>
      <c r="B44" s="195" t="str">
        <f>+'Ekamut-caxs'!B50</f>
        <v>Դեղորայքի գծով</v>
      </c>
      <c r="C44" s="194"/>
      <c r="D44" s="196">
        <f>+'Ekamut-caxs'!D50</f>
        <v>20</v>
      </c>
      <c r="E44" s="193">
        <f>D44-C44</f>
        <v>20</v>
      </c>
      <c r="F44" s="482" t="s">
        <v>292</v>
      </c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14</v>
      </c>
      <c r="B45" s="195" t="str">
        <f>+'Ekamut-caxs'!B51</f>
        <v>Բուժ.ծառայության գծով</v>
      </c>
      <c r="C45" s="194">
        <v>24</v>
      </c>
      <c r="D45" s="196">
        <f>+'Ekamut-caxs'!D51</f>
        <v>32</v>
      </c>
      <c r="E45" s="193">
        <f t="shared" si="0"/>
        <v>8</v>
      </c>
      <c r="F45" s="482" t="s">
        <v>289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15</v>
      </c>
      <c r="B46" s="195" t="str">
        <f>+'Ekamut-caxs'!B52</f>
        <v>Ընթացիկ վերանորոգման գծով</v>
      </c>
      <c r="C46" s="192">
        <v>141.30000000000001</v>
      </c>
      <c r="D46" s="196">
        <f>+'Ekamut-caxs'!D52</f>
        <v>350</v>
      </c>
      <c r="E46" s="193">
        <f t="shared" si="0"/>
        <v>208.7</v>
      </c>
      <c r="F46" s="482" t="s">
        <v>309</v>
      </c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30.75" customHeight="1">
      <c r="A47" s="54">
        <f t="shared" si="3"/>
        <v>16</v>
      </c>
      <c r="B47" s="195" t="str">
        <f>+'Ekamut-caxs'!B53</f>
        <v>Ջեռուցման համակարգի սպասարկման գծով</v>
      </c>
      <c r="C47" s="192">
        <v>33.799999999999997</v>
      </c>
      <c r="D47" s="196">
        <f>+'Ekamut-caxs'!D53</f>
        <v>93</v>
      </c>
      <c r="E47" s="193">
        <f>D47-C47</f>
        <v>59.2</v>
      </c>
      <c r="F47" s="482" t="s">
        <v>307</v>
      </c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17</v>
      </c>
      <c r="B48" s="195" t="str">
        <f>+'Ekamut-caxs'!B54</f>
        <v>Կաթսայատան սպասարկման գծով</v>
      </c>
      <c r="C48" s="192"/>
      <c r="D48" s="196">
        <f>+'Ekamut-caxs'!D54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 hidden="1">
      <c r="A49" s="54">
        <f t="shared" si="3"/>
        <v>18</v>
      </c>
      <c r="B49" s="195" t="str">
        <f>+'Ekamut-caxs'!B55</f>
        <v>Սպասարկման և կոմունալ համավճարների գծով</v>
      </c>
      <c r="C49" s="192"/>
      <c r="D49" s="196">
        <f>+'Ekamut-caxs'!D55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5" t="str">
        <f>+'Ekamut-caxs'!B56</f>
        <v>Գնումների համակարգողի ծառայության գծով</v>
      </c>
      <c r="C50" s="194">
        <v>105</v>
      </c>
      <c r="D50" s="196">
        <f>+'Ekamut-caxs'!D56</f>
        <v>105</v>
      </c>
      <c r="E50" s="193">
        <f t="shared" si="0"/>
        <v>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7">
      <c r="A51" s="54">
        <f t="shared" si="3"/>
        <v>18</v>
      </c>
      <c r="B51" s="195" t="str">
        <f>+'Ekamut-caxs'!B57</f>
        <v>Համակարգիչների տեխնիկական սպասարկման գծով</v>
      </c>
      <c r="C51" s="194">
        <v>17</v>
      </c>
      <c r="D51" s="196">
        <f>+'Ekamut-caxs'!D57</f>
        <v>100</v>
      </c>
      <c r="E51" s="193">
        <f t="shared" si="0"/>
        <v>83</v>
      </c>
      <c r="F51" s="482" t="s">
        <v>291</v>
      </c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27">
      <c r="A52" s="54">
        <f t="shared" si="3"/>
        <v>19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107</v>
      </c>
      <c r="E52" s="193">
        <f t="shared" si="0"/>
        <v>12</v>
      </c>
      <c r="F52" s="482" t="s">
        <v>290</v>
      </c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 customHeight="1">
      <c r="A53" s="54">
        <f t="shared" si="3"/>
        <v>20</v>
      </c>
      <c r="B53" s="195" t="str">
        <f>+'Ekamut-caxs'!B59</f>
        <v>էլ․ստորագրության գծով</v>
      </c>
      <c r="C53" s="192">
        <v>6</v>
      </c>
      <c r="D53" s="196"/>
      <c r="E53" s="193">
        <f t="shared" ref="E53:E65" si="4">D53-C53</f>
        <v>-6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v>20</v>
      </c>
      <c r="B54" s="195" t="str">
        <f>+'Ekamut-caxs'!B60</f>
        <v>Հայտարարության գծով</v>
      </c>
      <c r="C54" s="192">
        <v>28</v>
      </c>
      <c r="D54" s="196">
        <f>+'Ekamut-caxs'!D60</f>
        <v>28</v>
      </c>
      <c r="E54" s="193">
        <f t="shared" si="4"/>
        <v>0</v>
      </c>
      <c r="F54" s="48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 hidden="1">
      <c r="A55" s="54">
        <f t="shared" si="3"/>
        <v>21</v>
      </c>
      <c r="B55" s="195" t="str">
        <f>+'Ekamut-caxs'!B61</f>
        <v>Բաժանորդագրության գծով</v>
      </c>
      <c r="C55" s="192"/>
      <c r="D55" s="196">
        <f>+'Ekamut-caxs'!D61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21</v>
      </c>
      <c r="B56" s="195" t="str">
        <f>+'Ekamut-caxs'!B62</f>
        <v>Վերապատրաստման գծով</v>
      </c>
      <c r="C56" s="192">
        <v>17</v>
      </c>
      <c r="D56" s="196">
        <f>+'Ekamut-caxs'!D62</f>
        <v>24</v>
      </c>
      <c r="E56" s="193">
        <f t="shared" si="4"/>
        <v>7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22</v>
      </c>
      <c r="B57" s="285" t="s">
        <v>283</v>
      </c>
      <c r="C57" s="192">
        <v>180.27</v>
      </c>
      <c r="E57" s="193">
        <f t="shared" si="4"/>
        <v>-180.27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>
      <c r="A58" s="54">
        <f>+A57+1</f>
        <v>23</v>
      </c>
      <c r="B58" s="285" t="s">
        <v>284</v>
      </c>
      <c r="C58" s="192">
        <v>28</v>
      </c>
      <c r="D58" s="194">
        <f>+'Ekamut-caxs'!D64</f>
        <v>0</v>
      </c>
      <c r="E58" s="192">
        <f t="shared" si="4"/>
        <v>-28</v>
      </c>
      <c r="F58" s="192"/>
    </row>
    <row r="59" spans="1:18" s="51" customFormat="1" ht="17.25">
      <c r="A59" s="54">
        <f>+A58+1</f>
        <v>24</v>
      </c>
      <c r="B59" s="246" t="str">
        <f>+'Ekamut-caxs'!B65</f>
        <v>Դուրսգրվող գույքի վերագնահատման գծով</v>
      </c>
      <c r="C59" s="192"/>
      <c r="D59" s="194">
        <f>+'Ekamut-caxs'!D65</f>
        <v>50</v>
      </c>
      <c r="E59" s="192">
        <f>D59-C59</f>
        <v>50</v>
      </c>
      <c r="F59" s="484" t="s">
        <v>297</v>
      </c>
    </row>
    <row r="60" spans="1:18" s="51" customFormat="1" ht="17.25">
      <c r="A60" s="54">
        <f>+A59+1</f>
        <v>25</v>
      </c>
      <c r="B60" s="246" t="str">
        <f>'Ekamut-caxs'!B63</f>
        <v>Արխիվացման ծառայության գծով</v>
      </c>
      <c r="C60" s="192"/>
      <c r="D60" s="196">
        <f>+'Ekamut-caxs'!D63</f>
        <v>200</v>
      </c>
      <c r="E60" s="192">
        <f>D60-C60</f>
        <v>200</v>
      </c>
      <c r="F60" s="484" t="s">
        <v>308</v>
      </c>
    </row>
    <row r="61" spans="1:18" s="51" customFormat="1" ht="17.25" hidden="1">
      <c r="A61" s="54">
        <f t="shared" ref="A61" si="5">+A60+1</f>
        <v>26</v>
      </c>
      <c r="B61" s="246" t="str">
        <f>+'Ekamut-caxs'!B66</f>
        <v>Կրակմարիչների լիցքավորում</v>
      </c>
      <c r="C61" s="192"/>
      <c r="D61" s="194">
        <f>+'Ekamut-caxs'!D66</f>
        <v>0</v>
      </c>
      <c r="E61" s="192">
        <f>D61-C61</f>
        <v>0</v>
      </c>
      <c r="F61" s="192"/>
      <c r="G61" s="51" t="s">
        <v>120</v>
      </c>
    </row>
    <row r="62" spans="1:18" s="52" customFormat="1" ht="17.25">
      <c r="A62" s="54">
        <f>+A60+1</f>
        <v>26</v>
      </c>
      <c r="B62" s="195" t="str">
        <f>+'Ekamut-caxs'!B67</f>
        <v>Հիմնական միջոցների մաշվածության գծով, որից՝</v>
      </c>
      <c r="C62" s="192">
        <v>1882.4</v>
      </c>
      <c r="D62" s="196">
        <f>+'Ekamut-caxs'!D67</f>
        <v>1882.4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>
      <c r="A63" s="24">
        <v>26.1</v>
      </c>
      <c r="B63" s="247" t="str">
        <f>+'Ekamut-caxs'!B68</f>
        <v>պայմանով (անհատույց) ստացված</v>
      </c>
      <c r="C63" s="180">
        <v>1705</v>
      </c>
      <c r="D63" s="197">
        <v>1514.2</v>
      </c>
      <c r="E63" s="179">
        <f t="shared" si="4"/>
        <v>-190.79999999999995</v>
      </c>
      <c r="F63" s="180"/>
      <c r="G63" s="126"/>
    </row>
    <row r="64" spans="1:18" s="52" customFormat="1" ht="27">
      <c r="A64" s="54">
        <f>+A62+1</f>
        <v>27</v>
      </c>
      <c r="B64" s="195" t="str">
        <f>+'Ekamut-caxs'!B69</f>
        <v xml:space="preserve">Չփոխհատուցվող հարկերի գծով </v>
      </c>
      <c r="C64" s="192"/>
      <c r="D64" s="196">
        <f>+'Ekamut-caxs'!D69</f>
        <v>15</v>
      </c>
      <c r="E64" s="193">
        <f t="shared" si="4"/>
        <v>15</v>
      </c>
      <c r="F64" s="482" t="s">
        <v>299</v>
      </c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52" customFormat="1" ht="17.25">
      <c r="A65" s="54">
        <f>+A64+1</f>
        <v>28</v>
      </c>
      <c r="B65" s="195" t="str">
        <f>+'Ekamut-caxs'!B70</f>
        <v>Այլ ծախսերի գծով</v>
      </c>
      <c r="C65" s="192"/>
      <c r="D65" s="196">
        <f>+'Ekamut-caxs'!D70</f>
        <v>13.8</v>
      </c>
      <c r="E65" s="193">
        <f t="shared" si="4"/>
        <v>13.8</v>
      </c>
      <c r="F65" s="192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1:18" s="29" customFormat="1" ht="17.25">
      <c r="A66" s="22"/>
      <c r="B66" s="277" t="s">
        <v>78</v>
      </c>
      <c r="C66" s="202">
        <f>C6-C25</f>
        <v>3.0000000006111804E-2</v>
      </c>
      <c r="D66" s="202">
        <f>D6-D25</f>
        <v>-4459.5999999999913</v>
      </c>
      <c r="E66" s="202">
        <f t="shared" si="0"/>
        <v>-4459.6299999999974</v>
      </c>
      <c r="F66" s="23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s="29" customFormat="1" ht="14.25">
      <c r="A67" s="30"/>
      <c r="B67" s="278"/>
      <c r="C67" s="31"/>
      <c r="D67" s="31"/>
      <c r="E67" s="31"/>
      <c r="F67" s="31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</row>
    <row r="68" spans="1:18" ht="24.75" customHeight="1">
      <c r="B68" s="294" t="s">
        <v>2</v>
      </c>
      <c r="C68" s="295"/>
      <c r="D68" s="512" t="str">
        <f>+'Ekamut-caxs'!D73</f>
        <v>Լ. Զաքարյան</v>
      </c>
      <c r="E68" s="512"/>
      <c r="F68" s="108"/>
    </row>
    <row r="69" spans="1:18" ht="9.75" customHeight="1">
      <c r="B69" s="296"/>
      <c r="C69" s="297"/>
      <c r="D69" s="511" t="s">
        <v>5</v>
      </c>
      <c r="E69" s="511"/>
      <c r="F69" s="209"/>
    </row>
    <row r="70" spans="1:18" ht="24.75" customHeight="1">
      <c r="B70" s="294" t="s">
        <v>6</v>
      </c>
      <c r="C70" s="295"/>
      <c r="D70" s="512" t="str">
        <f>+'Ekamut-caxs'!D75</f>
        <v>Գ. Աբրահամյան</v>
      </c>
      <c r="E70" s="512"/>
      <c r="F70" s="108"/>
    </row>
    <row r="71" spans="1:18" ht="11.25" customHeight="1">
      <c r="B71" s="298"/>
      <c r="C71" s="297"/>
      <c r="D71" s="511" t="s">
        <v>5</v>
      </c>
      <c r="E71" s="511"/>
      <c r="F71" s="209"/>
    </row>
    <row r="72" spans="1:18" s="15" customFormat="1">
      <c r="A72" s="20"/>
      <c r="B72" s="299" t="s">
        <v>1</v>
      </c>
      <c r="C72" s="297"/>
      <c r="D72" s="297"/>
      <c r="E72" s="297"/>
      <c r="F72" s="16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  <row r="90" spans="1:2" s="15" customFormat="1">
      <c r="A90" s="101"/>
      <c r="B90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4" zoomScaleSheetLayoutView="100" workbookViewId="0">
      <selection activeCell="F46" sqref="F46"/>
    </sheetView>
  </sheetViews>
  <sheetFormatPr defaultColWidth="9.140625" defaultRowHeight="13.5"/>
  <cols>
    <col min="1" max="1" width="5.4257812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4.285156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10" t="s">
        <v>79</v>
      </c>
      <c r="B1" s="510"/>
      <c r="C1" s="510"/>
      <c r="D1" s="510"/>
      <c r="E1" s="510"/>
      <c r="F1" s="510"/>
    </row>
    <row r="2" spans="1:20" s="18" customFormat="1" ht="20.25">
      <c r="A2" s="492" t="str">
        <f>+'Ekamut-caxs'!A7:D7</f>
        <v xml:space="preserve">«Երևանի հ․ 155 մսուր-մանկապարտեզ» ՀՈԱԿ-ի </v>
      </c>
      <c r="B2" s="492"/>
      <c r="C2" s="492"/>
      <c r="D2" s="492"/>
      <c r="E2" s="492"/>
      <c r="F2" s="49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13" t="s">
        <v>310</v>
      </c>
      <c r="B3" s="513"/>
      <c r="C3" s="513"/>
      <c r="D3" s="513"/>
      <c r="E3" s="513"/>
      <c r="F3" s="51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202</v>
      </c>
      <c r="D5" s="177" t="s">
        <v>203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1785.6</v>
      </c>
      <c r="D6" s="181">
        <f>'Deb. ev kreditor'!C62</f>
        <v>1832.05</v>
      </c>
      <c r="E6" s="189">
        <f t="shared" ref="E6:E67" si="0">D6-C6</f>
        <v>46.450000000000045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487">
        <f>SUM(C8,C9,C12,C15:C22)</f>
        <v>52089.47</v>
      </c>
      <c r="D7" s="189">
        <f>SUM(D8:D9,D12,D15:D22)</f>
        <v>64259.1</v>
      </c>
      <c r="E7" s="189">
        <f>D7-C7</f>
        <v>12169.629999999997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50149.47</v>
      </c>
      <c r="D8" s="187">
        <f>+'Dramakan hosqer'!F14</f>
        <v>58865</v>
      </c>
      <c r="E8" s="187">
        <f>D8-C8</f>
        <v>8715.5299999999988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f>C10</f>
        <v>17</v>
      </c>
      <c r="D9" s="187">
        <f>SUM(D10:D11)</f>
        <v>24</v>
      </c>
      <c r="E9" s="187">
        <f t="shared" ref="E9:E14" si="1">D9-C9</f>
        <v>7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17</v>
      </c>
      <c r="D10" s="191">
        <f>'Dramakan hosqer'!F15</f>
        <v>24</v>
      </c>
      <c r="E10" s="187">
        <f t="shared" si="1"/>
        <v>7</v>
      </c>
      <c r="F10" s="178"/>
    </row>
    <row r="11" spans="1:20" ht="0.75" customHeight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f>C13+C14</f>
        <v>1389.4</v>
      </c>
      <c r="D12" s="187">
        <f>SUM(D13:D14)</f>
        <v>4462.6000000000004</v>
      </c>
      <c r="E12" s="187">
        <f t="shared" si="1"/>
        <v>3073.2000000000003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86.2</v>
      </c>
      <c r="D13" s="191">
        <f>+'Dramakan hosqer'!F19</f>
        <v>361.5</v>
      </c>
      <c r="E13" s="187">
        <f t="shared" si="1"/>
        <v>275.3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1303.2</v>
      </c>
      <c r="D14" s="191">
        <f>+'Dramakan hosqer'!F20</f>
        <v>4101.1000000000004</v>
      </c>
      <c r="E14" s="187">
        <f t="shared" si="1"/>
        <v>2797.9000000000005</v>
      </c>
      <c r="F14" s="178"/>
    </row>
    <row r="15" spans="1:20" s="52" customFormat="1" ht="18.75" customHeight="1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526.1</v>
      </c>
      <c r="D15" s="187">
        <f>+'Dramakan hosqer'!F22</f>
        <v>900</v>
      </c>
      <c r="E15" s="187">
        <f t="shared" si="0"/>
        <v>373.9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0.75" customHeight="1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8.75" hidden="1" customHeight="1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8.75" hidden="1" customHeight="1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8.75" hidden="1" customHeight="1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8.75" hidden="1" customHeight="1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8.75" customHeight="1">
      <c r="A21" s="54">
        <v>5</v>
      </c>
      <c r="B21" s="245" t="str">
        <f>+'Dramakan hosqer'!B28</f>
        <v>Բանկի տոկոսից</v>
      </c>
      <c r="C21" s="186">
        <v>7.5</v>
      </c>
      <c r="D21" s="187">
        <f>+'Dramakan hosqer'!F28</f>
        <v>7.5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8.75" customHeight="1">
      <c r="A22" s="54">
        <f t="shared" si="2"/>
        <v>6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52043.040000000008</v>
      </c>
      <c r="D23" s="189">
        <f>+D24+D66+D78</f>
        <v>65561.789999999979</v>
      </c>
      <c r="E23" s="189">
        <f t="shared" si="0"/>
        <v>13518.749999999971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52043.040000000008</v>
      </c>
      <c r="D24" s="189">
        <f>SUM(D25,D28:D34,D38:D60,D64:D65)</f>
        <v>64681.789999999986</v>
      </c>
      <c r="E24" s="189">
        <f t="shared" si="0"/>
        <v>12638.749999999978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35914.35</v>
      </c>
      <c r="D25" s="187">
        <f>+'Dramakan hosqer'!F32</f>
        <v>46517.2</v>
      </c>
      <c r="E25" s="187">
        <f t="shared" si="0"/>
        <v>10602.849999999999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368.1</v>
      </c>
      <c r="D26" s="191">
        <f>+'Dramakan hosqer'!F33</f>
        <v>480</v>
      </c>
      <c r="E26" s="191">
        <f t="shared" si="0"/>
        <v>111.89999999999998</v>
      </c>
      <c r="F26" s="482" t="s">
        <v>305</v>
      </c>
    </row>
    <row r="27" spans="1:20">
      <c r="A27" s="23">
        <v>1.2</v>
      </c>
      <c r="B27" s="265" t="str">
        <f>+'Dramakan hosqer'!B34</f>
        <v>պարգևատրման գծով</v>
      </c>
      <c r="C27" s="182">
        <v>493</v>
      </c>
      <c r="D27" s="191">
        <f>+'Dramakan hosqer'!F34</f>
        <v>0</v>
      </c>
      <c r="E27" s="191">
        <f t="shared" si="0"/>
        <v>-493</v>
      </c>
      <c r="F27" s="180"/>
    </row>
    <row r="28" spans="1:20" s="52" customFormat="1" ht="27">
      <c r="A28" s="54">
        <f>+A25+1</f>
        <v>2</v>
      </c>
      <c r="B28" s="195" t="str">
        <f>+'Dramakan hosqer'!B35</f>
        <v>Սննդի գծով</v>
      </c>
      <c r="C28" s="186">
        <v>11707.7</v>
      </c>
      <c r="D28" s="187">
        <f>+'Dramakan hosqer'!F35</f>
        <v>12447.6</v>
      </c>
      <c r="E28" s="187">
        <f t="shared" si="0"/>
        <v>739.89999999999964</v>
      </c>
      <c r="F28" s="481" t="s">
        <v>294</v>
      </c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768.36</v>
      </c>
      <c r="D29" s="187">
        <f>+'Dramakan hosqer'!F36</f>
        <v>921</v>
      </c>
      <c r="E29" s="187">
        <f t="shared" si="0"/>
        <v>152.63999999999999</v>
      </c>
      <c r="F29" s="483" t="s">
        <v>296</v>
      </c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1383.68</v>
      </c>
      <c r="D30" s="187">
        <f>+'Dramakan hosqer'!F37</f>
        <v>1575</v>
      </c>
      <c r="E30" s="187">
        <f t="shared" si="0"/>
        <v>191.31999999999994</v>
      </c>
      <c r="F30" s="483" t="s">
        <v>296</v>
      </c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182.83</v>
      </c>
      <c r="D31" s="187">
        <f>+'Dramakan hosqer'!F38</f>
        <v>204.6</v>
      </c>
      <c r="E31" s="187">
        <f t="shared" si="0"/>
        <v>21.769999999999982</v>
      </c>
      <c r="F31" s="483" t="s">
        <v>296</v>
      </c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31.7</v>
      </c>
      <c r="D32" s="187">
        <f>+'Dramakan hosqer'!F39</f>
        <v>31.7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40</v>
      </c>
      <c r="D33" s="187">
        <f>+'Dramakan hosqer'!F40</f>
        <v>39</v>
      </c>
      <c r="E33" s="187">
        <f t="shared" si="0"/>
        <v>-1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119.3</v>
      </c>
      <c r="D34" s="187">
        <f>SUM(D35:D37)</f>
        <v>182.6</v>
      </c>
      <c r="E34" s="187">
        <f t="shared" si="0"/>
        <v>63.3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52.8</v>
      </c>
      <c r="D35" s="191">
        <f>+'Dramakan hosqer'!F42</f>
        <v>57.6</v>
      </c>
      <c r="E35" s="191">
        <f t="shared" si="0"/>
        <v>4.8000000000000043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0.5</v>
      </c>
      <c r="D36" s="191">
        <f>+'Dramakan hosqer'!F43</f>
        <v>5</v>
      </c>
      <c r="E36" s="191">
        <f t="shared" si="0"/>
        <v>4.5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66</v>
      </c>
      <c r="D37" s="191">
        <f>+'Dramakan hosqer'!F44</f>
        <v>120</v>
      </c>
      <c r="E37" s="191">
        <f t="shared" si="0"/>
        <v>54</v>
      </c>
      <c r="F37" s="482" t="s">
        <v>288</v>
      </c>
      <c r="I37" s="121"/>
    </row>
    <row r="38" spans="1:20" s="52" customFormat="1" ht="17.25" hidden="1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670.8</v>
      </c>
      <c r="D39" s="187">
        <f>+'Dramakan hosqer'!F46</f>
        <v>588</v>
      </c>
      <c r="E39" s="187">
        <f t="shared" si="0"/>
        <v>-82.799999999999955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59" si="4">+A39+1</f>
        <v>10</v>
      </c>
      <c r="B40" s="195" t="str">
        <f>+'Dramakan hosqer'!B47</f>
        <v>Գրասենյակային ապրանքների գծով</v>
      </c>
      <c r="C40" s="186">
        <v>350.14</v>
      </c>
      <c r="D40" s="187">
        <f>+'Dramakan hosqer'!F47</f>
        <v>111.6</v>
      </c>
      <c r="E40" s="187">
        <f t="shared" si="0"/>
        <v>-238.54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27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0</v>
      </c>
      <c r="D41" s="187">
        <f>+'Dramakan hosqer'!F48</f>
        <v>200</v>
      </c>
      <c r="E41" s="187">
        <f t="shared" si="0"/>
        <v>200</v>
      </c>
      <c r="F41" s="481" t="s">
        <v>286</v>
      </c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27">
      <c r="A42" s="54">
        <f t="shared" si="4"/>
        <v>12</v>
      </c>
      <c r="B42" s="195" t="str">
        <f>+'Dramakan hosqer'!B49</f>
        <v>Ուսումնական նյութերի գծով</v>
      </c>
      <c r="C42" s="186">
        <v>22.94</v>
      </c>
      <c r="D42" s="187">
        <f>+'Dramakan hosqer'!F49</f>
        <v>300</v>
      </c>
      <c r="E42" s="187">
        <f t="shared" si="0"/>
        <v>277.06</v>
      </c>
      <c r="F42" s="481" t="s">
        <v>286</v>
      </c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+'Dramakan hosqer'!F50</f>
        <v>20</v>
      </c>
      <c r="E43" s="187">
        <f t="shared" si="0"/>
        <v>20</v>
      </c>
      <c r="F43" s="482" t="s">
        <v>292</v>
      </c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24</v>
      </c>
      <c r="D44" s="187">
        <f>+'Dramakan hosqer'!F51</f>
        <v>32</v>
      </c>
      <c r="E44" s="187">
        <f t="shared" si="0"/>
        <v>8</v>
      </c>
      <c r="F44" s="482" t="s">
        <v>289</v>
      </c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141.34</v>
      </c>
      <c r="D45" s="187">
        <f>+'Dramakan hosqer'!F52</f>
        <v>350</v>
      </c>
      <c r="E45" s="187">
        <f t="shared" si="0"/>
        <v>208.66</v>
      </c>
      <c r="F45" s="482" t="s">
        <v>309</v>
      </c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27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33.799999999999997</v>
      </c>
      <c r="D46" s="187">
        <f>+'Dramakan hosqer'!F53</f>
        <v>93</v>
      </c>
      <c r="E46" s="187">
        <f t="shared" si="0"/>
        <v>59.2</v>
      </c>
      <c r="F46" s="482" t="s">
        <v>307</v>
      </c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f t="shared" si="4"/>
        <v>19</v>
      </c>
      <c r="B49" s="195" t="str">
        <f>+'Dramakan hosqer'!B56</f>
        <v>Գնումների համակարգողի ծառայության գծով</v>
      </c>
      <c r="C49" s="186">
        <v>105</v>
      </c>
      <c r="D49" s="187">
        <f>+'Dramakan hosqer'!F56</f>
        <v>105</v>
      </c>
      <c r="E49" s="187">
        <f t="shared" si="0"/>
        <v>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27">
      <c r="A50" s="54">
        <f t="shared" si="4"/>
        <v>20</v>
      </c>
      <c r="B50" s="195" t="str">
        <f>+'Dramakan hosqer'!B57</f>
        <v>Համակարգիչների տեխնիկական սպասարկման գծով</v>
      </c>
      <c r="C50" s="186">
        <v>17</v>
      </c>
      <c r="D50" s="187">
        <f>+'Dramakan hosqer'!F57</f>
        <v>100</v>
      </c>
      <c r="E50" s="187">
        <f t="shared" si="0"/>
        <v>83</v>
      </c>
      <c r="F50" s="482" t="s">
        <v>291</v>
      </c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27">
      <c r="A51" s="54">
        <f t="shared" si="4"/>
        <v>21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107</v>
      </c>
      <c r="E51" s="187">
        <f t="shared" si="0"/>
        <v>12</v>
      </c>
      <c r="F51" s="482" t="s">
        <v>290</v>
      </c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22</v>
      </c>
      <c r="B52" s="195" t="str">
        <f>+'Dramakan hosqer'!B59</f>
        <v>էլ․ստորագրության գծով</v>
      </c>
      <c r="C52" s="186">
        <v>6</v>
      </c>
      <c r="D52" s="187">
        <f>+'Dramakan hosqer'!F59</f>
        <v>3</v>
      </c>
      <c r="E52" s="187">
        <f t="shared" si="0"/>
        <v>-3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23</v>
      </c>
      <c r="B53" s="195" t="str">
        <f>+'Dramakan hosqer'!B60</f>
        <v>Հայտարարության գծով</v>
      </c>
      <c r="C53" s="186">
        <v>28</v>
      </c>
      <c r="D53" s="187">
        <f>+'Dramakan hosqer'!F60</f>
        <v>28</v>
      </c>
      <c r="E53" s="187">
        <f t="shared" si="0"/>
        <v>0</v>
      </c>
      <c r="F53" s="482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24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f t="shared" si="4"/>
        <v>25</v>
      </c>
      <c r="B55" s="195" t="str">
        <f>+'Dramakan hosqer'!B62</f>
        <v>Վերապատրաստման գծով</v>
      </c>
      <c r="C55" s="186">
        <v>17</v>
      </c>
      <c r="D55" s="187">
        <f>+'Dramakan hosqer'!F62</f>
        <v>24</v>
      </c>
      <c r="E55" s="187">
        <f t="shared" si="0"/>
        <v>7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26</v>
      </c>
      <c r="B56" s="195" t="str">
        <f>+'Dramakan hosqer'!B63</f>
        <v>Արխիվացման ծառայության գծով</v>
      </c>
      <c r="C56" s="186"/>
      <c r="D56" s="187">
        <f>+'Dramakan hosqer'!F63</f>
        <v>200</v>
      </c>
      <c r="E56" s="187">
        <f t="shared" si="0"/>
        <v>200</v>
      </c>
      <c r="F56" s="484" t="s">
        <v>298</v>
      </c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 customHeight="1">
      <c r="A57" s="54">
        <f t="shared" si="4"/>
        <v>27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358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5" customHeight="1">
      <c r="A58" s="54">
        <f>+A56+1</f>
        <v>27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50</v>
      </c>
      <c r="E58" s="186">
        <f>D58-C58</f>
        <v>50</v>
      </c>
      <c r="F58" s="484" t="s">
        <v>297</v>
      </c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 hidden="1">
      <c r="A59" s="54">
        <f t="shared" si="4"/>
        <v>28</v>
      </c>
      <c r="B59" s="246" t="str">
        <f>+'Dramakan hosqer'!B66</f>
        <v>Կրակմարիչների լիցքավորում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30.75" customHeight="1">
      <c r="A60" s="54">
        <f>+A58+1</f>
        <v>28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15</v>
      </c>
      <c r="E60" s="186">
        <f>D60-C60</f>
        <v>15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28.1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t="27">
      <c r="A63" s="13">
        <v>28.1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15</v>
      </c>
      <c r="E63" s="191">
        <f t="shared" si="0"/>
        <v>15</v>
      </c>
      <c r="F63" s="482" t="s">
        <v>293</v>
      </c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29</v>
      </c>
      <c r="B64" s="195" t="str">
        <f>+'Dramakan hosqer'!B71</f>
        <v>Կրեդիտորական պարտքի մարման գծով</v>
      </c>
      <c r="C64" s="186">
        <v>384.1</v>
      </c>
      <c r="D64" s="187">
        <f>+'Dramakan hosqer'!F71</f>
        <v>436.49</v>
      </c>
      <c r="E64" s="187">
        <f t="shared" si="0"/>
        <v>52.389999999999986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5.75" customHeight="1">
      <c r="A65" s="59">
        <f>+A64+1</f>
        <v>30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880</v>
      </c>
      <c r="E66" s="189">
        <f t="shared" si="0"/>
        <v>880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880</v>
      </c>
      <c r="E67" s="187">
        <f t="shared" si="0"/>
        <v>880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 ht="27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260</v>
      </c>
      <c r="E68" s="191">
        <f t="shared" ref="E68:E81" si="5">D68-C68</f>
        <v>260</v>
      </c>
      <c r="F68" s="482" t="s">
        <v>311</v>
      </c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420</v>
      </c>
      <c r="E69" s="191">
        <f>D69-C69</f>
        <v>420</v>
      </c>
      <c r="F69" s="485" t="s">
        <v>312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200</v>
      </c>
      <c r="E70" s="191">
        <f t="shared" si="5"/>
        <v>200</v>
      </c>
      <c r="F70" s="485" t="s">
        <v>313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t="12.75" customHeigh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0.75" hidden="1" customHeight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56</v>
      </c>
      <c r="B78" s="12" t="s">
        <v>144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1832.0299999999916</v>
      </c>
      <c r="D81" s="189">
        <f>D6+D7-D23</f>
        <v>529.36000000001513</v>
      </c>
      <c r="E81" s="189">
        <f t="shared" si="5"/>
        <v>-1302.6699999999764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1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15" t="str">
        <f>+'Ekamut-caxs'!D73</f>
        <v>Լ. Զաքարյան</v>
      </c>
      <c r="E83" s="512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14" t="s">
        <v>92</v>
      </c>
      <c r="E84" s="514"/>
      <c r="F84" s="211"/>
    </row>
    <row r="85" spans="1:20" s="15" customFormat="1" ht="22.5" customHeight="1">
      <c r="A85" s="16"/>
      <c r="B85" s="302" t="s">
        <v>6</v>
      </c>
      <c r="C85" s="297"/>
      <c r="D85" s="512" t="str">
        <f>+'Ekamut-caxs'!D75</f>
        <v>Գ. Աբրահամյան</v>
      </c>
      <c r="E85" s="512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14" t="s">
        <v>92</v>
      </c>
      <c r="E86" s="51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F46" sqref="F46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2.85546875" style="1" customWidth="1"/>
    <col min="5" max="5" width="19.5703125" style="1" customWidth="1"/>
    <col min="6" max="22" width="9.140625" style="15"/>
    <col min="23" max="16384" width="9.140625" style="1"/>
  </cols>
  <sheetData>
    <row r="1" spans="1:22" s="137" customFormat="1" ht="17.25">
      <c r="A1" s="521" t="s">
        <v>67</v>
      </c>
      <c r="B1" s="521"/>
      <c r="C1" s="521"/>
      <c r="D1" s="521"/>
      <c r="E1" s="521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22" t="str">
        <f>+'Ekamut-caxs'!A7:D7</f>
        <v xml:space="preserve">«Երևանի հ․ 155 մսուր-մանկապարտեզ» ՀՈԱԿ-ի </v>
      </c>
      <c r="B2" s="523"/>
      <c r="C2" s="523"/>
      <c r="D2" s="523"/>
      <c r="E2" s="52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24" t="s">
        <v>147</v>
      </c>
      <c r="B3" s="524"/>
      <c r="C3" s="524"/>
      <c r="D3" s="524"/>
      <c r="E3" s="52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25" t="s">
        <v>266</v>
      </c>
      <c r="B4" s="525"/>
      <c r="C4" s="525"/>
      <c r="D4" s="525"/>
      <c r="E4" s="525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6" t="s">
        <v>152</v>
      </c>
      <c r="B7" s="527"/>
      <c r="C7" s="527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0</v>
      </c>
      <c r="E8" s="27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475"/>
      <c r="E9" s="27"/>
    </row>
    <row r="10" spans="1:22">
      <c r="A10" s="152">
        <v>1.2</v>
      </c>
      <c r="B10" s="153" t="s">
        <v>156</v>
      </c>
      <c r="C10" s="152" t="s">
        <v>157</v>
      </c>
      <c r="D10" s="475"/>
      <c r="E10" s="27"/>
    </row>
    <row r="11" spans="1:22">
      <c r="A11" s="152">
        <v>1.3</v>
      </c>
      <c r="B11" s="153" t="s">
        <v>158</v>
      </c>
      <c r="C11" s="152" t="s">
        <v>159</v>
      </c>
      <c r="D11" s="475"/>
      <c r="E11" s="27"/>
    </row>
    <row r="12" spans="1:22">
      <c r="A12" s="152">
        <v>1.4</v>
      </c>
      <c r="B12" s="154" t="s">
        <v>160</v>
      </c>
      <c r="C12" s="155" t="s">
        <v>161</v>
      </c>
      <c r="D12" s="475"/>
      <c r="E12" s="27"/>
    </row>
    <row r="13" spans="1:22">
      <c r="A13" s="152">
        <v>1.5</v>
      </c>
      <c r="B13" s="154"/>
      <c r="C13" s="152" t="s">
        <v>162</v>
      </c>
      <c r="D13" s="475"/>
      <c r="E13" s="27"/>
    </row>
    <row r="14" spans="1:22">
      <c r="A14" s="152">
        <v>1.6</v>
      </c>
      <c r="B14" s="153" t="s">
        <v>195</v>
      </c>
      <c r="C14" s="152" t="s">
        <v>163</v>
      </c>
      <c r="D14" s="475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36</v>
      </c>
      <c r="D23" s="27"/>
      <c r="E23" s="27"/>
    </row>
    <row r="24" spans="1:22">
      <c r="A24" s="152">
        <v>2.6</v>
      </c>
      <c r="B24" s="154" t="s">
        <v>164</v>
      </c>
      <c r="C24" s="152" t="s">
        <v>48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0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26" t="s">
        <v>177</v>
      </c>
      <c r="B35" s="527"/>
      <c r="C35" s="527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475">
        <v>255.21</v>
      </c>
      <c r="E36" s="27" t="s">
        <v>282</v>
      </c>
    </row>
    <row r="37" spans="1:22">
      <c r="A37" s="152">
        <v>1.2</v>
      </c>
      <c r="B37" s="153" t="s">
        <v>156</v>
      </c>
      <c r="C37" s="152" t="s">
        <v>157</v>
      </c>
      <c r="D37" s="475">
        <v>151.11000000000001</v>
      </c>
      <c r="E37" s="27" t="s">
        <v>282</v>
      </c>
    </row>
    <row r="38" spans="1:22">
      <c r="A38" s="152">
        <v>1.3</v>
      </c>
      <c r="B38" s="153" t="s">
        <v>158</v>
      </c>
      <c r="C38" s="152" t="s">
        <v>159</v>
      </c>
      <c r="D38" s="475">
        <v>19.25</v>
      </c>
      <c r="E38" s="27" t="s">
        <v>282</v>
      </c>
    </row>
    <row r="39" spans="1:22">
      <c r="A39" s="152">
        <v>1.4</v>
      </c>
      <c r="B39" s="154" t="s">
        <v>160</v>
      </c>
      <c r="C39" s="155" t="s">
        <v>161</v>
      </c>
      <c r="D39" s="475"/>
      <c r="E39" s="27"/>
    </row>
    <row r="40" spans="1:22">
      <c r="A40" s="152">
        <v>1.5</v>
      </c>
      <c r="B40" s="154"/>
      <c r="C40" s="152" t="s">
        <v>162</v>
      </c>
      <c r="D40" s="475"/>
      <c r="E40" s="27"/>
    </row>
    <row r="41" spans="1:22">
      <c r="A41" s="152">
        <v>1.6</v>
      </c>
      <c r="B41" s="153" t="s">
        <v>195</v>
      </c>
      <c r="C41" s="152" t="s">
        <v>163</v>
      </c>
      <c r="D41" s="475">
        <v>10.92</v>
      </c>
      <c r="E41" s="27" t="s">
        <v>282</v>
      </c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48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1583.37</v>
      </c>
      <c r="E54" s="27"/>
      <c r="F54" s="206">
        <f>SUM(D36:D53)</f>
        <v>436.49000000000007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>
        <v>1583.37</v>
      </c>
      <c r="E55" s="27" t="s">
        <v>282</v>
      </c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2019.86</v>
      </c>
      <c r="E59" s="169"/>
      <c r="F59" s="454">
        <f>+D59-D55</f>
        <v>436.49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267</v>
      </c>
      <c r="C62" s="168">
        <v>1832.05</v>
      </c>
      <c r="D62" s="516" t="s">
        <v>180</v>
      </c>
      <c r="E62" s="517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8" t="str">
        <f>+'Ekamut-caxs'!D73</f>
        <v>Լ. Զաքարյան</v>
      </c>
      <c r="E64" s="51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9" t="s">
        <v>92</v>
      </c>
      <c r="E65" s="519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8" t="str">
        <f>+'Ekamut-caxs'!D75</f>
        <v>Գ. Աբրահամյան</v>
      </c>
      <c r="E66" s="51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0" t="s">
        <v>92</v>
      </c>
      <c r="E67" s="520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F46" sqref="F46"/>
    </sheetView>
  </sheetViews>
  <sheetFormatPr defaultColWidth="9.140625" defaultRowHeight="16.5"/>
  <cols>
    <col min="1" max="1" width="4.140625" style="376" customWidth="1"/>
    <col min="2" max="2" width="13.85546875" style="376" customWidth="1"/>
    <col min="3" max="3" width="10.85546875" style="376" customWidth="1"/>
    <col min="4" max="4" width="14.28515625" style="376" customWidth="1"/>
    <col min="5" max="5" width="13.42578125" style="376" customWidth="1"/>
    <col min="6" max="6" width="16.28515625" style="376" customWidth="1"/>
    <col min="7" max="7" width="11.42578125" style="376" customWidth="1"/>
    <col min="8" max="8" width="14" style="376" customWidth="1"/>
    <col min="9" max="10" width="14.85546875" style="376" customWidth="1"/>
    <col min="11" max="11" width="10.85546875" style="376" customWidth="1"/>
    <col min="12" max="12" width="12.85546875" style="376" customWidth="1"/>
    <col min="13" max="13" width="15.5703125" style="376" customWidth="1"/>
    <col min="14" max="14" width="16.140625" style="376" customWidth="1"/>
    <col min="15" max="15" width="15.5703125" style="376" customWidth="1"/>
    <col min="16" max="16384" width="9.140625" style="376"/>
  </cols>
  <sheetData>
    <row r="1" spans="1:15" s="374" customFormat="1" ht="18.75" customHeight="1">
      <c r="A1" s="532" t="s">
        <v>67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</row>
    <row r="2" spans="1:15" s="374" customFormat="1" ht="21.75" customHeight="1">
      <c r="A2" s="531" t="str">
        <f>+'Ekamut-caxs'!A7</f>
        <v xml:space="preserve">«Երևանի հ․ 155 մսուր-մանկապարտեզ» ՀՈԱԿ-ի 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</row>
    <row r="3" spans="1:15" s="374" customFormat="1" ht="21" customHeight="1">
      <c r="A3" s="531" t="s">
        <v>93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  <c r="O3" s="531"/>
    </row>
    <row r="4" spans="1:15" ht="21" customHeight="1"/>
    <row r="5" spans="1:15" s="379" customFormat="1" ht="19.5" customHeight="1">
      <c r="A5" s="528" t="s">
        <v>113</v>
      </c>
      <c r="B5" s="528" t="s">
        <v>94</v>
      </c>
      <c r="C5" s="529" t="s">
        <v>95</v>
      </c>
      <c r="D5" s="529"/>
      <c r="E5" s="529"/>
      <c r="F5" s="529"/>
      <c r="G5" s="529" t="s">
        <v>96</v>
      </c>
      <c r="H5" s="529"/>
      <c r="I5" s="529"/>
      <c r="J5" s="529"/>
      <c r="K5" s="529" t="s">
        <v>137</v>
      </c>
      <c r="L5" s="529"/>
      <c r="M5" s="529"/>
      <c r="N5" s="529"/>
      <c r="O5" s="529"/>
    </row>
    <row r="6" spans="1:15" s="381" customFormat="1" ht="51" customHeight="1">
      <c r="A6" s="528"/>
      <c r="B6" s="528"/>
      <c r="C6" s="380" t="s">
        <v>249</v>
      </c>
      <c r="D6" s="380" t="s">
        <v>215</v>
      </c>
      <c r="E6" s="380" t="s">
        <v>250</v>
      </c>
      <c r="F6" s="380" t="s">
        <v>229</v>
      </c>
      <c r="G6" s="380" t="s">
        <v>230</v>
      </c>
      <c r="H6" s="380" t="s">
        <v>215</v>
      </c>
      <c r="I6" s="380" t="s">
        <v>251</v>
      </c>
      <c r="J6" s="380" t="s">
        <v>229</v>
      </c>
      <c r="K6" s="380" t="s">
        <v>249</v>
      </c>
      <c r="L6" s="380" t="s">
        <v>250</v>
      </c>
      <c r="M6" s="380" t="s">
        <v>252</v>
      </c>
      <c r="N6" s="377" t="s">
        <v>253</v>
      </c>
      <c r="O6" s="377" t="s">
        <v>254</v>
      </c>
    </row>
    <row r="7" spans="1:15" ht="19.5" customHeight="1">
      <c r="A7" s="382">
        <v>1</v>
      </c>
      <c r="B7" s="383" t="s">
        <v>97</v>
      </c>
      <c r="C7" s="471">
        <v>2170</v>
      </c>
      <c r="D7" s="472">
        <v>311829</v>
      </c>
      <c r="E7" s="384">
        <v>1456</v>
      </c>
      <c r="F7" s="385">
        <f>+E7*143.7</f>
        <v>209227.19999999998</v>
      </c>
      <c r="G7" s="471">
        <v>2300</v>
      </c>
      <c r="H7" s="473">
        <v>120018</v>
      </c>
      <c r="I7" s="384">
        <v>2595.35</v>
      </c>
      <c r="J7" s="385">
        <f>+I7*53.48</f>
        <v>138799.318</v>
      </c>
      <c r="K7" s="471">
        <v>87</v>
      </c>
      <c r="L7" s="384">
        <v>99.5</v>
      </c>
      <c r="M7" s="387">
        <f>+L7*200.47</f>
        <v>19946.764999999999</v>
      </c>
      <c r="N7" s="388">
        <f>+L7*7.94904</f>
        <v>790.92948000000001</v>
      </c>
      <c r="O7" s="387">
        <f>+N7+M7</f>
        <v>20737.694479999998</v>
      </c>
    </row>
    <row r="8" spans="1:15" ht="19.5" customHeight="1">
      <c r="A8" s="382">
        <v>2</v>
      </c>
      <c r="B8" s="383" t="s">
        <v>302</v>
      </c>
      <c r="C8" s="471">
        <v>1728</v>
      </c>
      <c r="D8" s="472">
        <v>248313.60000000001</v>
      </c>
      <c r="E8" s="384">
        <f>+C8</f>
        <v>1728</v>
      </c>
      <c r="F8" s="385">
        <f t="shared" ref="F8:F16" si="0">+E8*143.7</f>
        <v>248313.59999999998</v>
      </c>
      <c r="G8" s="471">
        <v>2625</v>
      </c>
      <c r="H8" s="473">
        <v>138106</v>
      </c>
      <c r="I8" s="384">
        <f t="shared" ref="I8:I18" si="1">+G8</f>
        <v>2625</v>
      </c>
      <c r="J8" s="385">
        <f t="shared" ref="J8:J18" si="2">+I8*53.48</f>
        <v>140385</v>
      </c>
      <c r="K8" s="471">
        <v>121</v>
      </c>
      <c r="L8" s="384">
        <f>+K8</f>
        <v>121</v>
      </c>
      <c r="M8" s="387">
        <f t="shared" ref="M8:M18" si="3">+L8*200.47</f>
        <v>24256.87</v>
      </c>
      <c r="N8" s="388">
        <f t="shared" ref="N8:N18" si="4">+L8*7.94904</f>
        <v>961.83384000000001</v>
      </c>
      <c r="O8" s="387">
        <f t="shared" ref="O8:O18" si="5">+N8+M8</f>
        <v>25218.703839999998</v>
      </c>
    </row>
    <row r="9" spans="1:15" ht="19.5" customHeight="1">
      <c r="A9" s="382">
        <v>3</v>
      </c>
      <c r="B9" s="383" t="s">
        <v>98</v>
      </c>
      <c r="C9" s="471">
        <v>811</v>
      </c>
      <c r="D9" s="472">
        <v>116540.7</v>
      </c>
      <c r="E9" s="384">
        <f t="shared" ref="E9:E18" si="6">+C9</f>
        <v>811</v>
      </c>
      <c r="F9" s="385">
        <f t="shared" si="0"/>
        <v>116540.7</v>
      </c>
      <c r="G9" s="471">
        <v>2639</v>
      </c>
      <c r="H9" s="473">
        <v>139195</v>
      </c>
      <c r="I9" s="384">
        <f t="shared" si="1"/>
        <v>2639</v>
      </c>
      <c r="J9" s="385">
        <f t="shared" si="2"/>
        <v>141133.72</v>
      </c>
      <c r="K9" s="471">
        <v>52</v>
      </c>
      <c r="L9" s="384">
        <f t="shared" ref="L9:L18" si="7">+K9</f>
        <v>52</v>
      </c>
      <c r="M9" s="387">
        <f t="shared" si="3"/>
        <v>10424.44</v>
      </c>
      <c r="N9" s="388">
        <f t="shared" si="4"/>
        <v>413.35007999999999</v>
      </c>
      <c r="O9" s="387">
        <f t="shared" si="5"/>
        <v>10837.790080000001</v>
      </c>
    </row>
    <row r="10" spans="1:15" ht="19.5" customHeight="1">
      <c r="A10" s="382">
        <v>4</v>
      </c>
      <c r="B10" s="383" t="s">
        <v>99</v>
      </c>
      <c r="C10" s="471"/>
      <c r="D10" s="472"/>
      <c r="E10" s="384">
        <f t="shared" si="6"/>
        <v>0</v>
      </c>
      <c r="F10" s="385">
        <f t="shared" si="0"/>
        <v>0</v>
      </c>
      <c r="G10" s="471">
        <v>2372</v>
      </c>
      <c r="H10" s="473">
        <v>124903</v>
      </c>
      <c r="I10" s="384">
        <f t="shared" si="1"/>
        <v>2372</v>
      </c>
      <c r="J10" s="385">
        <f t="shared" si="2"/>
        <v>126854.56</v>
      </c>
      <c r="K10" s="471">
        <v>88</v>
      </c>
      <c r="L10" s="384">
        <f t="shared" si="7"/>
        <v>88</v>
      </c>
      <c r="M10" s="387">
        <f t="shared" si="3"/>
        <v>17641.36</v>
      </c>
      <c r="N10" s="388">
        <f t="shared" si="4"/>
        <v>699.51552000000004</v>
      </c>
      <c r="O10" s="387">
        <f t="shared" si="5"/>
        <v>18340.875520000001</v>
      </c>
    </row>
    <row r="11" spans="1:15" ht="19.5" customHeight="1">
      <c r="A11" s="382">
        <v>5</v>
      </c>
      <c r="B11" s="383" t="s">
        <v>100</v>
      </c>
      <c r="C11" s="386"/>
      <c r="D11" s="389"/>
      <c r="E11" s="384">
        <f t="shared" si="6"/>
        <v>0</v>
      </c>
      <c r="F11" s="385">
        <f t="shared" si="0"/>
        <v>0</v>
      </c>
      <c r="G11" s="471">
        <v>2476</v>
      </c>
      <c r="H11" s="473">
        <v>129946</v>
      </c>
      <c r="I11" s="384">
        <f t="shared" si="1"/>
        <v>2476</v>
      </c>
      <c r="J11" s="385">
        <f t="shared" si="2"/>
        <v>132416.47999999998</v>
      </c>
      <c r="K11" s="471">
        <v>58</v>
      </c>
      <c r="L11" s="384">
        <f t="shared" si="7"/>
        <v>58</v>
      </c>
      <c r="M11" s="387">
        <f t="shared" si="3"/>
        <v>11627.26</v>
      </c>
      <c r="N11" s="388">
        <f t="shared" si="4"/>
        <v>461.04432000000003</v>
      </c>
      <c r="O11" s="387">
        <f t="shared" si="5"/>
        <v>12088.304320000001</v>
      </c>
    </row>
    <row r="12" spans="1:15" ht="19.5" customHeight="1">
      <c r="A12" s="382">
        <v>6</v>
      </c>
      <c r="B12" s="383" t="s">
        <v>101</v>
      </c>
      <c r="C12" s="386"/>
      <c r="D12" s="389"/>
      <c r="E12" s="384">
        <f t="shared" si="6"/>
        <v>0</v>
      </c>
      <c r="F12" s="385">
        <f t="shared" si="0"/>
        <v>0</v>
      </c>
      <c r="G12" s="471">
        <v>2330</v>
      </c>
      <c r="H12" s="473">
        <v>123081</v>
      </c>
      <c r="I12" s="384">
        <f t="shared" si="1"/>
        <v>2330</v>
      </c>
      <c r="J12" s="385">
        <f t="shared" si="2"/>
        <v>124608.4</v>
      </c>
      <c r="K12" s="471">
        <v>98</v>
      </c>
      <c r="L12" s="384">
        <f t="shared" si="7"/>
        <v>98</v>
      </c>
      <c r="M12" s="387">
        <f t="shared" si="3"/>
        <v>19646.060000000001</v>
      </c>
      <c r="N12" s="388">
        <f t="shared" si="4"/>
        <v>779.00592000000006</v>
      </c>
      <c r="O12" s="387">
        <f t="shared" si="5"/>
        <v>20425.065920000001</v>
      </c>
    </row>
    <row r="13" spans="1:15" ht="19.5" customHeight="1">
      <c r="A13" s="382">
        <v>7</v>
      </c>
      <c r="B13" s="383" t="s">
        <v>102</v>
      </c>
      <c r="C13" s="386"/>
      <c r="D13" s="389"/>
      <c r="E13" s="384">
        <f t="shared" si="6"/>
        <v>0</v>
      </c>
      <c r="F13" s="385">
        <f t="shared" si="0"/>
        <v>0</v>
      </c>
      <c r="G13" s="471">
        <v>1820</v>
      </c>
      <c r="H13" s="473">
        <v>95897</v>
      </c>
      <c r="I13" s="384">
        <f t="shared" si="1"/>
        <v>1820</v>
      </c>
      <c r="J13" s="385">
        <f t="shared" si="2"/>
        <v>97333.599999999991</v>
      </c>
      <c r="K13" s="471">
        <v>61</v>
      </c>
      <c r="L13" s="384">
        <f t="shared" si="7"/>
        <v>61</v>
      </c>
      <c r="M13" s="387">
        <f t="shared" si="3"/>
        <v>12228.67</v>
      </c>
      <c r="N13" s="388">
        <f t="shared" si="4"/>
        <v>484.89143999999999</v>
      </c>
      <c r="O13" s="387">
        <f t="shared" si="5"/>
        <v>12713.561439999999</v>
      </c>
    </row>
    <row r="14" spans="1:15" ht="19.5" customHeight="1">
      <c r="A14" s="382">
        <v>8</v>
      </c>
      <c r="B14" s="390" t="s">
        <v>103</v>
      </c>
      <c r="C14" s="386"/>
      <c r="D14" s="389"/>
      <c r="E14" s="384">
        <f t="shared" si="6"/>
        <v>0</v>
      </c>
      <c r="F14" s="385">
        <f t="shared" si="0"/>
        <v>0</v>
      </c>
      <c r="G14" s="471">
        <v>1900</v>
      </c>
      <c r="H14" s="473">
        <v>100192</v>
      </c>
      <c r="I14" s="384">
        <f t="shared" si="1"/>
        <v>1900</v>
      </c>
      <c r="J14" s="385">
        <f t="shared" si="2"/>
        <v>101612</v>
      </c>
      <c r="K14" s="471">
        <v>77</v>
      </c>
      <c r="L14" s="384">
        <f t="shared" si="7"/>
        <v>77</v>
      </c>
      <c r="M14" s="387">
        <f t="shared" si="3"/>
        <v>15436.19</v>
      </c>
      <c r="N14" s="388">
        <f t="shared" si="4"/>
        <v>612.07608000000005</v>
      </c>
      <c r="O14" s="387">
        <f t="shared" si="5"/>
        <v>16048.266080000001</v>
      </c>
    </row>
    <row r="15" spans="1:15" ht="19.5" customHeight="1">
      <c r="A15" s="382">
        <v>9</v>
      </c>
      <c r="B15" s="390" t="s">
        <v>104</v>
      </c>
      <c r="C15" s="386"/>
      <c r="D15" s="389"/>
      <c r="E15" s="384">
        <f t="shared" si="6"/>
        <v>0</v>
      </c>
      <c r="F15" s="385">
        <f t="shared" si="0"/>
        <v>0</v>
      </c>
      <c r="G15" s="471">
        <v>2073</v>
      </c>
      <c r="H15" s="473">
        <v>109332</v>
      </c>
      <c r="I15" s="384">
        <f t="shared" si="1"/>
        <v>2073</v>
      </c>
      <c r="J15" s="385">
        <f t="shared" si="2"/>
        <v>110864.04</v>
      </c>
      <c r="K15" s="471">
        <v>107</v>
      </c>
      <c r="L15" s="384">
        <f t="shared" si="7"/>
        <v>107</v>
      </c>
      <c r="M15" s="387">
        <f t="shared" si="3"/>
        <v>21450.29</v>
      </c>
      <c r="N15" s="388">
        <f t="shared" si="4"/>
        <v>850.54728</v>
      </c>
      <c r="O15" s="387">
        <f t="shared" si="5"/>
        <v>22300.83728</v>
      </c>
    </row>
    <row r="16" spans="1:15" ht="19.5" customHeight="1">
      <c r="A16" s="382">
        <v>10</v>
      </c>
      <c r="B16" s="390" t="s">
        <v>105</v>
      </c>
      <c r="C16" s="386">
        <v>9</v>
      </c>
      <c r="D16" s="389">
        <v>1293.3</v>
      </c>
      <c r="E16" s="384">
        <f t="shared" si="6"/>
        <v>9</v>
      </c>
      <c r="F16" s="385">
        <f t="shared" si="0"/>
        <v>1293.3</v>
      </c>
      <c r="G16" s="471">
        <v>2820</v>
      </c>
      <c r="H16" s="473">
        <v>148126</v>
      </c>
      <c r="I16" s="384">
        <f t="shared" si="1"/>
        <v>2820</v>
      </c>
      <c r="J16" s="385">
        <f t="shared" si="2"/>
        <v>150813.59999999998</v>
      </c>
      <c r="K16" s="471">
        <v>155</v>
      </c>
      <c r="L16" s="384">
        <f t="shared" si="7"/>
        <v>155</v>
      </c>
      <c r="M16" s="387">
        <f t="shared" si="3"/>
        <v>31072.85</v>
      </c>
      <c r="N16" s="388">
        <f t="shared" si="4"/>
        <v>1232.1012000000001</v>
      </c>
      <c r="O16" s="387">
        <f t="shared" si="5"/>
        <v>32304.9512</v>
      </c>
    </row>
    <row r="17" spans="1:15" ht="19.5" customHeight="1">
      <c r="A17" s="382">
        <v>11</v>
      </c>
      <c r="B17" s="390" t="s">
        <v>106</v>
      </c>
      <c r="C17" s="474">
        <v>629</v>
      </c>
      <c r="D17" s="391">
        <v>90387.3</v>
      </c>
      <c r="E17" s="384">
        <f t="shared" si="6"/>
        <v>629</v>
      </c>
      <c r="F17" s="385">
        <f>+E17*143.7</f>
        <v>90387.299999999988</v>
      </c>
      <c r="G17" s="474">
        <v>2934</v>
      </c>
      <c r="H17" s="486">
        <f>+G17*53.48</f>
        <v>156910.31999999998</v>
      </c>
      <c r="I17" s="384">
        <f t="shared" si="1"/>
        <v>2934</v>
      </c>
      <c r="J17" s="385">
        <f t="shared" si="2"/>
        <v>156910.31999999998</v>
      </c>
      <c r="K17" s="474">
        <v>8</v>
      </c>
      <c r="L17" s="384">
        <f t="shared" si="7"/>
        <v>8</v>
      </c>
      <c r="M17" s="387">
        <f t="shared" si="3"/>
        <v>1603.76</v>
      </c>
      <c r="N17" s="388">
        <f t="shared" si="4"/>
        <v>63.592320000000001</v>
      </c>
      <c r="O17" s="387">
        <f t="shared" si="5"/>
        <v>1667.35232</v>
      </c>
    </row>
    <row r="18" spans="1:15" ht="19.5" customHeight="1">
      <c r="A18" s="382">
        <v>12</v>
      </c>
      <c r="B18" s="390" t="s">
        <v>107</v>
      </c>
      <c r="C18" s="474">
        <v>1776</v>
      </c>
      <c r="D18" s="391">
        <v>255211.2</v>
      </c>
      <c r="E18" s="384">
        <f t="shared" si="6"/>
        <v>1776</v>
      </c>
      <c r="F18" s="385">
        <f>+E18*143.7</f>
        <v>255211.19999999998</v>
      </c>
      <c r="G18" s="474">
        <v>2866</v>
      </c>
      <c r="H18" s="486">
        <f>+G18*53.48</f>
        <v>153273.68</v>
      </c>
      <c r="I18" s="384">
        <f t="shared" si="1"/>
        <v>2866</v>
      </c>
      <c r="J18" s="385">
        <f t="shared" si="2"/>
        <v>153273.68</v>
      </c>
      <c r="K18" s="474">
        <v>96</v>
      </c>
      <c r="L18" s="384">
        <f t="shared" si="7"/>
        <v>96</v>
      </c>
      <c r="M18" s="387">
        <f t="shared" si="3"/>
        <v>19245.12</v>
      </c>
      <c r="N18" s="388">
        <f t="shared" si="4"/>
        <v>763.10784000000001</v>
      </c>
      <c r="O18" s="387">
        <f t="shared" si="5"/>
        <v>20008.22784</v>
      </c>
    </row>
    <row r="19" spans="1:15" ht="32.25" customHeight="1">
      <c r="A19" s="392"/>
      <c r="B19" s="378" t="s">
        <v>90</v>
      </c>
      <c r="C19" s="393">
        <f t="shared" ref="C19:K19" si="8">SUM(C7:C18)</f>
        <v>7123</v>
      </c>
      <c r="D19" s="394">
        <f t="shared" si="8"/>
        <v>1023575.1000000001</v>
      </c>
      <c r="E19" s="393">
        <f t="shared" si="8"/>
        <v>6409</v>
      </c>
      <c r="F19" s="394">
        <f>SUM(F7:F18)</f>
        <v>920973.29999999981</v>
      </c>
      <c r="G19" s="393">
        <f>SUM(G7:G18)</f>
        <v>29155</v>
      </c>
      <c r="H19" s="394">
        <f>SUM(H7:H18)</f>
        <v>1538980</v>
      </c>
      <c r="I19" s="393">
        <f>SUM(I7:I18)</f>
        <v>29450.35</v>
      </c>
      <c r="J19" s="394">
        <f>SUM(J7:J18)</f>
        <v>1575004.7179999999</v>
      </c>
      <c r="K19" s="393">
        <f t="shared" si="8"/>
        <v>1008</v>
      </c>
      <c r="L19" s="393">
        <f>SUM(L7:L18)</f>
        <v>1020.5</v>
      </c>
      <c r="M19" s="394">
        <f>SUM(M7:M18)</f>
        <v>204579.63500000001</v>
      </c>
      <c r="N19" s="395">
        <f>SUM(N7:N18)</f>
        <v>8111.9953199999991</v>
      </c>
      <c r="O19" s="394">
        <f>SUM(O7:O18)</f>
        <v>212691.63032000003</v>
      </c>
    </row>
    <row r="20" spans="1:15" ht="21.75" customHeight="1">
      <c r="B20" s="396"/>
      <c r="C20" s="397"/>
      <c r="D20" s="398"/>
      <c r="E20" s="397"/>
      <c r="F20" s="398">
        <f>ROUND(F19/1000,1)</f>
        <v>921</v>
      </c>
      <c r="G20" s="397"/>
      <c r="H20" s="398"/>
      <c r="I20" s="397"/>
      <c r="J20" s="398">
        <f>ROUND(J19/1000,1)</f>
        <v>1575</v>
      </c>
      <c r="K20" s="397"/>
      <c r="L20" s="397"/>
      <c r="M20" s="398">
        <f>ROUND(M19/1000,1)</f>
        <v>204.6</v>
      </c>
      <c r="N20" s="398">
        <f t="shared" ref="N20:O20" si="9">ROUND(N19/1000,1)</f>
        <v>8.1</v>
      </c>
      <c r="O20" s="398">
        <f t="shared" si="9"/>
        <v>212.7</v>
      </c>
    </row>
    <row r="21" spans="1:15" ht="33.75" customHeight="1" thickBot="1">
      <c r="B21" s="535" t="s">
        <v>255</v>
      </c>
      <c r="C21" s="535"/>
      <c r="D21" s="535"/>
      <c r="E21" s="399"/>
      <c r="F21" s="400"/>
      <c r="H21" s="399"/>
      <c r="M21" s="398"/>
    </row>
    <row r="22" spans="1:15" s="374" customFormat="1" ht="34.5" customHeight="1">
      <c r="A22" s="401"/>
      <c r="B22" s="402" t="s">
        <v>141</v>
      </c>
      <c r="C22" s="403" t="s">
        <v>142</v>
      </c>
      <c r="D22" s="403" t="s">
        <v>256</v>
      </c>
      <c r="E22" s="403" t="s">
        <v>256</v>
      </c>
      <c r="F22" s="404" t="s">
        <v>256</v>
      </c>
      <c r="G22" s="403" t="s">
        <v>142</v>
      </c>
      <c r="H22" s="403" t="s">
        <v>256</v>
      </c>
      <c r="I22" s="403" t="s">
        <v>256</v>
      </c>
      <c r="J22" s="405" t="s">
        <v>256</v>
      </c>
      <c r="K22" s="403" t="s">
        <v>142</v>
      </c>
      <c r="L22" s="403" t="s">
        <v>256</v>
      </c>
      <c r="M22" s="406" t="s">
        <v>256</v>
      </c>
      <c r="N22" s="401" t="s">
        <v>256</v>
      </c>
      <c r="O22" s="405" t="s">
        <v>256</v>
      </c>
    </row>
    <row r="23" spans="1:15" ht="23.25" customHeight="1">
      <c r="A23" s="407">
        <v>1</v>
      </c>
      <c r="B23" s="408"/>
      <c r="C23" s="391"/>
      <c r="D23" s="391" t="s">
        <v>256</v>
      </c>
      <c r="E23" s="391" t="s">
        <v>256</v>
      </c>
      <c r="F23" s="409"/>
      <c r="G23" s="410"/>
      <c r="H23" s="391" t="s">
        <v>256</v>
      </c>
      <c r="I23" s="391" t="s">
        <v>256</v>
      </c>
      <c r="J23" s="411"/>
      <c r="K23" s="410"/>
      <c r="L23" s="391" t="s">
        <v>256</v>
      </c>
      <c r="M23" s="412"/>
      <c r="N23" s="413" t="s">
        <v>256</v>
      </c>
      <c r="O23" s="414" t="s">
        <v>256</v>
      </c>
    </row>
    <row r="24" spans="1:15" ht="23.25" customHeight="1">
      <c r="A24" s="407">
        <v>2</v>
      </c>
      <c r="B24" s="408"/>
      <c r="C24" s="391"/>
      <c r="D24" s="391" t="s">
        <v>256</v>
      </c>
      <c r="E24" s="391" t="s">
        <v>256</v>
      </c>
      <c r="F24" s="409"/>
      <c r="G24" s="410"/>
      <c r="H24" s="391" t="s">
        <v>256</v>
      </c>
      <c r="I24" s="391" t="s">
        <v>256</v>
      </c>
      <c r="J24" s="411"/>
      <c r="K24" s="410"/>
      <c r="L24" s="391" t="s">
        <v>256</v>
      </c>
      <c r="M24" s="412"/>
      <c r="N24" s="413" t="s">
        <v>256</v>
      </c>
      <c r="O24" s="414" t="s">
        <v>256</v>
      </c>
    </row>
    <row r="25" spans="1:15" s="381" customFormat="1" ht="23.25" customHeight="1">
      <c r="A25" s="415">
        <v>3</v>
      </c>
      <c r="B25" s="416"/>
      <c r="C25" s="417"/>
      <c r="D25" s="417" t="s">
        <v>256</v>
      </c>
      <c r="E25" s="417" t="s">
        <v>256</v>
      </c>
      <c r="F25" s="418"/>
      <c r="G25" s="419"/>
      <c r="H25" s="417" t="s">
        <v>256</v>
      </c>
      <c r="I25" s="417" t="s">
        <v>256</v>
      </c>
      <c r="J25" s="418"/>
      <c r="K25" s="419"/>
      <c r="L25" s="417" t="s">
        <v>256</v>
      </c>
      <c r="M25" s="420"/>
      <c r="N25" s="421" t="s">
        <v>256</v>
      </c>
      <c r="O25" s="422" t="s">
        <v>256</v>
      </c>
    </row>
    <row r="26" spans="1:15" s="374" customFormat="1" ht="24" customHeight="1">
      <c r="A26" s="423"/>
      <c r="B26" s="424" t="s">
        <v>69</v>
      </c>
      <c r="C26" s="394" t="s">
        <v>256</v>
      </c>
      <c r="D26" s="394" t="s">
        <v>256</v>
      </c>
      <c r="E26" s="394" t="s">
        <v>256</v>
      </c>
      <c r="F26" s="425">
        <f>SUM(F23:F25)</f>
        <v>0</v>
      </c>
      <c r="G26" s="426" t="s">
        <v>256</v>
      </c>
      <c r="H26" s="394" t="s">
        <v>256</v>
      </c>
      <c r="I26" s="394" t="s">
        <v>256</v>
      </c>
      <c r="J26" s="425">
        <f>SUM(J23:J25)</f>
        <v>0</v>
      </c>
      <c r="K26" s="426" t="s">
        <v>256</v>
      </c>
      <c r="L26" s="394" t="s">
        <v>256</v>
      </c>
      <c r="M26" s="427">
        <f>SUM(M23:M25)</f>
        <v>0</v>
      </c>
      <c r="N26" s="423" t="s">
        <v>256</v>
      </c>
      <c r="O26" s="428" t="s">
        <v>256</v>
      </c>
    </row>
    <row r="27" spans="1:15" s="374" customFormat="1" ht="27" customHeight="1" thickBot="1">
      <c r="A27" s="429"/>
      <c r="B27" s="430" t="s">
        <v>257</v>
      </c>
      <c r="C27" s="431"/>
      <c r="D27" s="431" t="s">
        <v>256</v>
      </c>
      <c r="E27" s="431" t="s">
        <v>256</v>
      </c>
      <c r="F27" s="432">
        <f>+F20-F26</f>
        <v>921</v>
      </c>
      <c r="G27" s="433" t="s">
        <v>256</v>
      </c>
      <c r="H27" s="431" t="s">
        <v>256</v>
      </c>
      <c r="I27" s="431" t="s">
        <v>256</v>
      </c>
      <c r="J27" s="432">
        <f>J20-J26</f>
        <v>1575</v>
      </c>
      <c r="K27" s="433" t="s">
        <v>256</v>
      </c>
      <c r="L27" s="431" t="s">
        <v>256</v>
      </c>
      <c r="M27" s="434">
        <f>M20-M26</f>
        <v>204.6</v>
      </c>
      <c r="N27" s="429" t="s">
        <v>256</v>
      </c>
      <c r="O27" s="432">
        <f>+O20-M26</f>
        <v>212.7</v>
      </c>
    </row>
    <row r="28" spans="1:15" s="374" customFormat="1" ht="25.5" customHeight="1" thickBot="1">
      <c r="B28" s="435"/>
      <c r="F28" s="398"/>
      <c r="J28" s="436" t="s">
        <v>143</v>
      </c>
      <c r="K28" s="437"/>
      <c r="L28" s="437"/>
      <c r="M28" s="438">
        <f>+F26+J26+M26</f>
        <v>0</v>
      </c>
    </row>
    <row r="29" spans="1:15" s="374" customFormat="1" ht="20.25" customHeight="1">
      <c r="B29" s="435"/>
      <c r="F29" s="398"/>
      <c r="M29" s="398"/>
    </row>
    <row r="30" spans="1:15" s="396" customFormat="1" ht="25.5" customHeight="1">
      <c r="B30" s="375"/>
      <c r="C30" s="531" t="s">
        <v>2</v>
      </c>
      <c r="D30" s="531"/>
      <c r="E30" s="375"/>
      <c r="F30" s="375"/>
      <c r="G30" s="536"/>
      <c r="H30" s="536"/>
      <c r="I30" s="439"/>
      <c r="J30" s="533" t="str">
        <f>'Ekamut-caxs'!D73</f>
        <v>Լ. Զաքարյան</v>
      </c>
      <c r="K30" s="533"/>
      <c r="M30" s="400"/>
    </row>
    <row r="31" spans="1:15" s="374" customFormat="1">
      <c r="C31" s="440"/>
      <c r="D31" s="440"/>
      <c r="E31" s="441"/>
      <c r="F31" s="441"/>
      <c r="G31" s="534" t="s">
        <v>91</v>
      </c>
      <c r="H31" s="534"/>
      <c r="I31" s="442"/>
      <c r="J31" s="534" t="s">
        <v>108</v>
      </c>
      <c r="K31" s="534"/>
    </row>
    <row r="32" spans="1:15" s="396" customFormat="1" ht="23.25" customHeight="1">
      <c r="B32" s="375"/>
      <c r="C32" s="443" t="s">
        <v>6</v>
      </c>
      <c r="D32" s="443"/>
      <c r="E32" s="375"/>
      <c r="F32" s="375"/>
      <c r="G32" s="533"/>
      <c r="H32" s="533"/>
      <c r="I32" s="444"/>
      <c r="J32" s="533" t="str">
        <f>'Ekamut-caxs'!D75</f>
        <v>Գ. Աբրահամյան</v>
      </c>
      <c r="K32" s="533"/>
    </row>
    <row r="33" spans="3:13" s="374" customFormat="1">
      <c r="C33" s="399"/>
      <c r="D33" s="399"/>
      <c r="G33" s="534" t="s">
        <v>91</v>
      </c>
      <c r="H33" s="534"/>
      <c r="I33" s="442"/>
      <c r="J33" s="534" t="s">
        <v>108</v>
      </c>
      <c r="K33" s="534"/>
    </row>
    <row r="34" spans="3:13">
      <c r="F34" s="445" t="s">
        <v>1</v>
      </c>
    </row>
    <row r="35" spans="3:13" ht="16.5" customHeight="1">
      <c r="C35" s="446" t="s">
        <v>109</v>
      </c>
      <c r="D35" s="446"/>
      <c r="E35" s="446" t="s">
        <v>110</v>
      </c>
      <c r="F35" s="446" t="s">
        <v>258</v>
      </c>
      <c r="I35" s="447" t="s">
        <v>111</v>
      </c>
      <c r="J35" s="448" t="s">
        <v>211</v>
      </c>
      <c r="K35" s="448"/>
      <c r="L35" s="448" t="s">
        <v>209</v>
      </c>
      <c r="M35" s="448" t="s">
        <v>206</v>
      </c>
    </row>
    <row r="36" spans="3:13" ht="16.5" customHeight="1">
      <c r="C36" s="446" t="s">
        <v>112</v>
      </c>
      <c r="D36" s="446"/>
      <c r="E36" s="446" t="s">
        <v>110</v>
      </c>
      <c r="F36" s="446" t="s">
        <v>214</v>
      </c>
      <c r="I36" s="530" t="s">
        <v>218</v>
      </c>
      <c r="J36" s="530"/>
      <c r="K36" s="448"/>
      <c r="L36" s="530" t="s">
        <v>259</v>
      </c>
      <c r="M36" s="530"/>
    </row>
    <row r="37" spans="3:13">
      <c r="C37" s="446"/>
      <c r="D37" s="446"/>
      <c r="E37" s="530" t="s">
        <v>217</v>
      </c>
      <c r="F37" s="530"/>
      <c r="I37" s="530"/>
      <c r="J37" s="530"/>
      <c r="K37" s="448"/>
      <c r="L37" s="530"/>
      <c r="M37" s="530"/>
    </row>
    <row r="38" spans="3:13">
      <c r="C38" s="446"/>
      <c r="D38" s="446"/>
      <c r="E38" s="530"/>
      <c r="F38" s="53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F46" sqref="F46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42" t="s">
        <v>67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</row>
    <row r="2" spans="1:16" s="17" customFormat="1" ht="20.25">
      <c r="A2" s="492" t="str">
        <f>+'Ekamut-caxs'!A7</f>
        <v xml:space="preserve">«Երևանի հ․ 155 մսուր-մանկապարտեզ»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</row>
    <row r="3" spans="1:16" ht="17.25">
      <c r="A3" s="524" t="s">
        <v>216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264"/>
      <c r="O3" s="264"/>
      <c r="P3" s="264"/>
    </row>
    <row r="4" spans="1:16" ht="16.5">
      <c r="M4" s="286" t="s">
        <v>0</v>
      </c>
    </row>
    <row r="5" spans="1:16" ht="13.5" customHeight="1">
      <c r="A5" s="545" t="s">
        <v>145</v>
      </c>
      <c r="B5" s="545" t="s">
        <v>68</v>
      </c>
      <c r="C5" s="543" t="s">
        <v>210</v>
      </c>
      <c r="D5" s="543"/>
      <c r="E5" s="543"/>
      <c r="F5" s="543"/>
      <c r="G5" s="543"/>
      <c r="H5" s="543"/>
      <c r="I5" s="543"/>
      <c r="J5" s="543"/>
      <c r="K5" s="543"/>
      <c r="L5" s="543"/>
      <c r="M5" s="544" t="s">
        <v>146</v>
      </c>
    </row>
    <row r="6" spans="1:16" ht="89.25" customHeight="1">
      <c r="A6" s="545"/>
      <c r="B6" s="545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 t="s">
        <v>281</v>
      </c>
      <c r="M6" s="544"/>
    </row>
    <row r="7" spans="1:16" ht="27.75" customHeight="1">
      <c r="A7" s="212">
        <v>1</v>
      </c>
      <c r="B7" s="255" t="s">
        <v>194</v>
      </c>
      <c r="C7" s="256">
        <v>3038.4</v>
      </c>
      <c r="D7" s="256">
        <f>+B10*11</f>
        <v>40115.9</v>
      </c>
      <c r="E7" s="256"/>
      <c r="F7" s="256"/>
      <c r="G7" s="256">
        <f>+J15</f>
        <v>728.5</v>
      </c>
      <c r="H7" s="357">
        <f>H10*1.17*161.2+3*119.6+4*150.8</f>
        <v>1716.4159999999999</v>
      </c>
      <c r="I7" s="256">
        <v>338</v>
      </c>
      <c r="J7" s="357">
        <v>480</v>
      </c>
      <c r="K7" s="256">
        <v>0</v>
      </c>
      <c r="L7" s="256">
        <v>100</v>
      </c>
      <c r="M7" s="257">
        <f>ROUND(SUM(C7:L7),1)</f>
        <v>46517.2</v>
      </c>
    </row>
    <row r="8" spans="1:16" ht="42.75" customHeight="1">
      <c r="A8" s="212">
        <v>2</v>
      </c>
      <c r="B8" s="285" t="s">
        <v>89</v>
      </c>
      <c r="C8" s="256"/>
      <c r="D8" s="256"/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46517.2</v>
      </c>
    </row>
    <row r="10" spans="1:16" s="214" customFormat="1" ht="18.75" customHeight="1">
      <c r="B10" s="373">
        <v>3646.9</v>
      </c>
      <c r="C10" s="216">
        <f>+B10*11</f>
        <v>40115.9</v>
      </c>
      <c r="D10" s="216"/>
      <c r="E10" s="217"/>
      <c r="F10" s="217"/>
      <c r="G10" s="217"/>
      <c r="H10" s="372">
        <v>4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9"/>
      <c r="L11" s="539"/>
      <c r="M11" s="225"/>
    </row>
    <row r="12" spans="1:16" s="214" customFormat="1" ht="69" customHeight="1">
      <c r="B12" s="540" t="s">
        <v>207</v>
      </c>
      <c r="C12" s="541"/>
      <c r="D12" s="224"/>
      <c r="G12" s="176"/>
      <c r="H12" s="176"/>
      <c r="I12" s="540" t="s">
        <v>208</v>
      </c>
      <c r="J12" s="541"/>
      <c r="K12" s="176"/>
      <c r="L12" s="176"/>
      <c r="M12" s="176"/>
    </row>
    <row r="13" spans="1:16" s="214" customFormat="1" ht="40.5">
      <c r="B13" s="261" t="s">
        <v>183</v>
      </c>
      <c r="C13" s="262" t="s">
        <v>243</v>
      </c>
      <c r="D13" s="226"/>
      <c r="G13" s="226"/>
      <c r="H13" s="226"/>
      <c r="I13" s="261" t="s">
        <v>183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1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1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46"/>
      <c r="E17" s="546"/>
      <c r="F17" s="309"/>
      <c r="G17" s="309"/>
      <c r="H17" s="537" t="str">
        <f>+'Ekamut-caxs'!D73</f>
        <v>Լ. Զաքարյան</v>
      </c>
      <c r="I17" s="537"/>
      <c r="J17" s="537"/>
      <c r="K17" s="234"/>
    </row>
    <row r="18" spans="2:11" s="235" customFormat="1" ht="17.25" customHeight="1">
      <c r="B18" s="310"/>
      <c r="C18" s="311"/>
      <c r="D18" s="547" t="s">
        <v>91</v>
      </c>
      <c r="E18" s="547"/>
      <c r="F18" s="312"/>
      <c r="G18" s="313"/>
      <c r="H18" s="538" t="s">
        <v>92</v>
      </c>
      <c r="I18" s="538"/>
      <c r="J18" s="538"/>
      <c r="K18" s="236"/>
    </row>
    <row r="19" spans="2:11" s="233" customFormat="1" ht="24.75" customHeight="1">
      <c r="B19" s="314" t="s">
        <v>6</v>
      </c>
      <c r="C19" s="308"/>
      <c r="D19" s="546"/>
      <c r="E19" s="546"/>
      <c r="F19" s="315"/>
      <c r="G19" s="315"/>
      <c r="H19" s="537" t="str">
        <f>+'Ekamut-caxs'!D75</f>
        <v>Գ. Աբրահամյան</v>
      </c>
      <c r="I19" s="537"/>
      <c r="J19" s="537"/>
      <c r="K19" s="234"/>
    </row>
    <row r="20" spans="2:11" s="235" customFormat="1" ht="18.75" customHeight="1">
      <c r="B20" s="311"/>
      <c r="C20" s="311"/>
      <c r="D20" s="547" t="s">
        <v>91</v>
      </c>
      <c r="E20" s="547"/>
      <c r="F20" s="312"/>
      <c r="G20" s="313"/>
      <c r="H20" s="538" t="s">
        <v>92</v>
      </c>
      <c r="I20" s="538"/>
      <c r="J20" s="538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6" workbookViewId="0">
      <selection activeCell="F46" sqref="F46"/>
    </sheetView>
  </sheetViews>
  <sheetFormatPr defaultColWidth="9.140625" defaultRowHeight="13.5"/>
  <cols>
    <col min="1" max="1" width="4.42578125" style="464" customWidth="1"/>
    <col min="2" max="2" width="54.28515625" style="457" customWidth="1"/>
    <col min="3" max="3" width="17.140625" style="457" customWidth="1"/>
    <col min="4" max="4" width="17.5703125" style="457" customWidth="1"/>
    <col min="5" max="16384" width="9.140625" style="457"/>
  </cols>
  <sheetData>
    <row r="1" spans="1:4" s="456" customFormat="1" ht="24" customHeight="1">
      <c r="A1" s="549" t="s">
        <v>67</v>
      </c>
      <c r="B1" s="549"/>
      <c r="C1" s="549"/>
      <c r="D1" s="549"/>
    </row>
    <row r="2" spans="1:4" ht="17.25">
      <c r="A2" s="550" t="str">
        <f>+'[5]Ekamut-caxs'!A7:D7</f>
        <v xml:space="preserve">«Երևանի հ․155 մսուր-մանկապարտեզ» ՀՈԱԿ-ի </v>
      </c>
      <c r="B2" s="550"/>
      <c r="C2" s="550"/>
      <c r="D2" s="550"/>
    </row>
    <row r="3" spans="1:4" ht="39.75" customHeight="1">
      <c r="A3" s="550" t="s">
        <v>280</v>
      </c>
      <c r="B3" s="550"/>
      <c r="C3" s="550"/>
      <c r="D3" s="550"/>
    </row>
    <row r="6" spans="1:4" ht="60" customHeight="1">
      <c r="A6" s="458" t="s">
        <v>3</v>
      </c>
      <c r="B6" s="470" t="s">
        <v>123</v>
      </c>
      <c r="C6" s="470" t="s">
        <v>124</v>
      </c>
      <c r="D6" s="458" t="s">
        <v>272</v>
      </c>
    </row>
    <row r="7" spans="1:4" s="49" customFormat="1" ht="30" customHeight="1">
      <c r="A7" s="459">
        <v>1</v>
      </c>
      <c r="B7" s="460" t="s">
        <v>273</v>
      </c>
      <c r="C7" s="459">
        <f>SUM(C8:C10)</f>
        <v>0</v>
      </c>
      <c r="D7" s="459">
        <f>SUM(D8:D10)</f>
        <v>0</v>
      </c>
    </row>
    <row r="8" spans="1:4" ht="25.5" customHeight="1">
      <c r="A8" s="461">
        <v>1.1000000000000001</v>
      </c>
      <c r="B8" s="462" t="s">
        <v>125</v>
      </c>
      <c r="C8" s="461"/>
      <c r="D8" s="461"/>
    </row>
    <row r="9" spans="1:4" ht="25.5" customHeight="1">
      <c r="A9" s="461">
        <v>1.2</v>
      </c>
      <c r="B9" s="462" t="s">
        <v>126</v>
      </c>
      <c r="C9" s="461"/>
      <c r="D9" s="461"/>
    </row>
    <row r="10" spans="1:4" ht="25.5" customHeight="1">
      <c r="A10" s="461">
        <v>1.3</v>
      </c>
      <c r="B10" s="462" t="s">
        <v>127</v>
      </c>
      <c r="C10" s="461"/>
      <c r="D10" s="461"/>
    </row>
    <row r="11" spans="1:4" s="49" customFormat="1" ht="30" customHeight="1">
      <c r="A11" s="459">
        <v>2</v>
      </c>
      <c r="B11" s="460" t="s">
        <v>274</v>
      </c>
      <c r="C11" s="459">
        <f>SUM(C12:C14)</f>
        <v>1</v>
      </c>
      <c r="D11" s="459">
        <f>SUM(D12:D14)</f>
        <v>30</v>
      </c>
    </row>
    <row r="12" spans="1:4" ht="21.75" customHeight="1">
      <c r="A12" s="461">
        <v>2.1</v>
      </c>
      <c r="B12" s="462" t="s">
        <v>128</v>
      </c>
      <c r="C12" s="461">
        <v>1</v>
      </c>
      <c r="D12" s="461">
        <v>30</v>
      </c>
    </row>
    <row r="13" spans="1:4" ht="21.75" customHeight="1">
      <c r="A13" s="461">
        <v>2.2000000000000002</v>
      </c>
      <c r="B13" s="462" t="s">
        <v>129</v>
      </c>
      <c r="C13" s="461"/>
      <c r="D13" s="461"/>
    </row>
    <row r="14" spans="1:4" ht="21.75" customHeight="1">
      <c r="A14" s="461">
        <v>2.2999999999999998</v>
      </c>
      <c r="B14" s="462" t="s">
        <v>130</v>
      </c>
      <c r="C14" s="461"/>
      <c r="D14" s="461"/>
    </row>
    <row r="15" spans="1:4" s="49" customFormat="1" ht="30" customHeight="1">
      <c r="A15" s="459">
        <v>3</v>
      </c>
      <c r="B15" s="460" t="s">
        <v>275</v>
      </c>
      <c r="C15" s="459">
        <f>SUM(C16:C18)</f>
        <v>1</v>
      </c>
      <c r="D15" s="459">
        <f>SUM(D16:D18)</f>
        <v>30</v>
      </c>
    </row>
    <row r="16" spans="1:4" ht="23.25" customHeight="1">
      <c r="A16" s="461">
        <v>3.1</v>
      </c>
      <c r="B16" s="463" t="s">
        <v>131</v>
      </c>
      <c r="C16" s="461">
        <v>1</v>
      </c>
      <c r="D16" s="461">
        <v>30</v>
      </c>
    </row>
    <row r="17" spans="1:4" ht="23.25" customHeight="1">
      <c r="A17" s="461">
        <v>3.2</v>
      </c>
      <c r="B17" s="463" t="s">
        <v>132</v>
      </c>
      <c r="C17" s="461"/>
      <c r="D17" s="461"/>
    </row>
    <row r="18" spans="1:4" ht="23.25" customHeight="1">
      <c r="A18" s="461">
        <v>3.3</v>
      </c>
      <c r="B18" s="463" t="s">
        <v>133</v>
      </c>
      <c r="C18" s="461"/>
      <c r="D18" s="461"/>
    </row>
    <row r="19" spans="1:4" s="49" customFormat="1" ht="30" customHeight="1">
      <c r="A19" s="459">
        <v>4</v>
      </c>
      <c r="B19" s="460" t="s">
        <v>276</v>
      </c>
      <c r="C19" s="459">
        <f>SUM(C20:C22)</f>
        <v>2</v>
      </c>
      <c r="D19" s="459">
        <f>SUM(D20:D22)</f>
        <v>60</v>
      </c>
    </row>
    <row r="20" spans="1:4" ht="23.25" customHeight="1">
      <c r="A20" s="461">
        <v>4.0999999999999996</v>
      </c>
      <c r="B20" s="463" t="s">
        <v>134</v>
      </c>
      <c r="C20" s="461">
        <v>1</v>
      </c>
      <c r="D20" s="461">
        <v>30</v>
      </c>
    </row>
    <row r="21" spans="1:4" ht="23.25" customHeight="1">
      <c r="A21" s="461">
        <v>4.2</v>
      </c>
      <c r="B21" s="463" t="s">
        <v>135</v>
      </c>
      <c r="C21" s="461"/>
      <c r="D21" s="461"/>
    </row>
    <row r="22" spans="1:4" ht="23.25" customHeight="1">
      <c r="A22" s="461">
        <v>4.3</v>
      </c>
      <c r="B22" s="463" t="s">
        <v>227</v>
      </c>
      <c r="C22" s="461">
        <v>1</v>
      </c>
      <c r="D22" s="461">
        <v>30</v>
      </c>
    </row>
    <row r="23" spans="1:4" s="49" customFormat="1" ht="31.5" customHeight="1">
      <c r="A23" s="459"/>
      <c r="B23" s="460" t="s">
        <v>69</v>
      </c>
      <c r="C23" s="459">
        <f>C7+C11+C15+C19</f>
        <v>4</v>
      </c>
      <c r="D23" s="459">
        <f>D7+D11+D15+D19</f>
        <v>120</v>
      </c>
    </row>
    <row r="24" spans="1:4" ht="48.75" customHeight="1"/>
    <row r="25" spans="1:4" ht="17.25">
      <c r="B25" s="465" t="s">
        <v>2</v>
      </c>
      <c r="C25" s="551" t="str">
        <f>'Ekamut-caxs'!D73</f>
        <v>Լ. Զաքարյան</v>
      </c>
      <c r="D25" s="551"/>
    </row>
    <row r="26" spans="1:4" ht="15.75" customHeight="1">
      <c r="B26" s="466" t="s">
        <v>4</v>
      </c>
      <c r="C26" s="548" t="s">
        <v>5</v>
      </c>
      <c r="D26" s="548"/>
    </row>
    <row r="27" spans="1:4" ht="27" customHeight="1">
      <c r="B27" s="467" t="s">
        <v>6</v>
      </c>
      <c r="C27" s="551" t="str">
        <f>'Ekamut-caxs'!D75</f>
        <v>Գ. Աբրահամյան</v>
      </c>
      <c r="D27" s="551"/>
    </row>
    <row r="28" spans="1:4">
      <c r="B28" s="468"/>
      <c r="C28" s="548" t="s">
        <v>5</v>
      </c>
      <c r="D28" s="548"/>
    </row>
    <row r="29" spans="1:4">
      <c r="B29" s="469" t="s">
        <v>136</v>
      </c>
      <c r="C29" s="469"/>
      <c r="D29" s="46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https://mul2.yerevan.am/tasks/1468002/oneclick/155.xlsx?token=9755bd3a4f2dc738debf438c158ac71c</cp:keywords>
  <cp:lastModifiedBy>Lusine Petrosyan</cp:lastModifiedBy>
  <cp:lastPrinted>2024-04-16T06:11:56Z</cp:lastPrinted>
  <dcterms:created xsi:type="dcterms:W3CDTF">1996-10-14T23:33:28Z</dcterms:created>
  <dcterms:modified xsi:type="dcterms:W3CDTF">2024-05-08T15:41:19Z</dcterms:modified>
</cp:coreProperties>
</file>