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AAB1D52-2FFC-4CFA-975F-386272E00046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Лист1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11" l="1"/>
  <c r="D7" i="11" s="1"/>
  <c r="D52" i="19" l="1"/>
  <c r="J48" i="19"/>
  <c r="D62" i="19"/>
  <c r="D44" i="19" l="1"/>
  <c r="F75" i="7"/>
  <c r="E75" i="7"/>
  <c r="E7" i="11" l="1"/>
  <c r="D19" i="19" l="1"/>
  <c r="J7" i="11"/>
  <c r="D53" i="19"/>
  <c r="D66" i="19"/>
  <c r="D56" i="18" l="1"/>
  <c r="I7" i="20" l="1"/>
  <c r="D8" i="11"/>
  <c r="H7" i="11"/>
  <c r="E53" i="7" l="1"/>
  <c r="D9" i="9" l="1"/>
  <c r="D8" i="9" s="1"/>
  <c r="C21" i="9" l="1"/>
  <c r="C10" i="10" l="1"/>
  <c r="C21" i="10"/>
  <c r="L9" i="20" l="1"/>
  <c r="L10" i="20"/>
  <c r="L11" i="20"/>
  <c r="L12" i="20"/>
  <c r="L13" i="20"/>
  <c r="L14" i="20"/>
  <c r="L15" i="20"/>
  <c r="L16" i="20"/>
  <c r="L17" i="20"/>
  <c r="L18" i="20"/>
  <c r="L8" i="20"/>
  <c r="E90" i="7" l="1"/>
  <c r="E92" i="7"/>
  <c r="D42" i="7"/>
  <c r="C42" i="7"/>
  <c r="E42" i="7" l="1"/>
  <c r="D43" i="19"/>
  <c r="D42" i="19" l="1"/>
  <c r="D13" i="9"/>
  <c r="D67" i="19"/>
  <c r="C14" i="10"/>
  <c r="C13" i="10"/>
  <c r="B14" i="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A7" i="7"/>
  <c r="A2" i="20" l="1"/>
  <c r="F48" i="19"/>
  <c r="F50" i="19"/>
  <c r="J50" i="19" s="1"/>
  <c r="F47" i="19"/>
  <c r="J47" i="19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M26" i="20"/>
  <c r="J26" i="20"/>
  <c r="F26" i="20"/>
  <c r="K19" i="20"/>
  <c r="H19" i="20"/>
  <c r="G19" i="20"/>
  <c r="D19" i="20"/>
  <c r="C19" i="20"/>
  <c r="N18" i="20"/>
  <c r="I18" i="20"/>
  <c r="J18" i="20" s="1"/>
  <c r="E18" i="20"/>
  <c r="F18" i="20" s="1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M7" i="20"/>
  <c r="F7" i="20"/>
  <c r="M28" i="20" l="1"/>
  <c r="D20" i="19" s="1"/>
  <c r="D55" i="19" s="1"/>
  <c r="O7" i="20"/>
  <c r="N8" i="20"/>
  <c r="O8" i="20" s="1"/>
  <c r="N14" i="20"/>
  <c r="O14" i="20" s="1"/>
  <c r="N17" i="20"/>
  <c r="O17" i="20" s="1"/>
  <c r="N11" i="20"/>
  <c r="O11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D14" i="9" s="1"/>
  <c r="G7" i="11" l="1"/>
  <c r="M7" i="11"/>
  <c r="E11" i="10"/>
  <c r="E13" i="10"/>
  <c r="E14" i="10"/>
  <c r="E9" i="9"/>
  <c r="E10" i="9"/>
  <c r="E12" i="9"/>
  <c r="E13" i="9"/>
  <c r="E14" i="9" s="1"/>
  <c r="A9" i="10"/>
  <c r="A10" i="10" s="1"/>
  <c r="A11" i="10" s="1"/>
  <c r="C8" i="9"/>
  <c r="C9" i="10" s="1"/>
  <c r="C11" i="9"/>
  <c r="D11" i="9"/>
  <c r="A8" i="9"/>
  <c r="A11" i="9" s="1"/>
  <c r="A14" i="9" s="1"/>
  <c r="A15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A17" i="19" s="1"/>
  <c r="A12" i="10" l="1"/>
  <c r="A15" i="10" s="1"/>
  <c r="A16" i="10" s="1"/>
  <c r="A17" i="10" s="1"/>
  <c r="A18" i="10" s="1"/>
  <c r="A19" i="10" s="1"/>
  <c r="A20" i="10" s="1"/>
  <c r="A21" i="10" s="1"/>
  <c r="A22" i="10" s="1"/>
  <c r="E20" i="7"/>
  <c r="D20" i="7"/>
  <c r="K20" i="7" s="1"/>
  <c r="E19" i="7"/>
  <c r="D19" i="7"/>
  <c r="E9" i="10"/>
  <c r="A13" i="10"/>
  <c r="A14" i="10" s="1"/>
  <c r="E10" i="10"/>
  <c r="A9" i="9"/>
  <c r="E11" i="9"/>
  <c r="C12" i="10"/>
  <c r="C7" i="10" s="1"/>
  <c r="A23" i="7"/>
  <c r="A24" i="7" s="1"/>
  <c r="A19" i="7"/>
  <c r="A20" i="7" s="1"/>
  <c r="A16" i="7"/>
  <c r="A17" i="7" s="1"/>
  <c r="F15" i="7"/>
  <c r="M15" i="7" s="1"/>
  <c r="M16" i="7"/>
  <c r="E8" i="9"/>
  <c r="L15" i="7"/>
  <c r="K15" i="7"/>
  <c r="A13" i="19"/>
  <c r="A14" i="19" s="1"/>
  <c r="M19" i="7" l="1"/>
  <c r="L20" i="7"/>
  <c r="K19" i="7"/>
  <c r="L19" i="7"/>
  <c r="M20" i="7"/>
  <c r="A10" i="9"/>
  <c r="A13" i="9" s="1"/>
  <c r="A12" i="9"/>
  <c r="E12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6" i="9"/>
  <c r="A17" i="9" s="1"/>
  <c r="A18" i="9" s="1"/>
  <c r="A19" i="9" s="1"/>
  <c r="A20" i="9" s="1"/>
  <c r="A21" i="9" s="1"/>
  <c r="A22" i="9" s="1"/>
  <c r="A23" i="9" s="1"/>
  <c r="A24" i="9" s="1"/>
  <c r="B15" i="9"/>
  <c r="B16" i="9"/>
  <c r="B17" i="9"/>
  <c r="B18" i="9"/>
  <c r="B19" i="9"/>
  <c r="B20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6" i="7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42" i="19"/>
  <c r="A43" i="19" s="1"/>
  <c r="A44" i="19" s="1"/>
  <c r="F22" i="7"/>
  <c r="A55" i="19" l="1"/>
  <c r="A57" i="19" s="1"/>
  <c r="A58" i="19" s="1"/>
  <c r="A59" i="19" s="1"/>
  <c r="A60" i="19" s="1"/>
  <c r="A61" i="19" s="1"/>
  <c r="A63" i="19" s="1"/>
  <c r="A64" i="19" s="1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4" i="7" s="1"/>
  <c r="A67" i="7" s="1"/>
  <c r="B27" i="10"/>
  <c r="A68" i="19" l="1"/>
  <c r="A69" i="19"/>
  <c r="A70" i="19" s="1"/>
  <c r="A72" i="7"/>
  <c r="A68" i="7"/>
  <c r="A69" i="7" s="1"/>
  <c r="A70" i="7" s="1"/>
  <c r="B28" i="9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C18" i="7" s="1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E13" i="7" l="1"/>
  <c r="M18" i="7"/>
  <c r="L18" i="7"/>
  <c r="D13" i="7"/>
  <c r="K18" i="7"/>
  <c r="K73" i="7"/>
  <c r="M73" i="7"/>
  <c r="L73" i="7"/>
  <c r="K13" i="7" l="1"/>
  <c r="L13" i="7"/>
  <c r="F5" i="10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H39" i="7" s="1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H32" i="7"/>
  <c r="I32" i="7" s="1"/>
  <c r="J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H33" i="7" s="1"/>
  <c r="J33" i="7" l="1"/>
  <c r="I33" i="7"/>
  <c r="K33" i="7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5" i="9"/>
  <c r="E66" i="10" l="1"/>
  <c r="E76" i="10"/>
  <c r="E78" i="10"/>
  <c r="E20" i="9"/>
  <c r="C81" i="10" l="1"/>
  <c r="D6" i="10" s="1"/>
  <c r="F12" i="7" s="1"/>
  <c r="C62" i="18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H35" i="7" l="1"/>
  <c r="I35" i="7" s="1"/>
  <c r="D35" i="7"/>
  <c r="E35" i="7"/>
  <c r="C35" i="7"/>
  <c r="C31" i="7" s="1"/>
  <c r="C30" i="7" s="1"/>
  <c r="C88" i="7" s="1"/>
  <c r="J35" i="7"/>
  <c r="D71" i="19"/>
  <c r="F71" i="19" s="1"/>
  <c r="D29" i="9"/>
  <c r="E29" i="9" s="1"/>
  <c r="F31" i="7"/>
  <c r="F30" i="7" s="1"/>
  <c r="F88" i="7" s="1"/>
  <c r="D28" i="10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<sst xmlns="http://schemas.openxmlformats.org/spreadsheetml/2006/main" count="513" uniqueCount="300">
  <si>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</si>
  <si>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</si>
  <si>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</si>
  <si>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</si>
  <si>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</si>
  <si>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</si>
  <si>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</si>
  <si>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</si>
  <si>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</si>
  <si>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</si>
  <si>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</si>
  <si>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</si>
  <si>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</si>
  <si>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</si>
  <si>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</si>
  <si>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</si>
  <si>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</si>
  <si>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</si>
  <si>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</si>
  <si>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</si>
  <si>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</si>
  <si>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</si>
  <si>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</si>
  <si>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</si>
  <si>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</si>
  <si>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</si>
  <si>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</si>
  <si>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</si>
  <si>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</si>
  <si>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</si>
  <si>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</si>
  <si>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</si>
  <si>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</si>
  <si>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</si>
  <si>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</si>
  <si>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</si>
  <si>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</si>
  <si>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</si>
  <si>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</si>
  <si>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</si>
  <si>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</si>
  <si>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</si>
  <si>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</si>
  <si>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</si>
  <si>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</si>
  <si>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</si>
  <si>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</si>
  <si>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</si>
  <si>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</si>
  <si>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</si>
  <si>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</si>
  <si>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</si>
  <si>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</si>
  <si>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</si>
  <si>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</si>
  <si>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</si>
  <si>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</si>
  <si>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</si>
  <si>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</si>
  <si>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</si>
  <si>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</si>
  <si>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</si>
  <si>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</si>
  <si>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</si>
  <si>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</si>
  <si>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</si>
  <si>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</si>
  <si>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</si>
  <si>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</si>
  <si>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</si>
  <si>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</si>
  <si>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</si>
  <si>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</si>
  <si>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</si>
  <si>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</si>
  <si>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</si>
  <si>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</si>
  <si>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</si>
  <si>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</si>
  <si>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</si>
  <si>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</si>
  <si>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</si>
  <si>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</si>
  <si>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</si>
  <si>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</si>
  <si>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</si>
  <si>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</si>
  <si>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</si>
  <si>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</si>
  <si>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</si>
  <si>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</si>
  <si>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</si>
  <si>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</si>
  <si>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</si>
  <si>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</si>
  <si>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</si>
  <si>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</si>
  <si>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</si>
  <si>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</si>
  <si>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</si>
  <si>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</si>
  <si>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</si>
  <si>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</si>
  <si>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</si>
  <si>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</si>
  <si>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</si>
  <si>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</si>
  <si>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</si>
  <si>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</si>
  <si>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</si>
  <si>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</si>
  <si>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</si>
  <si>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</si>
  <si>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</si>
  <si>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</si>
  <si>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</si>
  <si>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</si>
  <si>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</si>
  <si>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</si>
  <si>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</si>
  <si>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</si>
  <si>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</si>
  <si>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</si>
  <si>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</si>
  <si>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</si>
  <si>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</si>
  <si>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</si>
  <si>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</si>
  <si>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</si>
  <si>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</si>
  <si>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</si>
  <si>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</si>
  <si>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</si>
  <si>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</si>
  <si>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</si>
  <si>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</si>
  <si>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</si>
  <si>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</si>
  <si>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</si>
  <si>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</si>
  <si>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</si>
  <si>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</si>
  <si>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</si>
  <si>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</si>
  <si>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</si>
  <si>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</si>
  <si>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</si>
  <si>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</si>
  <si>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</si>
  <si>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</si>
  <si>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</si>
  <si>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</si>
  <si>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</si>
  <si>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</si>
  <si>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</si>
  <si>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</si>
  <si>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</si>
  <si>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</si>
  <si>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</si>
  <si>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</si>
  <si>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</si>
  <si>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</si>
  <si>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</si>
  <si>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</si>
  <si>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</si>
  <si>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</si>
  <si>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</si>
  <si>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</si>
  <si>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</si>
  <si>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</si>
  <si>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</si>
  <si>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</si>
  <si>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</si>
  <si>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</si>
  <si>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</si>
  <si>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</si>
  <si>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</si>
  <si>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</si>
  <si>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</si>
  <si>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</si>
  <si>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</si>
  <si>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</si>
  <si>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</si>
  <si>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</si>
  <si>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</si>
  <si>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</si>
  <si>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</si>
  <si>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</si>
  <si>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</si>
  <si>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</si>
  <si>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</si>
  <si>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</si>
  <si>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</si>
  <si>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</si>
  <si>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</si>
  <si>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</si>
  <si>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</si>
  <si>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</si>
  <si>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</si>
  <si>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</si>
  <si>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</si>
  <si>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</si>
  <si>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</si>
  <si>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</si>
  <si>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</si>
  <si>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</si>
  <si>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</si>
  <si>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</si>
  <si>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</si>
  <si>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</si>
  <si>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</si>
  <si>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</si>
  <si>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</si>
  <si>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</si>
  <si>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</si>
  <si>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</si>
  <si>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</si>
  <si>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</si>
  <si>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</si>
  <si>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</si>
  <si>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</si>
  <si>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</si>
  <si>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</si>
  <si>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</si>
  <si>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</si>
  <si>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</si>
  <si>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</si>
  <si>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</si>
  <si>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</si>
  <si>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</si>
  <si>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</si>
  <si>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</si>
  <si>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</si>
  <si>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</si>
  <si>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</si>
  <si>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</si>
  <si>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</si>
  <si>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</si>
  <si>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</si>
  <si>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</si>
  <si>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</si>
  <si>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</si>
  <si>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</si>
  <si>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</si>
  <si>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</si>
  <si>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</si>
  <si>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</si>
  <si>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</si>
  <si>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</si>
  <si>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</si>
  <si>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</si>
  <si>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</si>
  <si>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</si>
  <si>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</si>
  <si>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</si>
  <si>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</si>
  <si>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</si>
  <si>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</si>
  <si>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</si>
  <si>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</si>
  <si>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</si>
  <si>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</si>
  <si>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</si>
  <si>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</si>
  <si>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</si>
  <si>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</si>
  <si>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</si>
  <si>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</si>
  <si>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</si>
  <si>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</si>
  <si>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</si>
  <si>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</si>
  <si>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</si>
  <si>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</si>
  <si>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</si>
  <si>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</si>
  <si>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</si>
  <si>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</si>
  <si>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Ա. Ամիրյան</t>
  </si>
  <si>
    <t>պարգևատրման գծով</t>
  </si>
  <si>
    <t>դեկտեմբեր 2023թ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</si>
  <si>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</si>
  <si>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</si>
  <si>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բուժ.ծառայության գծով</t>
  </si>
  <si>
    <t>Այլ եկամուտներ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</si>
  <si>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</si>
  <si>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</si>
  <si>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</si>
  <si>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Արխիվացման գծով</t>
  </si>
  <si>
    <t xml:space="preserve">«Երևանի հ․157 մսուր-մանկապարտեզ» ՀՈԱԿ-ի </t>
  </si>
  <si>
    <t>Ն. Արզումանյան</t>
  </si>
  <si>
    <t>դրոշմանիշային վճարի գծով</t>
  </si>
  <si>
    <t>ընթացիկ պահուստների գծով (չօգտագործած արձակուրդի գծով)</t>
  </si>
  <si>
    <t>ավագ Գ</t>
  </si>
  <si>
    <t>450.0հդ՝ վարագույր խմբասենյակների, 15մ</t>
  </si>
  <si>
    <t>140քմ լամինատի հատակիփոխարինում՝ 980.0հդ, 400.0հդ՝ կոյուղագծերի խցաբացում, 275.0հդ՝ ծորակների և զուգարանակոնքերի նորոգում,</t>
  </si>
  <si>
    <t>5 պահարան՝ 400.0, խոհանոցի պահարան՝ 70.0հդ, 2 սեղան՝ 140.0հդ, գորգեր՝ 7 հատ՝ 840.0հդ, քերիչ՝ 30.0հդ</t>
  </si>
  <si>
    <t>համակարգիչ՝ 300.0հդ (գործողը հին է, մյուսը ՀԾ-ինն է), բազմաֆունկցիոնալ տպիչ՝ 140.0հդ</t>
  </si>
  <si>
    <t>պրոյեկտոր՝ 300.0հդ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</si>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</sst>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5" fontId="28" fillId="0" borderId="12" xfId="51" applyNumberFormat="1" applyFont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EAIABQAE0AAAAAAAAAAAAAAAAAAAAAAAAAAAAAAAAAAAAAAAAAAAAAAAAAAAAAAAAAAAAAAAAAAAAAAAAAAAAAAAAAAAAAAAAAAAAAAAAAAAAAAAAAAAAAAAAAAAAAAAAAAADoBwUAAwAIABMAKQ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xNTBaMCMGCSqGSIb3DQEJBDEWBBSu7I/2TNoUh9EzR8xDvJi1zs/MIDArBgsqhkiG9w0BCRACDDEcMBowGDAWBBRE5xMFRVajmd/v2Zzf5CvSbEm8HjANBgkqhkiG9w0BAQEFAASCAQDI6JS2bIOoa37kYZDxukVp7oF+p1sehBiX1NlMnWbM7VgQpN9DuuHnIGxk3VrNnFpdus1HScATyJibj5hEKxJysW2Aiqsh0b9ffjaeLTN1qOJ4OM6+/lLj7c70dWtEzk1jhtlSGtFmK6XiOdcmPRWGC8iCRNp1QeQdQXfue0dOKVngj3pD2kxkwZ6DBbxwoZv4/F0ftYRJ1+ygQPR++HSivcLVxBVV69Iqjn/F48coeTsqcsPWVrorIdv6YbjwlC3QTMCcD+EFtS+c/gOtCZEHbD3yvSuEbulhA2ufIkKyugIFMh9pZlPy2FRm35V8dV89vjzaqCxGAuoOmsBzzbd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EAIABQAE0AAAAAAAAAAAAAAAAAAAAAAAAAAAAAAAAAAAAAAAAAAAAAAAAAAAAAAAAAAAAAAAAAAAAAAAAAAAAAAAAAAAAAAAAAAAAAAAAAAAAAAAAAAAAAAAAAAAAAAAAAAADoBwUAAwAIABMAK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xNDdaMCMGCSqGSIb3DQEJBDEWBBTp7muzl8iTs3ctFMG5SVSJCzfehzArBgsqhkiG9w0BCRACDDEcMBowGDAWBBRE5xMFRVajmd/v2Zzf5CvSbEm8HjANBgkqhkiG9w0BAQEFAASCAQAW74GICZhue+7fWoRr4vZZmRyFJBXzhbyHxRX41WYKFedVjDWhPzJP0xO8VxIWKCfIhUOK391XU2gDcgja866KkejMI8/FiQ4BGdRix6wMlpWqv8euSwMajTyWVe7umvnyMxTexyjREFh7rLu4cqGh7W0ZnjWkoQEamTm6NGe1upqhTXI1rVRb+XxNAKOLJTmUnNPqCPf4D2EDft+mgncZ4hOOcKkae0BQFOH1Or0XVfP2/lRxDL6KMG6JUPC48fw1DkC3trTiBNl9qVrNYs/xYatiaJuhSLXYYU5VD0iSoaytxCOeQU2Nzl77FRGeqCrOSpYC9FgQXZ1aVGGX+Ud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4F8FFDA7-BE31-D421-AF4C-3D1FBFEA88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4435C637-FD18-9FCC-7AE7-1B04E4AF9D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9" zoomScaleNormal="10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4.85546875" style="34" customWidth="1"/>
    <col min="6" max="6" width="12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301</v>
      </c>
      <c r="F1" s="329"/>
    </row>
    <row r="2" spans="1:14" s="6" customFormat="1">
      <c r="C2" s="329"/>
      <c r="D2" s="484" t="s">
        <v>40</v>
      </c>
      <c r="E2" s="484"/>
      <c r="F2" s="329"/>
    </row>
    <row r="3" spans="1:14" s="6" customFormat="1">
      <c r="C3" s="329"/>
      <c r="D3" s="485" t="s">
        <v>222</v>
      </c>
      <c r="E3" s="485"/>
      <c r="F3" s="329"/>
    </row>
    <row r="4" spans="1:14" s="35" customFormat="1" ht="24.75" customHeight="1">
      <c r="B4" s="352"/>
      <c r="C4" s="352"/>
      <c r="D4" s="484" t="s">
        <v>276</v>
      </c>
      <c r="E4" s="484"/>
    </row>
    <row r="5" spans="1:14" s="35" customFormat="1" ht="20.25" customHeight="1">
      <c r="B5" s="352"/>
      <c r="C5" s="484" t="s">
        <v>223</v>
      </c>
      <c r="D5" s="484"/>
      <c r="E5" s="484"/>
    </row>
    <row r="6" spans="1:14" ht="20.25">
      <c r="A6" s="487" t="s">
        <v>41</v>
      </c>
      <c r="B6" s="487"/>
      <c r="C6" s="487"/>
      <c r="D6" s="487"/>
      <c r="E6" s="487"/>
      <c r="F6" s="36"/>
    </row>
    <row r="7" spans="1:14" ht="20.45" customHeight="1">
      <c r="A7" s="488" t="s">
        <v>289</v>
      </c>
      <c r="B7" s="488"/>
      <c r="C7" s="488"/>
      <c r="D7" s="488"/>
      <c r="E7" s="488"/>
      <c r="F7" s="58" t="s">
        <v>206</v>
      </c>
    </row>
    <row r="8" spans="1:14" ht="18.75" customHeight="1">
      <c r="A8" s="489" t="s">
        <v>277</v>
      </c>
      <c r="B8" s="489"/>
      <c r="C8" s="489"/>
      <c r="D8" s="489"/>
      <c r="E8" s="489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93675.9</v>
      </c>
      <c r="E11" s="337"/>
      <c r="F11" s="323">
        <v>105621.14200000001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48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48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6580.4000000000005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20">
        <v>890.1</v>
      </c>
      <c r="E16" s="323"/>
    </row>
    <row r="17" spans="1:19" s="6" customFormat="1">
      <c r="A17" s="101">
        <f>+A16+0.1</f>
        <v>3.2</v>
      </c>
      <c r="B17" s="15" t="s">
        <v>238</v>
      </c>
      <c r="C17" s="15"/>
      <c r="D17" s="320">
        <v>5690.3</v>
      </c>
      <c r="E17" s="323"/>
    </row>
    <row r="18" spans="1:19">
      <c r="A18" s="102">
        <v>3</v>
      </c>
      <c r="B18" s="18" t="s">
        <v>239</v>
      </c>
      <c r="C18" s="18"/>
      <c r="D18" s="323">
        <f>+'Komunal '!N20</f>
        <v>49.2</v>
      </c>
      <c r="E18" s="323"/>
      <c r="M18" s="6"/>
      <c r="N18" s="6"/>
    </row>
    <row r="19" spans="1:19">
      <c r="A19" s="102">
        <f t="shared" ref="A19:A23" si="0">+A18+1</f>
        <v>4</v>
      </c>
      <c r="B19" s="18" t="s">
        <v>8</v>
      </c>
      <c r="C19" s="44"/>
      <c r="D19" s="323">
        <f>219*1*11+199*3*11</f>
        <v>8976</v>
      </c>
      <c r="E19" s="337"/>
      <c r="M19" s="6"/>
    </row>
    <row r="20" spans="1:19" hidden="1">
      <c r="A20" s="102">
        <f t="shared" si="0"/>
        <v>5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/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v>5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6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3591.3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3591.3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20</v>
      </c>
      <c r="E27" s="337"/>
    </row>
    <row r="28" spans="1:19" s="6" customFormat="1" hidden="1">
      <c r="A28" s="102">
        <f>+A27+1</f>
        <v>7</v>
      </c>
      <c r="B28" s="17" t="s">
        <v>284</v>
      </c>
      <c r="C28" s="348"/>
      <c r="D28" s="323"/>
      <c r="E28" s="337"/>
      <c r="F28" s="351" t="s">
        <v>260</v>
      </c>
    </row>
    <row r="29" spans="1:19">
      <c r="A29" s="40"/>
      <c r="B29" s="46" t="s">
        <v>28</v>
      </c>
      <c r="C29" s="42"/>
      <c r="D29" s="318">
        <f>SUM(D11:D12,D15,D18:D24,D27:D28)</f>
        <v>112940.79999999999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74375.5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4439.76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279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21790.000000000004</v>
      </c>
      <c r="E35" s="337"/>
      <c r="G35" s="350">
        <v>219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27703.5</v>
      </c>
      <c r="M35" s="40"/>
      <c r="N35" s="7" t="s">
        <v>231</v>
      </c>
    </row>
    <row r="36" spans="1:19">
      <c r="A36" s="102">
        <f t="shared" ref="A36:A41" si="1">+A35+1</f>
        <v>3</v>
      </c>
      <c r="B36" s="18" t="s">
        <v>14</v>
      </c>
      <c r="C36" s="44"/>
      <c r="D36" s="323">
        <f>+'Komunal '!F27</f>
        <v>3082.8</v>
      </c>
      <c r="E36" s="337"/>
      <c r="F36" s="338">
        <f>+D36-'Komunal '!F27</f>
        <v>0</v>
      </c>
      <c r="L36" s="6">
        <f>+L35*0.8</f>
        <v>22162.800000000003</v>
      </c>
    </row>
    <row r="37" spans="1:19">
      <c r="A37" s="102">
        <f t="shared" si="1"/>
        <v>4</v>
      </c>
      <c r="B37" s="18" t="s">
        <v>13</v>
      </c>
      <c r="C37" s="44"/>
      <c r="D37" s="323">
        <f>+'Komunal '!J27</f>
        <v>2926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1289.5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86.5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149.6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f>57.6</f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f>20</f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f>6*12</f>
        <v>72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f>+J46</f>
        <v>1029</v>
      </c>
      <c r="E46" s="337"/>
      <c r="F46" s="349">
        <v>7</v>
      </c>
      <c r="G46" s="349" t="s">
        <v>188</v>
      </c>
      <c r="H46" s="349">
        <v>147</v>
      </c>
      <c r="I46" s="459" t="s">
        <v>189</v>
      </c>
      <c r="J46" s="459">
        <f>+F46*H46</f>
        <v>1029</v>
      </c>
      <c r="K46"/>
      <c r="L46"/>
      <c r="M46"/>
      <c r="N46"/>
    </row>
    <row r="47" spans="1:19">
      <c r="A47" s="102">
        <f t="shared" ref="A47:A64" si="2">+A46+1</f>
        <v>10</v>
      </c>
      <c r="B47" s="18" t="s">
        <v>24</v>
      </c>
      <c r="C47" s="44"/>
      <c r="D47" s="323">
        <v>542</v>
      </c>
      <c r="E47" s="337"/>
      <c r="F47" s="349">
        <f>+$F$46</f>
        <v>7</v>
      </c>
      <c r="G47" s="349" t="s">
        <v>188</v>
      </c>
      <c r="H47" s="460">
        <v>27.9</v>
      </c>
      <c r="I47" s="459" t="s">
        <v>189</v>
      </c>
      <c r="J47" s="459">
        <f>+F47*H47</f>
        <v>195.29999999999998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695</v>
      </c>
      <c r="E48" s="337"/>
      <c r="F48" s="490">
        <f>+$F$46</f>
        <v>7</v>
      </c>
      <c r="G48" s="490" t="s">
        <v>188</v>
      </c>
      <c r="H48" s="498" t="s">
        <v>263</v>
      </c>
      <c r="I48" s="500" t="s">
        <v>189</v>
      </c>
      <c r="J48" s="500">
        <f>1*80+3*110+3*250</f>
        <v>1160</v>
      </c>
      <c r="K48" s="494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760</v>
      </c>
      <c r="E49" s="337"/>
      <c r="F49" s="491"/>
      <c r="G49" s="491"/>
      <c r="H49" s="499"/>
      <c r="I49" s="501"/>
      <c r="J49" s="501"/>
      <c r="K49" s="494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30</v>
      </c>
      <c r="E50" s="337"/>
      <c r="F50" s="492">
        <f>+$F$46</f>
        <v>7</v>
      </c>
      <c r="G50" s="492" t="s">
        <v>188</v>
      </c>
      <c r="H50" s="495">
        <v>38.700000000000003</v>
      </c>
      <c r="I50" s="496" t="s">
        <v>189</v>
      </c>
      <c r="J50" s="496">
        <f>+F50*H50</f>
        <v>270.90000000000003</v>
      </c>
      <c r="K50" s="497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80</v>
      </c>
      <c r="E51" s="337"/>
      <c r="F51" s="492"/>
      <c r="G51" s="492"/>
      <c r="H51" s="495"/>
      <c r="I51" s="496"/>
      <c r="J51" s="496"/>
      <c r="K51" s="497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f>275+1400</f>
        <v>1675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f>54.6+36+25</f>
        <v>115.6</v>
      </c>
      <c r="E53" s="337"/>
      <c r="H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125</v>
      </c>
      <c r="E56" s="337"/>
    </row>
    <row r="57" spans="1:14">
      <c r="A57" s="102">
        <f t="shared" si="2"/>
        <v>18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107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f>48+36</f>
        <v>84</v>
      </c>
      <c r="E62" s="337"/>
    </row>
    <row r="63" spans="1:14" s="6" customFormat="1">
      <c r="A63" s="102">
        <f t="shared" si="2"/>
        <v>23</v>
      </c>
      <c r="B63" s="17" t="s">
        <v>288</v>
      </c>
      <c r="C63" s="348"/>
      <c r="D63" s="323">
        <v>150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227</v>
      </c>
      <c r="C65" s="348"/>
      <c r="D65" s="323">
        <v>70</v>
      </c>
      <c r="E65" s="337"/>
      <c r="F65" s="351" t="s">
        <v>259</v>
      </c>
    </row>
    <row r="66" spans="1:12" s="6" customFormat="1">
      <c r="A66" s="102">
        <v>25</v>
      </c>
      <c r="B66" s="17" t="s">
        <v>226</v>
      </c>
      <c r="C66" s="348"/>
      <c r="D66" s="323">
        <f>15*4</f>
        <v>60</v>
      </c>
      <c r="E66" s="337"/>
      <c r="F66" s="58"/>
    </row>
    <row r="67" spans="1:12">
      <c r="A67" s="102">
        <v>26</v>
      </c>
      <c r="B67" s="18" t="s">
        <v>27</v>
      </c>
      <c r="C67" s="44"/>
      <c r="D67" s="323">
        <f>+D68</f>
        <v>3591.3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3591.3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77</v>
      </c>
      <c r="C69" s="44"/>
      <c r="D69" s="323"/>
      <c r="E69" s="337"/>
    </row>
    <row r="70" spans="1:12" hidden="1">
      <c r="A70" s="102">
        <f>+A69+1</f>
        <v>28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112940.80000000002</v>
      </c>
      <c r="E71" s="341"/>
      <c r="F71" s="486">
        <f>+D29-D71</f>
        <v>0</v>
      </c>
      <c r="G71" s="486"/>
    </row>
    <row r="72" spans="1:12" ht="18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493" t="s">
        <v>290</v>
      </c>
      <c r="E73" s="493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493" t="s">
        <v>278</v>
      </c>
      <c r="E75" s="493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2">
    <mergeCell ref="D73:E73"/>
    <mergeCell ref="D75:E75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66" zoomScaleNormal="100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13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302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2" t="s">
        <v>40</v>
      </c>
      <c r="F2" s="502"/>
      <c r="G2" s="502"/>
      <c r="H2" s="94"/>
      <c r="I2" s="35"/>
      <c r="J2" s="35"/>
    </row>
    <row r="3" spans="1:16" s="64" customFormat="1" ht="17.25">
      <c r="A3" s="353"/>
      <c r="B3" s="356"/>
      <c r="C3" s="355"/>
      <c r="D3" s="355"/>
      <c r="E3" s="502" t="s">
        <v>222</v>
      </c>
      <c r="F3" s="502"/>
      <c r="G3" s="502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3" t="str">
        <f>+'Ekamut-caxs'!D4</f>
        <v xml:space="preserve">_____. _____. 2024թ. </v>
      </c>
      <c r="F4" s="503"/>
      <c r="G4" s="503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3" t="str">
        <f>+'Ekamut-caxs'!C5</f>
        <v xml:space="preserve">հ. __________- Ա որոշմամբ </v>
      </c>
      <c r="F5" s="503"/>
      <c r="G5" s="503"/>
      <c r="H5" s="94"/>
      <c r="I5" s="35"/>
      <c r="J5" s="35"/>
    </row>
    <row r="6" spans="1:16" s="63" customFormat="1" ht="19.5" customHeight="1">
      <c r="A6" s="504" t="s">
        <v>41</v>
      </c>
      <c r="B6" s="504"/>
      <c r="C6" s="504"/>
      <c r="D6" s="504"/>
      <c r="E6" s="504"/>
      <c r="F6" s="504"/>
      <c r="G6" s="504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8" t="str">
        <f>+'Ekamut-caxs'!A7:E7</f>
        <v xml:space="preserve">«Երևանի հ․157 մսուր-մանկապարտեզ» ՀՈԱԿ-ի </v>
      </c>
      <c r="B7" s="488"/>
      <c r="C7" s="488"/>
      <c r="D7" s="488"/>
      <c r="E7" s="488"/>
      <c r="F7" s="488"/>
      <c r="G7" s="488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9" t="s">
        <v>287</v>
      </c>
      <c r="B8" s="489"/>
      <c r="C8" s="489"/>
      <c r="D8" s="489"/>
      <c r="E8" s="489"/>
      <c r="F8" s="489"/>
      <c r="G8" s="489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3351.1000000000054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4202.6000000000058</v>
      </c>
      <c r="D12" s="239">
        <f>+F12</f>
        <v>4202.6000000000058</v>
      </c>
      <c r="E12" s="239">
        <f>+F12</f>
        <v>4202.6000000000058</v>
      </c>
      <c r="F12" s="189">
        <f>+'Dramakani hamematakan'!D6</f>
        <v>4202.6000000000058</v>
      </c>
      <c r="G12" s="331"/>
      <c r="H12" s="506" t="s">
        <v>221</v>
      </c>
      <c r="I12" s="506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>SUM(C14:C15,C18,C22:C29)</f>
        <v>21561.7</v>
      </c>
      <c r="D13" s="189">
        <f>SUM(D14:D15,D18,D22:D29)</f>
        <v>51075.899999999994</v>
      </c>
      <c r="E13" s="189">
        <f>SUM(E14:E15,E18,E22:E29)</f>
        <v>80364.900000000009</v>
      </c>
      <c r="F13" s="189">
        <f>SUM(F14:F15,F18,F22:F29)</f>
        <v>111541.79999999999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18735.2</v>
      </c>
      <c r="D14" s="254">
        <v>42154.2</v>
      </c>
      <c r="E14" s="254">
        <v>65573.100000000006</v>
      </c>
      <c r="F14" s="187">
        <f>+'Ekamut-caxs'!D11</f>
        <v>93675.9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>SUM(C16:C17)</f>
        <v>0</v>
      </c>
      <c r="D15" s="187">
        <f>SUM(D16:D17)</f>
        <v>0</v>
      </c>
      <c r="E15" s="187">
        <f>SUM(E16:E17)</f>
        <v>0</v>
      </c>
      <c r="F15" s="187">
        <f>SUM(F16:F17)</f>
        <v>48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48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5">SUM(D19:D21)</f>
        <v>3290.2000000000003</v>
      </c>
      <c r="E18" s="187">
        <f t="shared" si="5"/>
        <v>7155.3</v>
      </c>
      <c r="F18" s="187">
        <f t="shared" si="5"/>
        <v>8800.4000000000015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445.05</v>
      </c>
      <c r="E19" s="343">
        <f>+F19*0.75</f>
        <v>667.57500000000005</v>
      </c>
      <c r="F19" s="182">
        <f>+'Ekamut-caxs'!D16</f>
        <v>890.1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2845.15</v>
      </c>
      <c r="E20" s="343">
        <f>+F20*0.75</f>
        <v>4267.7250000000004</v>
      </c>
      <c r="F20" s="182">
        <f>+'Ekamut-caxs'!D17</f>
        <v>5690.3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v>3.3</v>
      </c>
      <c r="B21" s="265" t="s">
        <v>299</v>
      </c>
      <c r="C21" s="343">
        <f>+C73</f>
        <v>0</v>
      </c>
      <c r="D21" s="343">
        <f t="shared" ref="D21:F21" si="6">+D73</f>
        <v>0</v>
      </c>
      <c r="E21" s="343">
        <f t="shared" si="6"/>
        <v>2220</v>
      </c>
      <c r="F21" s="343">
        <f t="shared" si="6"/>
        <v>2220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2800</v>
      </c>
      <c r="D22" s="254">
        <v>5600</v>
      </c>
      <c r="E22" s="254">
        <v>7600</v>
      </c>
      <c r="F22" s="187">
        <f>+'Ekamut-caxs'!D19</f>
        <v>8976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6" si="7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v>4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5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customHeight="1">
      <c r="A27" s="54">
        <v>5</v>
      </c>
      <c r="B27" s="245" t="s">
        <v>33</v>
      </c>
      <c r="C27" s="254">
        <v>21.5</v>
      </c>
      <c r="D27" s="254">
        <v>21.5</v>
      </c>
      <c r="E27" s="254">
        <v>21.5</v>
      </c>
      <c r="F27" s="186">
        <v>21.5</v>
      </c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customHeight="1">
      <c r="A28" s="54">
        <v>6</v>
      </c>
      <c r="B28" s="347" t="str">
        <f>+'Ekamut-caxs'!B27</f>
        <v>Բանկի տոկոսից</v>
      </c>
      <c r="C28" s="254">
        <v>5</v>
      </c>
      <c r="D28" s="254">
        <v>10</v>
      </c>
      <c r="E28" s="254">
        <v>15</v>
      </c>
      <c r="F28" s="186">
        <f>+'Ekamut-caxs'!D27</f>
        <v>20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7</v>
      </c>
      <c r="B29" s="347" t="str">
        <f>+'Ekamut-caxs'!B28</f>
        <v>Այլ եկամուտներ</v>
      </c>
      <c r="C29" s="254"/>
      <c r="D29" s="254"/>
      <c r="E29" s="254"/>
      <c r="F29" s="186">
        <f>+'Ekamut-caxs'!D28</f>
        <v>0</v>
      </c>
      <c r="G29" s="334"/>
      <c r="H29" s="456" t="s">
        <v>260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25750.041666666668</v>
      </c>
      <c r="D30" s="189">
        <f>D31+D73+D85</f>
        <v>55114.516666666677</v>
      </c>
      <c r="E30" s="189">
        <f>E31+E73+E85</f>
        <v>84563.891666666663</v>
      </c>
      <c r="F30" s="189">
        <f>F31+F73+F85</f>
        <v>112744.60000000002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25750.041666666668</v>
      </c>
      <c r="D31" s="189">
        <f>SUM(D32,D35:D41,D45:D67,D71:D72)</f>
        <v>55114.516666666677</v>
      </c>
      <c r="E31" s="189">
        <f>SUM(E32,E35:E41,E45:E67,E71:E72)</f>
        <v>82343.891666666663</v>
      </c>
      <c r="F31" s="189">
        <f>SUM(F32,F35:F41,F45:F67,F71:F72)</f>
        <v>110151.80000000002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+F32/12*3-1500</f>
        <v>17093.875</v>
      </c>
      <c r="D32" s="254">
        <f>+F32/12*6+1000</f>
        <v>38187.75</v>
      </c>
      <c r="E32" s="254">
        <f>+F32/12*9+1700</f>
        <v>57481.625</v>
      </c>
      <c r="F32" s="187">
        <f>+'Ekamut-caxs'!D32</f>
        <v>74375.5</v>
      </c>
      <c r="G32" s="333"/>
      <c r="H32" s="97">
        <f>F32/4</f>
        <v>18593.875</v>
      </c>
      <c r="I32" s="88">
        <f>H32*2</f>
        <v>37187.75</v>
      </c>
      <c r="J32" s="88">
        <f>H32*3</f>
        <v>55781.625</v>
      </c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>
      <c r="A33" s="23">
        <f>+A32+0.1</f>
        <v>1.1000000000000001</v>
      </c>
      <c r="B33" s="247" t="str">
        <f>+'Ekamut-caxs'!B33</f>
        <v>վճարովի ծառայության գծով</v>
      </c>
      <c r="C33" s="343">
        <v>1300</v>
      </c>
      <c r="D33" s="343">
        <v>2600</v>
      </c>
      <c r="E33" s="343">
        <v>3000</v>
      </c>
      <c r="F33" s="191">
        <f>+'Ekamut-caxs'!D33</f>
        <v>4439.76</v>
      </c>
      <c r="G33" s="335"/>
      <c r="H33" s="97">
        <f>F33/4</f>
        <v>1109.94</v>
      </c>
      <c r="I33" s="88">
        <f>H33*2</f>
        <v>2219.88</v>
      </c>
      <c r="J33" s="88">
        <f>H33*3</f>
        <v>3329.82</v>
      </c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3631.6666666666674</v>
      </c>
      <c r="D35" s="254">
        <f>+F35/12*5</f>
        <v>9079.1666666666679</v>
      </c>
      <c r="E35" s="254">
        <f>+F35/12*8</f>
        <v>14526.66666666667</v>
      </c>
      <c r="F35" s="187">
        <f>+'Ekamut-caxs'!D35</f>
        <v>21790.000000000004</v>
      </c>
      <c r="G35" s="333"/>
      <c r="H35" s="97">
        <f>F35/4</f>
        <v>5447.5000000000009</v>
      </c>
      <c r="I35" s="88">
        <f>H35*2</f>
        <v>10895.000000000002</v>
      </c>
      <c r="J35" s="88">
        <f>H35*3</f>
        <v>16342.500000000004</v>
      </c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v>1800</v>
      </c>
      <c r="D36" s="254">
        <v>2000</v>
      </c>
      <c r="E36" s="254">
        <v>2000</v>
      </c>
      <c r="F36" s="187">
        <f>+'Ekamut-caxs'!D36</f>
        <v>3082.8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v>880</v>
      </c>
      <c r="D37" s="254">
        <v>1500</v>
      </c>
      <c r="E37" s="254">
        <v>2100</v>
      </c>
      <c r="F37" s="187">
        <f>+'Ekamut-caxs'!D37</f>
        <v>2926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v>300</v>
      </c>
      <c r="D38" s="254">
        <v>550</v>
      </c>
      <c r="E38" s="254">
        <v>910</v>
      </c>
      <c r="F38" s="187">
        <f>+'Komunal '!M27</f>
        <v>1240.3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v>21.6</v>
      </c>
      <c r="D39" s="254">
        <v>43.3</v>
      </c>
      <c r="E39" s="254">
        <v>64.900000000000006</v>
      </c>
      <c r="F39" s="187">
        <f>+'Ekamut-caxs'!D39</f>
        <v>86.5</v>
      </c>
      <c r="G39" s="333"/>
      <c r="H39" s="97">
        <f>F39/4</f>
        <v>21.625</v>
      </c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v>6</v>
      </c>
      <c r="D40" s="254">
        <v>12</v>
      </c>
      <c r="E40" s="254"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37.4</v>
      </c>
      <c r="D41" s="254">
        <f>SUM(D42:D44)</f>
        <v>74.8</v>
      </c>
      <c r="E41" s="254">
        <f>SUM(E42:E44)</f>
        <v>112.19999999999999</v>
      </c>
      <c r="F41" s="187">
        <f>SUM(F42:F44)</f>
        <v>149.6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4.8*3</f>
        <v>14.399999999999999</v>
      </c>
      <c r="D42" s="343">
        <f>4.8*6</f>
        <v>28.799999999999997</v>
      </c>
      <c r="E42" s="343">
        <f>C42+D42</f>
        <v>43.199999999999996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5</v>
      </c>
      <c r="D43" s="343">
        <v>10</v>
      </c>
      <c r="E43" s="343">
        <v>15</v>
      </c>
      <c r="F43" s="191">
        <f>+'Ekamut-caxs'!D43</f>
        <v>20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18</v>
      </c>
      <c r="D44" s="343">
        <v>36</v>
      </c>
      <c r="E44" s="343">
        <v>54</v>
      </c>
      <c r="F44" s="191">
        <f>+'Ekamut-caxs'!D44</f>
        <v>72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270</v>
      </c>
      <c r="D46" s="254">
        <v>540</v>
      </c>
      <c r="E46" s="254">
        <v>810</v>
      </c>
      <c r="F46" s="187">
        <f>+'Ekamut-caxs'!D46</f>
        <v>1029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10</v>
      </c>
      <c r="B47" s="245" t="str">
        <f>+'Ekamut-caxs'!B47</f>
        <v>Գրասենյակային ապրանքների գծով</v>
      </c>
      <c r="C47" s="254">
        <v>150</v>
      </c>
      <c r="D47" s="254">
        <v>300</v>
      </c>
      <c r="E47" s="254">
        <v>430</v>
      </c>
      <c r="F47" s="187">
        <f>+'Ekamut-caxs'!D47</f>
        <v>542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11</v>
      </c>
      <c r="B48" s="245" t="str">
        <f>+'Ekamut-caxs'!B48</f>
        <v>Փոքրարժեք կամ արագամաշ առարկաների գծով</v>
      </c>
      <c r="C48" s="254">
        <v>250</v>
      </c>
      <c r="D48" s="254">
        <v>370</v>
      </c>
      <c r="E48" s="254">
        <v>550</v>
      </c>
      <c r="F48" s="187">
        <f>+'Ekamut-caxs'!D48</f>
        <v>695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12</v>
      </c>
      <c r="B49" s="245" t="str">
        <f>+'Ekamut-caxs'!B49</f>
        <v>Ուսումնական նյութերի գծով</v>
      </c>
      <c r="C49" s="254">
        <v>200</v>
      </c>
      <c r="D49" s="254">
        <v>400</v>
      </c>
      <c r="E49" s="254">
        <v>570</v>
      </c>
      <c r="F49" s="187">
        <f>+'Ekamut-caxs'!D49</f>
        <v>760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13</v>
      </c>
      <c r="B50" s="245" t="str">
        <f>+'Ekamut-caxs'!B50</f>
        <v>Դեղորայքի գծով</v>
      </c>
      <c r="C50" s="254"/>
      <c r="D50" s="254">
        <v>90</v>
      </c>
      <c r="E50" s="254">
        <v>150</v>
      </c>
      <c r="F50" s="187">
        <f>+'Ekamut-caxs'!D50</f>
        <v>30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>
        <f t="shared" si="1"/>
        <v>0</v>
      </c>
      <c r="N50" s="64"/>
      <c r="O50" s="64"/>
      <c r="P50" s="64"/>
    </row>
    <row r="51" spans="1:16" s="63" customFormat="1" ht="16.5" customHeight="1">
      <c r="A51" s="54">
        <f t="shared" si="10"/>
        <v>14</v>
      </c>
      <c r="B51" s="245" t="str">
        <f>+'Ekamut-caxs'!B51</f>
        <v>Բուժ.ծառայության գծով</v>
      </c>
      <c r="C51" s="254">
        <v>40</v>
      </c>
      <c r="D51" s="254">
        <v>40</v>
      </c>
      <c r="E51" s="254">
        <v>80</v>
      </c>
      <c r="F51" s="187">
        <f>+'Ekamut-caxs'!D51</f>
        <v>80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1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15</v>
      </c>
      <c r="B52" s="245" t="str">
        <f>+'Ekamut-caxs'!B52</f>
        <v>Ընթացիկ վերանորոգման գծով</v>
      </c>
      <c r="C52" s="254">
        <v>180</v>
      </c>
      <c r="D52" s="254">
        <v>1000</v>
      </c>
      <c r="E52" s="254">
        <v>1500</v>
      </c>
      <c r="F52" s="187">
        <f>+'Ekamut-caxs'!D52</f>
        <v>1675</v>
      </c>
      <c r="G52" s="333"/>
      <c r="H52" s="97"/>
      <c r="I52" s="88"/>
      <c r="J52" s="88"/>
      <c r="K52" s="251" t="str">
        <f t="shared" si="8"/>
        <v/>
      </c>
      <c r="L52" s="251" t="str">
        <f t="shared" si="11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16</v>
      </c>
      <c r="B53" s="245" t="str">
        <f>+'Ekamut-caxs'!B53</f>
        <v>Ջեռուցման համակարգի սպասարկման գծով</v>
      </c>
      <c r="C53" s="254">
        <v>18</v>
      </c>
      <c r="D53" s="254">
        <v>36</v>
      </c>
      <c r="E53" s="254">
        <f>54+36</f>
        <v>90</v>
      </c>
      <c r="F53" s="187">
        <f>+'Ekamut-caxs'!D53</f>
        <v>115.6</v>
      </c>
      <c r="G53" s="333"/>
      <c r="H53" s="97"/>
      <c r="I53" s="88"/>
      <c r="J53" s="88"/>
      <c r="K53" s="251" t="str">
        <f t="shared" si="8"/>
        <v/>
      </c>
      <c r="L53" s="251" t="str">
        <f t="shared" si="11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1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1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/>
      <c r="D56" s="254"/>
      <c r="E56" s="254"/>
      <c r="F56" s="187">
        <f>+'Ekamut-caxs'!D56</f>
        <v>125</v>
      </c>
      <c r="G56" s="333"/>
      <c r="H56" s="97"/>
      <c r="I56" s="88"/>
      <c r="J56" s="88"/>
      <c r="K56" s="251" t="str">
        <f t="shared" si="8"/>
        <v/>
      </c>
      <c r="L56" s="251" t="str">
        <f t="shared" si="11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18</v>
      </c>
      <c r="B57" s="245" t="str">
        <f>+'Ekamut-caxs'!B57</f>
        <v>Համակարգիչների տեխնիկական սպասարկման գծով</v>
      </c>
      <c r="C57" s="254">
        <v>15</v>
      </c>
      <c r="D57" s="254">
        <v>30</v>
      </c>
      <c r="E57" s="254">
        <v>45</v>
      </c>
      <c r="F57" s="187">
        <f>+'Ekamut-caxs'!D57</f>
        <v>80</v>
      </c>
      <c r="G57" s="333"/>
      <c r="H57" s="97"/>
      <c r="I57" s="88"/>
      <c r="J57" s="88"/>
      <c r="K57" s="251" t="str">
        <f t="shared" si="8"/>
        <v/>
      </c>
      <c r="L57" s="251" t="str">
        <f t="shared" si="11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107</v>
      </c>
      <c r="G58" s="333"/>
      <c r="H58" s="97"/>
      <c r="I58" s="88"/>
      <c r="J58" s="88"/>
      <c r="K58" s="251" t="str">
        <f t="shared" si="8"/>
        <v/>
      </c>
      <c r="L58" s="251" t="str">
        <f t="shared" si="11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20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11"/>
        <v/>
      </c>
      <c r="M59" s="251" t="str">
        <f t="shared" si="1"/>
        <v/>
      </c>
      <c r="N59" s="64"/>
      <c r="O59" s="64"/>
      <c r="P59" s="64"/>
    </row>
    <row r="60" spans="1:16" s="63" customFormat="1" ht="16.5" customHeight="1">
      <c r="A60" s="54">
        <f t="shared" si="10"/>
        <v>21</v>
      </c>
      <c r="B60" s="245" t="str">
        <f>+'Ekamut-caxs'!B60</f>
        <v>Հայտարարության գծով</v>
      </c>
      <c r="C60" s="254">
        <v>5</v>
      </c>
      <c r="D60" s="254">
        <v>10</v>
      </c>
      <c r="E60" s="254">
        <v>15</v>
      </c>
      <c r="F60" s="187">
        <f>+'Ekamut-caxs'!D60</f>
        <v>20</v>
      </c>
      <c r="G60" s="333"/>
      <c r="H60" s="97"/>
      <c r="I60" s="88"/>
      <c r="J60" s="88"/>
      <c r="K60" s="251" t="str">
        <f t="shared" si="8"/>
        <v/>
      </c>
      <c r="L60" s="251" t="str">
        <f t="shared" si="11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1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22</v>
      </c>
      <c r="B62" s="245" t="str">
        <f>+'Ekamut-caxs'!B62</f>
        <v>Վերապատրաստման գծով</v>
      </c>
      <c r="C62" s="254"/>
      <c r="D62" s="254"/>
      <c r="E62" s="254">
        <v>36</v>
      </c>
      <c r="F62" s="187">
        <f>+'Ekamut-caxs'!D62</f>
        <v>84</v>
      </c>
      <c r="G62" s="333"/>
      <c r="H62" s="97"/>
      <c r="I62" s="88"/>
      <c r="J62" s="88"/>
      <c r="K62" s="251" t="str">
        <f t="shared" si="8"/>
        <v/>
      </c>
      <c r="L62" s="251" t="str">
        <f t="shared" si="11"/>
        <v/>
      </c>
      <c r="M62" s="251" t="str">
        <f t="shared" si="1"/>
        <v/>
      </c>
      <c r="N62" s="64"/>
      <c r="O62" s="64"/>
      <c r="P62" s="64"/>
    </row>
    <row r="63" spans="1:16" s="64" customFormat="1" ht="16.5" customHeight="1">
      <c r="A63" s="54">
        <v>23</v>
      </c>
      <c r="B63" s="347" t="str">
        <f>+'Ekamut-caxs'!B63</f>
        <v>Արխիվացման գծով</v>
      </c>
      <c r="C63" s="254"/>
      <c r="D63" s="254"/>
      <c r="E63" s="254"/>
      <c r="F63" s="186">
        <f>+'Ekamut-caxs'!D63</f>
        <v>150</v>
      </c>
      <c r="G63" s="334"/>
      <c r="H63" s="97"/>
      <c r="I63" s="88"/>
      <c r="J63" s="88"/>
      <c r="K63" s="266" t="str">
        <f t="shared" si="8"/>
        <v/>
      </c>
      <c r="L63" s="266" t="str">
        <f t="shared" si="11"/>
        <v/>
      </c>
      <c r="M63" s="266" t="str">
        <f t="shared" si="1"/>
        <v/>
      </c>
    </row>
    <row r="64" spans="1:16" s="64" customFormat="1" ht="16.5" hidden="1" customHeight="1">
      <c r="A64" s="54">
        <f t="shared" si="10"/>
        <v>24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1"/>
        <v/>
      </c>
      <c r="M64" s="266" t="str">
        <f t="shared" si="1"/>
        <v/>
      </c>
    </row>
    <row r="65" spans="1:16" s="64" customFormat="1" ht="16.5" customHeight="1">
      <c r="A65" s="54">
        <v>24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70</v>
      </c>
      <c r="G65" s="334"/>
      <c r="H65" s="457" t="s">
        <v>261</v>
      </c>
      <c r="I65" s="88"/>
      <c r="J65" s="88"/>
      <c r="K65" s="266" t="str">
        <f t="shared" si="8"/>
        <v/>
      </c>
      <c r="L65" s="266" t="str">
        <f t="shared" si="11"/>
        <v/>
      </c>
      <c r="M65" s="266" t="str">
        <f t="shared" si="1"/>
        <v/>
      </c>
    </row>
    <row r="66" spans="1:16" s="64" customFormat="1" ht="16.5" customHeight="1">
      <c r="A66" s="54">
        <v>25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60</v>
      </c>
      <c r="G66" s="334"/>
      <c r="H66" s="457"/>
      <c r="I66" s="88"/>
      <c r="J66" s="88"/>
      <c r="K66" s="266" t="str">
        <f t="shared" si="8"/>
        <v/>
      </c>
      <c r="L66" s="266" t="str">
        <f t="shared" si="11"/>
        <v/>
      </c>
      <c r="M66" s="266" t="str">
        <f t="shared" si="1"/>
        <v/>
      </c>
    </row>
    <row r="67" spans="1:16" s="63" customFormat="1" ht="16.5" hidden="1" customHeight="1">
      <c r="A67" s="54">
        <f t="shared" si="10"/>
        <v>26</v>
      </c>
      <c r="B67" s="245" t="s">
        <v>35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1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26.1</v>
      </c>
      <c r="B68" s="248" t="s">
        <v>36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1"/>
        <v/>
      </c>
      <c r="M68" s="251" t="str">
        <f t="shared" si="1"/>
        <v/>
      </c>
    </row>
    <row r="69" spans="1:16" ht="14.25" hidden="1" customHeight="1">
      <c r="A69" s="13">
        <f>+A68+0.1</f>
        <v>26.200000000000003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1"/>
        <v/>
      </c>
      <c r="M69" s="251" t="str">
        <f t="shared" si="1"/>
        <v/>
      </c>
    </row>
    <row r="70" spans="1:16" ht="14.25" hidden="1" customHeight="1">
      <c r="A70" s="13">
        <f>+A69+0.1</f>
        <v>26.300000000000004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1"/>
        <v/>
      </c>
      <c r="M70" s="251" t="str">
        <f t="shared" si="1"/>
        <v/>
      </c>
    </row>
    <row r="71" spans="1:16" s="84" customFormat="1" ht="17.25" customHeight="1">
      <c r="A71" s="59">
        <v>26</v>
      </c>
      <c r="B71" s="188" t="s">
        <v>37</v>
      </c>
      <c r="C71" s="240">
        <f>+F71</f>
        <v>851.50000000000045</v>
      </c>
      <c r="D71" s="240">
        <f>+F71</f>
        <v>851.50000000000045</v>
      </c>
      <c r="E71" s="240">
        <f>+F71</f>
        <v>851.50000000000045</v>
      </c>
      <c r="F71" s="187">
        <f>+'Deb. ev kreditor'!D59-'Deb. ev kreditor'!D55</f>
        <v>851.50000000000045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1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27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8"/>
        <v/>
      </c>
      <c r="L72" s="251" t="str">
        <f t="shared" si="11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2220</v>
      </c>
      <c r="F73" s="189">
        <f>F74+F81</f>
        <v>2220</v>
      </c>
      <c r="G73" s="332"/>
      <c r="H73" s="344"/>
      <c r="I73" s="344"/>
      <c r="J73" s="345"/>
      <c r="K73" s="251" t="str">
        <f t="shared" si="8"/>
        <v/>
      </c>
      <c r="L73" s="251" t="str">
        <f t="shared" si="11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0</v>
      </c>
      <c r="E74" s="254">
        <f>SUM(E75:E80)</f>
        <v>2220</v>
      </c>
      <c r="F74" s="187">
        <f>SUM(F75:F80)</f>
        <v>2220</v>
      </c>
      <c r="G74" s="333"/>
      <c r="H74" s="97"/>
      <c r="I74" s="88"/>
      <c r="J74" s="88"/>
      <c r="K74" s="251" t="str">
        <f t="shared" si="8"/>
        <v/>
      </c>
      <c r="L74" s="251" t="str">
        <f t="shared" si="11"/>
        <v/>
      </c>
      <c r="M74" s="251" t="str">
        <f t="shared" si="1"/>
        <v/>
      </c>
      <c r="N74" s="64"/>
      <c r="O74" s="64"/>
      <c r="P74" s="64"/>
    </row>
    <row r="75" spans="1:16">
      <c r="A75" s="23">
        <f t="shared" ref="A75:A80" si="12">+A74+0.1</f>
        <v>1.1000000000000001</v>
      </c>
      <c r="B75" s="247" t="s">
        <v>84</v>
      </c>
      <c r="C75" s="343"/>
      <c r="D75" s="343"/>
      <c r="E75" s="343">
        <f>610+840+30</f>
        <v>1480</v>
      </c>
      <c r="F75" s="343">
        <f>610+840+30</f>
        <v>1480</v>
      </c>
      <c r="G75" s="335"/>
      <c r="K75" s="251" t="str">
        <f t="shared" si="8"/>
        <v/>
      </c>
      <c r="L75" s="251" t="str">
        <f t="shared" si="11"/>
        <v/>
      </c>
      <c r="M75" s="251" t="str">
        <f t="shared" si="1"/>
        <v/>
      </c>
    </row>
    <row r="76" spans="1:16">
      <c r="A76" s="23">
        <v>1.2</v>
      </c>
      <c r="B76" s="247" t="s">
        <v>85</v>
      </c>
      <c r="C76" s="343"/>
      <c r="D76" s="343"/>
      <c r="E76" s="343">
        <v>440</v>
      </c>
      <c r="F76" s="343">
        <v>440</v>
      </c>
      <c r="G76" s="335"/>
      <c r="K76" s="251" t="str">
        <f t="shared" si="8"/>
        <v/>
      </c>
      <c r="L76" s="251" t="str">
        <f t="shared" si="11"/>
        <v/>
      </c>
      <c r="M76" s="251" t="str">
        <f t="shared" si="1"/>
        <v/>
      </c>
    </row>
    <row r="77" spans="1:16">
      <c r="A77" s="23">
        <v>1.3</v>
      </c>
      <c r="B77" s="247" t="s">
        <v>86</v>
      </c>
      <c r="C77" s="343"/>
      <c r="D77" s="343"/>
      <c r="E77" s="343">
        <v>300</v>
      </c>
      <c r="F77" s="343">
        <v>300</v>
      </c>
      <c r="G77" s="335"/>
      <c r="K77" s="251" t="str">
        <f t="shared" si="8"/>
        <v/>
      </c>
      <c r="L77" s="251" t="str">
        <f t="shared" si="11"/>
        <v/>
      </c>
      <c r="M77" s="251" t="str">
        <f t="shared" si="1"/>
        <v/>
      </c>
    </row>
    <row r="78" spans="1:16" hidden="1">
      <c r="A78" s="23">
        <f t="shared" si="12"/>
        <v>1.4000000000000001</v>
      </c>
      <c r="B78" s="247" t="s">
        <v>63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1"/>
        <v/>
      </c>
      <c r="M78" s="251" t="str">
        <f t="shared" si="1"/>
        <v/>
      </c>
    </row>
    <row r="79" spans="1:16" s="68" customFormat="1" hidden="1">
      <c r="A79" s="23">
        <f t="shared" si="12"/>
        <v>1.5000000000000002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1"/>
        <v/>
      </c>
      <c r="M79" s="266" t="str">
        <f t="shared" si="1"/>
        <v/>
      </c>
    </row>
    <row r="80" spans="1:16" s="68" customFormat="1" hidden="1">
      <c r="A80" s="23">
        <f t="shared" si="12"/>
        <v>1.6000000000000003</v>
      </c>
      <c r="B80" s="265"/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8"/>
        <v/>
      </c>
      <c r="L80" s="266" t="str">
        <f t="shared" si="11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88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1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13">IF((D82-C82)&lt;0, (0),"")</f>
        <v/>
      </c>
      <c r="L82" s="251" t="str">
        <f t="shared" si="11"/>
        <v/>
      </c>
      <c r="M82" s="251" t="str">
        <f t="shared" ref="M82:M88" si="14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13"/>
        <v/>
      </c>
      <c r="L83" s="251" t="str">
        <f t="shared" ref="L83:L88" si="15">IF((+E83-D83)&lt;0, (0),"")</f>
        <v/>
      </c>
      <c r="M83" s="251" t="str">
        <f t="shared" si="14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13"/>
        <v/>
      </c>
      <c r="L84" s="251" t="str">
        <f t="shared" si="15"/>
        <v/>
      </c>
      <c r="M84" s="251" t="str">
        <f t="shared" si="14"/>
        <v/>
      </c>
    </row>
    <row r="85" spans="1:16" s="67" customFormat="1" ht="34.5">
      <c r="A85" s="33" t="s">
        <v>56</v>
      </c>
      <c r="B85" s="12" t="s">
        <v>145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372.8</v>
      </c>
      <c r="G85" s="332"/>
      <c r="H85" s="100"/>
      <c r="I85" s="91"/>
      <c r="J85" s="91"/>
      <c r="K85" s="251" t="str">
        <f t="shared" si="13"/>
        <v/>
      </c>
      <c r="L85" s="251" t="str">
        <f t="shared" si="15"/>
        <v/>
      </c>
      <c r="M85" s="251" t="str">
        <f t="shared" si="14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v>372.8</v>
      </c>
      <c r="G86" s="333"/>
      <c r="H86" s="98"/>
      <c r="I86" s="89"/>
      <c r="J86" s="89"/>
      <c r="K86" s="251" t="str">
        <f t="shared" si="13"/>
        <v/>
      </c>
      <c r="L86" s="251" t="str">
        <f t="shared" si="15"/>
        <v/>
      </c>
      <c r="M86" s="251" t="str">
        <f t="shared" si="1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3"/>
        <v/>
      </c>
      <c r="L87" s="266" t="str">
        <f t="shared" si="15"/>
        <v/>
      </c>
      <c r="M87" s="266" t="str">
        <f t="shared" si="14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14.258333333338669</v>
      </c>
      <c r="D88" s="189">
        <f>D12+D13-D30</f>
        <v>163.98333333332266</v>
      </c>
      <c r="E88" s="189">
        <f>E12+E13-E30</f>
        <v>3.6083333333517658</v>
      </c>
      <c r="F88" s="189">
        <f>F12+F13-F30</f>
        <v>2999.7999999999738</v>
      </c>
      <c r="G88" s="332"/>
      <c r="H88" s="506" t="s">
        <v>191</v>
      </c>
      <c r="I88" s="506"/>
      <c r="J88" s="200"/>
      <c r="K88" s="251" t="str">
        <f t="shared" si="13"/>
        <v/>
      </c>
      <c r="L88" s="251">
        <f t="shared" si="15"/>
        <v>0</v>
      </c>
      <c r="M88" s="251" t="str">
        <f t="shared" si="14"/>
        <v/>
      </c>
      <c r="N88" s="85"/>
      <c r="O88" s="85"/>
      <c r="P88" s="85"/>
    </row>
    <row r="89" spans="1:16" s="67" customFormat="1" ht="18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6">IF((I89-H89)&lt;0, (0),"")</f>
        <v/>
      </c>
      <c r="M89" s="252" t="str">
        <f t="shared" si="1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+'Ekamut-caxs'!D73</f>
        <v>Ն. Արզումանյան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16"/>
        <v/>
      </c>
      <c r="M90" s="252" t="str">
        <f t="shared" si="1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16"/>
        <v/>
      </c>
      <c r="M91" s="252" t="str">
        <f t="shared" si="1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+'Ekamut-caxs'!D75</f>
        <v>Ա. Ամիրյան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5"/>
      <c r="D95" s="505"/>
      <c r="E95" s="505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0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9"/>
  <sheetViews>
    <sheetView topLeftCell="A31" zoomScaleNormal="100" zoomScaleSheetLayoutView="100" workbookViewId="0">
      <selection activeCell="F46" sqref="F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34" style="16" customWidth="1"/>
    <col min="7" max="7" width="10.5703125" style="15" customWidth="1"/>
    <col min="8" max="8" width="13.85546875" style="15" customWidth="1"/>
    <col min="9" max="16384" width="9.140625" style="16"/>
  </cols>
  <sheetData>
    <row r="1" spans="1:8" ht="21" customHeight="1">
      <c r="A1" s="507" t="s">
        <v>53</v>
      </c>
      <c r="B1" s="507"/>
      <c r="C1" s="507"/>
      <c r="D1" s="507"/>
      <c r="E1" s="507"/>
      <c r="F1" s="507"/>
    </row>
    <row r="2" spans="1:8" s="18" customFormat="1" ht="20.25">
      <c r="A2" s="488" t="str">
        <f>+'Ekamut-caxs'!A7:D7</f>
        <v xml:space="preserve">«Երևանի հ․157 մսուր-մանկապարտեզ» ՀՈԱԿ-ի </v>
      </c>
      <c r="B2" s="488"/>
      <c r="C2" s="488"/>
      <c r="D2" s="488"/>
      <c r="E2" s="488"/>
      <c r="F2" s="488"/>
      <c r="G2" s="5"/>
      <c r="H2" s="5"/>
    </row>
    <row r="3" spans="1:8" ht="41.25" customHeight="1">
      <c r="A3" s="510" t="s">
        <v>286</v>
      </c>
      <c r="B3" s="510"/>
      <c r="C3" s="510"/>
      <c r="D3" s="510"/>
      <c r="E3" s="510"/>
      <c r="F3" s="510"/>
      <c r="G3" s="19"/>
      <c r="H3" s="19"/>
    </row>
    <row r="4" spans="1:8">
      <c r="F4" s="21" t="s">
        <v>0</v>
      </c>
    </row>
    <row r="5" spans="1: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8" s="18" customFormat="1" ht="17.25">
      <c r="A6" s="55" t="s">
        <v>7</v>
      </c>
      <c r="B6" s="56" t="s">
        <v>139</v>
      </c>
      <c r="C6" s="202">
        <f>SUM(C7:C8,C11,C14:C20,C23:C24)</f>
        <v>91873.42</v>
      </c>
      <c r="D6" s="202">
        <f>SUM(D7:D8,D11,D14:D20,D23:D24)</f>
        <v>112050.7</v>
      </c>
      <c r="E6" s="202">
        <f t="shared" ref="E6:E65" si="0">D6-C6</f>
        <v>20177.28</v>
      </c>
      <c r="F6" s="238"/>
      <c r="G6" s="17"/>
      <c r="H6" s="17"/>
    </row>
    <row r="7" spans="1:8" s="52" customFormat="1" ht="17.25">
      <c r="A7" s="54">
        <v>1</v>
      </c>
      <c r="B7" s="195" t="str">
        <f>+'Ekamut-caxs'!B11</f>
        <v>Սուբսիդիայից</v>
      </c>
      <c r="C7" s="192">
        <v>81453.7</v>
      </c>
      <c r="D7" s="193">
        <f>+'Ekamut-caxs'!D11</f>
        <v>93675.9</v>
      </c>
      <c r="E7" s="193">
        <f t="shared" si="0"/>
        <v>12222.199999999997</v>
      </c>
      <c r="F7" s="192"/>
      <c r="G7" s="51"/>
      <c r="H7" s="51"/>
    </row>
    <row r="8" spans="1: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41.6</v>
      </c>
      <c r="D8" s="193">
        <f>SUM(D9:D10)</f>
        <v>48</v>
      </c>
      <c r="E8" s="193">
        <f t="shared" si="0"/>
        <v>6.3999999999999986</v>
      </c>
      <c r="F8" s="192"/>
      <c r="G8" s="51"/>
      <c r="H8" s="51"/>
    </row>
    <row r="9" spans="1: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41.6</v>
      </c>
      <c r="D9" s="178">
        <f>+'Ekamut-caxs'!D13</f>
        <v>48</v>
      </c>
      <c r="E9" s="193">
        <f t="shared" si="0"/>
        <v>6.3999999999999986</v>
      </c>
      <c r="F9" s="178"/>
    </row>
    <row r="10" spans="1: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2287.7000000000003</v>
      </c>
      <c r="D11" s="193">
        <f>SUM(D12:D13)</f>
        <v>5690.3</v>
      </c>
      <c r="E11" s="193">
        <f t="shared" si="0"/>
        <v>3402.6</v>
      </c>
      <c r="F11" s="192"/>
      <c r="G11" s="51"/>
      <c r="H11" s="51"/>
    </row>
    <row r="12" spans="1: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482.8</v>
      </c>
      <c r="D12" s="178"/>
      <c r="E12" s="193">
        <f t="shared" si="0"/>
        <v>-482.8</v>
      </c>
      <c r="F12" s="178"/>
    </row>
    <row r="13" spans="1: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1804.9</v>
      </c>
      <c r="D13" s="482">
        <f>+'Ekamut-caxs'!D17</f>
        <v>5690.3</v>
      </c>
      <c r="E13" s="193">
        <f t="shared" si="0"/>
        <v>3885.4</v>
      </c>
      <c r="F13" s="178"/>
    </row>
    <row r="14" spans="1:8" s="124" customFormat="1" ht="16.5">
      <c r="A14" s="479">
        <f>+A11+1</f>
        <v>4</v>
      </c>
      <c r="B14" s="480" t="str">
        <f>+'Ekamut-caxs'!B18</f>
        <v>Սուբսիդիա ջրամատակարարման գծով</v>
      </c>
      <c r="C14" s="54">
        <v>46.3</v>
      </c>
      <c r="D14" s="482">
        <f>+'Ekamut-caxs'!D18</f>
        <v>49.2</v>
      </c>
      <c r="E14" s="54">
        <f t="shared" ref="E14" si="1">+E13+1</f>
        <v>3886.4</v>
      </c>
      <c r="F14" s="178"/>
    </row>
    <row r="15" spans="1:8" s="52" customFormat="1" ht="17.25">
      <c r="A15" s="54">
        <f t="shared" ref="A15:A24" si="2">+A14+1</f>
        <v>5</v>
      </c>
      <c r="B15" s="195" t="str">
        <f>+'Ekamut-caxs'!B19</f>
        <v xml:space="preserve">Վճարովի ծառայություններից </v>
      </c>
      <c r="C15" s="192">
        <v>4997</v>
      </c>
      <c r="D15" s="193">
        <f>+'Ekamut-caxs'!D19</f>
        <v>8976</v>
      </c>
      <c r="E15" s="193">
        <f t="shared" si="0"/>
        <v>3979</v>
      </c>
      <c r="F15" s="178"/>
      <c r="G15" s="124"/>
      <c r="H15" s="124"/>
    </row>
    <row r="16" spans="1:8" s="52" customFormat="1" ht="17.25">
      <c r="A16" s="54">
        <f t="shared" si="2"/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</row>
    <row r="17" spans="1:8" s="52" customFormat="1" ht="17.25">
      <c r="A17" s="54">
        <f t="shared" si="2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</row>
    <row r="18" spans="1:8" s="52" customFormat="1" ht="17.25">
      <c r="A18" s="54">
        <f t="shared" si="2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</row>
    <row r="19" spans="1:8" s="52" customFormat="1" ht="17.25">
      <c r="A19" s="54">
        <f t="shared" si="2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</row>
    <row r="20" spans="1:8" s="52" customFormat="1" ht="17.25">
      <c r="A20" s="54">
        <f t="shared" si="2"/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3029.12</v>
      </c>
      <c r="D20" s="196">
        <f>SUM(D21:D22)</f>
        <v>3591.3</v>
      </c>
      <c r="E20" s="193">
        <f t="shared" si="0"/>
        <v>562.18000000000029</v>
      </c>
      <c r="F20" s="178"/>
      <c r="G20" s="51"/>
      <c r="H20" s="51"/>
    </row>
    <row r="21" spans="1:8" ht="16.5">
      <c r="A21" s="54">
        <f t="shared" si="2"/>
        <v>11</v>
      </c>
      <c r="B21" s="247" t="str">
        <f>+'Ekamut-caxs'!B25</f>
        <v xml:space="preserve">ոչ ընթացիկ </v>
      </c>
      <c r="C21" s="178">
        <f>+C62</f>
        <v>2820.9</v>
      </c>
      <c r="D21" s="179">
        <f>+'Ekamut-caxs'!D25</f>
        <v>3591.3</v>
      </c>
      <c r="E21" s="179">
        <f t="shared" si="0"/>
        <v>770.40000000000009</v>
      </c>
      <c r="F21" s="178"/>
    </row>
    <row r="22" spans="1:8" ht="16.5">
      <c r="A22" s="54">
        <f t="shared" si="2"/>
        <v>12</v>
      </c>
      <c r="B22" s="247" t="str">
        <f>+'Ekamut-caxs'!B26</f>
        <v xml:space="preserve">ընթացիկ </v>
      </c>
      <c r="C22" s="178">
        <v>208.22</v>
      </c>
      <c r="D22" s="179">
        <f>+'Ekamut-caxs'!D26</f>
        <v>0</v>
      </c>
      <c r="E22" s="179">
        <f t="shared" si="0"/>
        <v>-208.22</v>
      </c>
      <c r="F22" s="178"/>
    </row>
    <row r="23" spans="1:8" s="52" customFormat="1" ht="17.25">
      <c r="A23" s="54">
        <f t="shared" si="2"/>
        <v>13</v>
      </c>
      <c r="B23" s="195" t="str">
        <f>+'Ekamut-caxs'!B27</f>
        <v>Բանկի տոկոսից</v>
      </c>
      <c r="C23" s="194">
        <v>16.5</v>
      </c>
      <c r="D23" s="193">
        <f>+'Ekamut-caxs'!D27</f>
        <v>20</v>
      </c>
      <c r="E23" s="193">
        <f t="shared" si="0"/>
        <v>3.5</v>
      </c>
      <c r="F23" s="178"/>
      <c r="G23" s="51"/>
      <c r="H23" s="51"/>
    </row>
    <row r="24" spans="1:8" s="51" customFormat="1" ht="17.25">
      <c r="A24" s="54">
        <f t="shared" si="2"/>
        <v>14</v>
      </c>
      <c r="B24" s="246" t="str">
        <f>+'Ekamut-caxs'!B28</f>
        <v>Այլ եկամուտներ</v>
      </c>
      <c r="C24" s="194">
        <v>1.5</v>
      </c>
      <c r="D24" s="192">
        <f>+'Ekamut-caxs'!D28</f>
        <v>0</v>
      </c>
      <c r="E24" s="192">
        <f>D24-C24</f>
        <v>-1.5</v>
      </c>
      <c r="F24" s="192"/>
      <c r="G24" s="51" t="s">
        <v>213</v>
      </c>
    </row>
    <row r="25" spans="1:8" s="18" customFormat="1" ht="17.25">
      <c r="A25" s="55" t="s">
        <v>11</v>
      </c>
      <c r="B25" s="53" t="s">
        <v>140</v>
      </c>
      <c r="C25" s="203">
        <f>SUM(C26,C29:C35,C39:C61,C63:C64)</f>
        <v>91873.400000000009</v>
      </c>
      <c r="D25" s="203">
        <f>SUM(D26,D29:D35,D39:D61,D63:D64)</f>
        <v>112940.80000000002</v>
      </c>
      <c r="E25" s="202">
        <f t="shared" si="0"/>
        <v>21067.400000000009</v>
      </c>
      <c r="F25" s="238"/>
      <c r="G25" s="17"/>
      <c r="H25" s="17"/>
    </row>
    <row r="26" spans="1:8" s="52" customFormat="1" ht="17.25">
      <c r="A26" s="54">
        <v>1</v>
      </c>
      <c r="B26" s="246" t="str">
        <f>+'Ekamut-caxs'!B32</f>
        <v>Աշխատավարձի գծով, որից՝</v>
      </c>
      <c r="C26" s="194">
        <v>56610.7</v>
      </c>
      <c r="D26" s="196">
        <f>+'Ekamut-caxs'!D32</f>
        <v>74375.5</v>
      </c>
      <c r="E26" s="193">
        <f t="shared" si="0"/>
        <v>17764.800000000003</v>
      </c>
      <c r="F26" s="178"/>
      <c r="G26" s="51"/>
      <c r="H26" s="51"/>
    </row>
    <row r="27" spans="1:8" s="125" customFormat="1">
      <c r="A27" s="24">
        <v>1.1000000000000001</v>
      </c>
      <c r="B27" s="131" t="str">
        <f>+'Ekamut-caxs'!B33</f>
        <v>վճարովի ծառայության գծով</v>
      </c>
      <c r="C27" s="178">
        <v>2966.4</v>
      </c>
      <c r="D27" s="197">
        <f>+'Ekamut-caxs'!D33</f>
        <v>4439.76</v>
      </c>
      <c r="E27" s="179">
        <f>D27-C27</f>
        <v>1473.3600000000001</v>
      </c>
      <c r="F27" s="178"/>
      <c r="G27" s="124"/>
      <c r="H27" s="124"/>
    </row>
    <row r="28" spans="1:8" s="124" customFormat="1">
      <c r="A28" s="24">
        <v>1.2</v>
      </c>
      <c r="B28" s="276" t="str">
        <f>+'Ekamut-caxs'!B34</f>
        <v>պարգևատրման գծով</v>
      </c>
      <c r="C28" s="178">
        <v>783</v>
      </c>
      <c r="D28" s="178">
        <f>+'Ekamut-caxs'!D34</f>
        <v>0</v>
      </c>
      <c r="E28" s="180">
        <f>D28-C28</f>
        <v>-783</v>
      </c>
      <c r="F28" s="180"/>
    </row>
    <row r="29" spans="1:8" s="52" customFormat="1" ht="17.25">
      <c r="A29" s="54">
        <f>+A26+1</f>
        <v>2</v>
      </c>
      <c r="B29" s="195" t="str">
        <f>+'Ekamut-caxs'!B35</f>
        <v>Սննդի գծով</v>
      </c>
      <c r="C29" s="481">
        <v>21202.7</v>
      </c>
      <c r="D29" s="196">
        <f>+'Ekamut-caxs'!D35</f>
        <v>21790.000000000004</v>
      </c>
      <c r="E29" s="193">
        <f t="shared" si="0"/>
        <v>587.30000000000291</v>
      </c>
      <c r="F29" s="360"/>
      <c r="G29" s="51"/>
      <c r="H29" s="51"/>
    </row>
    <row r="30" spans="1:8" s="52" customFormat="1" ht="17.25">
      <c r="A30" s="54">
        <f t="shared" ref="A30:A35" si="3">+A29+1</f>
        <v>3</v>
      </c>
      <c r="B30" s="195" t="str">
        <f>+'Ekamut-caxs'!B36</f>
        <v>Ջեռուցման գծով</v>
      </c>
      <c r="C30" s="194">
        <v>3162.2</v>
      </c>
      <c r="D30" s="196">
        <f>+'Ekamut-caxs'!D36</f>
        <v>3082.8</v>
      </c>
      <c r="E30" s="193">
        <f t="shared" si="0"/>
        <v>-79.399999999999636</v>
      </c>
      <c r="F30" s="178"/>
      <c r="G30" s="51"/>
      <c r="H30" s="51"/>
    </row>
    <row r="31" spans="1:8" s="52" customFormat="1" ht="17.25">
      <c r="A31" s="54">
        <f t="shared" si="3"/>
        <v>4</v>
      </c>
      <c r="B31" s="195" t="str">
        <f>+'Ekamut-caxs'!B37</f>
        <v>Էլեկտրաէներգիայի գծով</v>
      </c>
      <c r="C31" s="194">
        <v>2589.6</v>
      </c>
      <c r="D31" s="196">
        <f>+'Ekamut-caxs'!D37</f>
        <v>2926</v>
      </c>
      <c r="E31" s="193">
        <f t="shared" si="0"/>
        <v>336.40000000000009</v>
      </c>
      <c r="F31" s="178"/>
      <c r="G31" s="51"/>
      <c r="H31" s="51"/>
    </row>
    <row r="32" spans="1:8" s="52" customFormat="1" ht="17.25">
      <c r="A32" s="54">
        <f t="shared" si="3"/>
        <v>5</v>
      </c>
      <c r="B32" s="195" t="str">
        <f>+'Ekamut-caxs'!B38</f>
        <v>Ջրմուղ-կոյուղու գծով</v>
      </c>
      <c r="C32" s="194">
        <v>1241.3</v>
      </c>
      <c r="D32" s="196">
        <f>+'Ekamut-caxs'!D38</f>
        <v>1289.5</v>
      </c>
      <c r="E32" s="193">
        <f t="shared" si="0"/>
        <v>48.200000000000045</v>
      </c>
      <c r="F32" s="178"/>
      <c r="G32" s="135"/>
      <c r="H32" s="51"/>
    </row>
    <row r="33" spans="1:8" s="52" customFormat="1" ht="17.25">
      <c r="A33" s="54">
        <f t="shared" si="3"/>
        <v>6</v>
      </c>
      <c r="B33" s="195" t="str">
        <f>+'Ekamut-caxs'!B39</f>
        <v>Աղբահանության գծով</v>
      </c>
      <c r="C33" s="194">
        <v>86.5</v>
      </c>
      <c r="D33" s="196">
        <f>+'Ekamut-caxs'!D39</f>
        <v>86.5</v>
      </c>
      <c r="E33" s="193">
        <f t="shared" si="0"/>
        <v>0</v>
      </c>
      <c r="F33" s="178"/>
      <c r="G33" s="51"/>
      <c r="H33" s="51"/>
    </row>
    <row r="34" spans="1:8" s="52" customFormat="1" ht="17.25">
      <c r="A34" s="54">
        <f t="shared" si="3"/>
        <v>7</v>
      </c>
      <c r="B34" s="195" t="str">
        <f>+'Ekamut-caxs'!B40</f>
        <v>Ախտաբանության գծով</v>
      </c>
      <c r="C34" s="194">
        <v>24</v>
      </c>
      <c r="D34" s="196">
        <f>+'Ekamut-caxs'!D40</f>
        <v>24</v>
      </c>
      <c r="E34" s="193">
        <f t="shared" si="0"/>
        <v>0</v>
      </c>
      <c r="F34" s="178"/>
      <c r="G34" s="51"/>
      <c r="H34" s="51"/>
    </row>
    <row r="35" spans="1:8" s="52" customFormat="1" ht="17.25">
      <c r="A35" s="54">
        <f t="shared" si="3"/>
        <v>8</v>
      </c>
      <c r="B35" s="195" t="str">
        <f>+'Ekamut-caxs'!B41</f>
        <v>Կապի գծով, այդ թվում`</v>
      </c>
      <c r="C35" s="196">
        <f>SUM(C36:C38)</f>
        <v>129.6</v>
      </c>
      <c r="D35" s="196">
        <f>SUM(D36:D38)</f>
        <v>149.6</v>
      </c>
      <c r="E35" s="193">
        <f t="shared" si="0"/>
        <v>20</v>
      </c>
      <c r="F35" s="178"/>
      <c r="G35" s="51"/>
      <c r="H35" s="51"/>
    </row>
    <row r="36" spans="1: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8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20</v>
      </c>
      <c r="E37" s="179">
        <f t="shared" si="0"/>
        <v>20</v>
      </c>
      <c r="F37" s="178"/>
    </row>
    <row r="38" spans="1:8">
      <c r="A38" s="23">
        <v>8.3000000000000007</v>
      </c>
      <c r="B38" s="247" t="str">
        <f>+'Ekamut-caxs'!B44</f>
        <v>ինտերնետ կապ</v>
      </c>
      <c r="C38" s="178">
        <v>72</v>
      </c>
      <c r="D38" s="197">
        <f>+'Ekamut-caxs'!D44</f>
        <v>72</v>
      </c>
      <c r="E38" s="179">
        <f t="shared" si="0"/>
        <v>0</v>
      </c>
      <c r="F38" s="178"/>
    </row>
    <row r="39" spans="1: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</row>
    <row r="40" spans="1:8" s="52" customFormat="1" ht="17.25">
      <c r="A40" s="54">
        <v>9</v>
      </c>
      <c r="B40" s="195" t="str">
        <f>+'Ekamut-caxs'!B46</f>
        <v>Տնտեսական ապրանքների գծով</v>
      </c>
      <c r="C40" s="194">
        <v>998.2</v>
      </c>
      <c r="D40" s="196">
        <f>+'Ekamut-caxs'!D46</f>
        <v>1029</v>
      </c>
      <c r="E40" s="193">
        <f t="shared" si="0"/>
        <v>30.799999999999955</v>
      </c>
      <c r="F40" s="178"/>
      <c r="G40" s="6"/>
      <c r="H40" s="51"/>
    </row>
    <row r="41" spans="1:8" s="52" customFormat="1" ht="17.25">
      <c r="A41" s="54">
        <f t="shared" ref="A41:A61" si="4">+A40+1</f>
        <v>10</v>
      </c>
      <c r="B41" s="195" t="str">
        <f>+'Ekamut-caxs'!B47</f>
        <v>Գրասենյակային ապրանքների գծով</v>
      </c>
      <c r="C41" s="194">
        <v>479.5</v>
      </c>
      <c r="D41" s="196">
        <f>+'Ekamut-caxs'!D47</f>
        <v>542</v>
      </c>
      <c r="E41" s="193">
        <f t="shared" si="0"/>
        <v>62.5</v>
      </c>
      <c r="F41" s="178"/>
      <c r="G41" s="51"/>
      <c r="H41" s="51"/>
    </row>
    <row r="42" spans="1:8" s="52" customFormat="1" ht="27">
      <c r="A42" s="54">
        <f t="shared" si="4"/>
        <v>11</v>
      </c>
      <c r="B42" s="195" t="str">
        <f>+'Ekamut-caxs'!B48</f>
        <v>Փոքրարժեք կամ արագամաշ առարկաների գծով</v>
      </c>
      <c r="C42" s="194">
        <v>164</v>
      </c>
      <c r="D42" s="196">
        <f>+'Ekamut-caxs'!D48</f>
        <v>695</v>
      </c>
      <c r="E42" s="193">
        <f t="shared" si="0"/>
        <v>531</v>
      </c>
      <c r="F42" s="178" t="s">
        <v>294</v>
      </c>
      <c r="G42" s="51"/>
      <c r="H42" s="51"/>
    </row>
    <row r="43" spans="1:8" s="52" customFormat="1" ht="17.25">
      <c r="A43" s="54">
        <f t="shared" si="4"/>
        <v>12</v>
      </c>
      <c r="B43" s="195" t="str">
        <f>+'Ekamut-caxs'!B49</f>
        <v>Ուսումնական նյութերի գծով</v>
      </c>
      <c r="C43" s="194">
        <v>755</v>
      </c>
      <c r="D43" s="196">
        <f>+'Ekamut-caxs'!D49</f>
        <v>760</v>
      </c>
      <c r="E43" s="193">
        <f t="shared" si="0"/>
        <v>5</v>
      </c>
      <c r="F43" s="178"/>
      <c r="G43" s="51"/>
      <c r="H43" s="51"/>
    </row>
    <row r="44" spans="1:8" s="52" customFormat="1" ht="17.25">
      <c r="A44" s="54">
        <f t="shared" si="4"/>
        <v>13</v>
      </c>
      <c r="B44" s="195" t="str">
        <f>+'Ekamut-caxs'!B50</f>
        <v>Դեղորայքի գծով</v>
      </c>
      <c r="C44" s="194"/>
      <c r="D44" s="196">
        <f>+'Ekamut-caxs'!D50</f>
        <v>30</v>
      </c>
      <c r="E44" s="193">
        <f>D44-C44</f>
        <v>30</v>
      </c>
      <c r="F44" s="178"/>
      <c r="G44" s="51"/>
      <c r="H44" s="51"/>
    </row>
    <row r="45" spans="1:8" s="52" customFormat="1" ht="17.25">
      <c r="A45" s="54">
        <f t="shared" si="4"/>
        <v>14</v>
      </c>
      <c r="B45" s="195" t="str">
        <f>+'Ekamut-caxs'!B51</f>
        <v>Բուժ.ծառայության գծով</v>
      </c>
      <c r="C45" s="194">
        <v>36</v>
      </c>
      <c r="D45" s="196">
        <f>+'Ekamut-caxs'!D51</f>
        <v>80</v>
      </c>
      <c r="E45" s="193">
        <f t="shared" si="0"/>
        <v>44</v>
      </c>
      <c r="F45" s="178"/>
      <c r="G45" s="51"/>
      <c r="H45" s="51"/>
    </row>
    <row r="46" spans="1:8" s="52" customFormat="1" ht="67.5">
      <c r="A46" s="54">
        <f t="shared" si="4"/>
        <v>15</v>
      </c>
      <c r="B46" s="195" t="str">
        <f>+'Ekamut-caxs'!B52</f>
        <v>Ընթացիկ վերանորոգման գծով</v>
      </c>
      <c r="C46" s="192">
        <v>437.5</v>
      </c>
      <c r="D46" s="196">
        <f>+'Ekamut-caxs'!D52</f>
        <v>1675</v>
      </c>
      <c r="E46" s="193">
        <f t="shared" si="0"/>
        <v>1237.5</v>
      </c>
      <c r="F46" s="178" t="s">
        <v>295</v>
      </c>
      <c r="G46" s="51"/>
      <c r="H46" s="51"/>
    </row>
    <row r="47" spans="1:8" s="52" customFormat="1" ht="17.25">
      <c r="A47" s="54">
        <f t="shared" si="4"/>
        <v>16</v>
      </c>
      <c r="B47" s="195" t="str">
        <f>+'Ekamut-caxs'!B53</f>
        <v>Ջեռուցման համակարգի սպասարկման գծով</v>
      </c>
      <c r="C47" s="192">
        <v>84.699999999999989</v>
      </c>
      <c r="D47" s="196">
        <f>+'Ekamut-caxs'!D53</f>
        <v>115.6</v>
      </c>
      <c r="E47" s="193">
        <f>D47-C47</f>
        <v>30.900000000000006</v>
      </c>
      <c r="F47" s="178"/>
      <c r="G47" s="51"/>
      <c r="H47" s="51"/>
    </row>
    <row r="48" spans="1:8" s="52" customFormat="1" ht="17.25">
      <c r="A48" s="54">
        <f t="shared" si="4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</row>
    <row r="49" spans="1:8" s="52" customFormat="1" ht="17.25">
      <c r="A49" s="54">
        <f t="shared" si="4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</row>
    <row r="50" spans="1: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125</v>
      </c>
      <c r="E50" s="193">
        <f t="shared" si="0"/>
        <v>20</v>
      </c>
      <c r="F50" s="178"/>
      <c r="G50" s="51"/>
      <c r="H50" s="51"/>
    </row>
    <row r="51" spans="1:8" s="52" customFormat="1" ht="17.25">
      <c r="A51" s="54">
        <f t="shared" si="4"/>
        <v>18</v>
      </c>
      <c r="B51" s="195" t="str">
        <f>+'Ekamut-caxs'!B57</f>
        <v>Համակարգիչների տեխնիկական սպասարկման գծով</v>
      </c>
      <c r="C51" s="194">
        <v>39</v>
      </c>
      <c r="D51" s="196">
        <f>+'Ekamut-caxs'!D57</f>
        <v>80</v>
      </c>
      <c r="E51" s="193">
        <f t="shared" si="0"/>
        <v>41</v>
      </c>
      <c r="F51" s="178"/>
      <c r="G51" s="51"/>
      <c r="H51" s="51"/>
    </row>
    <row r="52" spans="1:8" s="52" customFormat="1" ht="17.25">
      <c r="A52" s="54">
        <f t="shared" si="4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107</v>
      </c>
      <c r="E52" s="193">
        <f t="shared" si="0"/>
        <v>12</v>
      </c>
      <c r="F52" s="178"/>
      <c r="G52" s="6"/>
      <c r="H52" s="51"/>
    </row>
    <row r="53" spans="1:8" s="52" customFormat="1" ht="17.25">
      <c r="A53" s="54">
        <f t="shared" si="4"/>
        <v>20</v>
      </c>
      <c r="B53" s="195" t="str">
        <f>+'Ekamut-caxs'!B59</f>
        <v>էլ․ստորագրության գծով</v>
      </c>
      <c r="C53" s="192"/>
      <c r="D53" s="196">
        <f>+'Ekamut-caxs'!D59</f>
        <v>3</v>
      </c>
      <c r="E53" s="193">
        <f t="shared" ref="E53:E64" si="5">D53-C53</f>
        <v>3</v>
      </c>
      <c r="F53" s="192"/>
      <c r="G53" s="51"/>
      <c r="H53" s="51"/>
    </row>
    <row r="54" spans="1:8" s="52" customFormat="1" ht="17.25">
      <c r="A54" s="54">
        <f t="shared" si="4"/>
        <v>21</v>
      </c>
      <c r="B54" s="195" t="str">
        <f>+'Ekamut-caxs'!B60</f>
        <v>Հայտարարության գծով</v>
      </c>
      <c r="C54" s="192"/>
      <c r="D54" s="196">
        <f>+'Ekamut-caxs'!D60</f>
        <v>20</v>
      </c>
      <c r="E54" s="193">
        <f t="shared" si="5"/>
        <v>20</v>
      </c>
      <c r="F54" s="178"/>
      <c r="G54" s="51"/>
      <c r="H54" s="51"/>
    </row>
    <row r="55" spans="1:8" s="52" customFormat="1" ht="17.25">
      <c r="A55" s="54">
        <f t="shared" si="4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5"/>
        <v>0</v>
      </c>
      <c r="F55" s="192"/>
      <c r="G55" s="51"/>
      <c r="H55" s="51"/>
    </row>
    <row r="56" spans="1:8" s="52" customFormat="1" ht="17.25">
      <c r="A56" s="54">
        <v>22</v>
      </c>
      <c r="B56" s="195" t="str">
        <f>+'Ekamut-caxs'!B62</f>
        <v>Վերապատրաստման գծով</v>
      </c>
      <c r="C56" s="192">
        <v>41.6</v>
      </c>
      <c r="D56" s="196">
        <f>+'Ekamut-caxs'!D62</f>
        <v>84</v>
      </c>
      <c r="E56" s="193">
        <f t="shared" si="5"/>
        <v>42.4</v>
      </c>
      <c r="F56" s="192"/>
      <c r="G56" s="51"/>
      <c r="H56" s="51"/>
    </row>
    <row r="57" spans="1:8" s="52" customFormat="1" ht="17.25">
      <c r="A57" s="54">
        <f t="shared" si="4"/>
        <v>23</v>
      </c>
      <c r="B57" s="195" t="str">
        <f>+'Ekamut-caxs'!B63</f>
        <v>Արխիվացման գծով</v>
      </c>
      <c r="C57" s="192"/>
      <c r="D57" s="196">
        <f>+'Ekamut-caxs'!D63</f>
        <v>150</v>
      </c>
      <c r="E57" s="193">
        <f t="shared" si="5"/>
        <v>150</v>
      </c>
      <c r="F57" s="192"/>
      <c r="G57" s="51"/>
      <c r="H57" s="51"/>
    </row>
    <row r="58" spans="1:8" s="51" customFormat="1" ht="17.25">
      <c r="A58" s="54">
        <f t="shared" si="4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5"/>
        <v>0</v>
      </c>
      <c r="F58" s="192"/>
    </row>
    <row r="59" spans="1: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70</v>
      </c>
      <c r="E59" s="192">
        <f>D59-C59</f>
        <v>70</v>
      </c>
      <c r="F59" s="358"/>
    </row>
    <row r="60" spans="1:8" s="51" customFormat="1" ht="17.25">
      <c r="A60" s="54">
        <f t="shared" si="4"/>
        <v>24</v>
      </c>
      <c r="B60" s="246" t="str">
        <f>+'Ekamut-caxs'!B66</f>
        <v>Կրակմարիչների լիցքավորում</v>
      </c>
      <c r="C60" s="192"/>
      <c r="D60" s="194">
        <f>+'Ekamut-caxs'!D66</f>
        <v>60</v>
      </c>
      <c r="E60" s="192">
        <f>D60-C60</f>
        <v>60</v>
      </c>
      <c r="F60" s="192"/>
      <c r="G60" s="51" t="s">
        <v>121</v>
      </c>
    </row>
    <row r="61" spans="1:8" s="52" customFormat="1" ht="17.25">
      <c r="A61" s="54">
        <f t="shared" si="4"/>
        <v>25</v>
      </c>
      <c r="B61" s="195" t="str">
        <f>+'Ekamut-caxs'!B67</f>
        <v>Հիմնական միջոցների մաշվածության գծով, որից՝</v>
      </c>
      <c r="C61" s="192">
        <v>3591.3</v>
      </c>
      <c r="D61" s="196">
        <f>+'Ekamut-caxs'!D67</f>
        <v>3591.3</v>
      </c>
      <c r="E61" s="193">
        <f t="shared" si="5"/>
        <v>0</v>
      </c>
      <c r="F61" s="192"/>
      <c r="G61" s="51"/>
      <c r="H61" s="51"/>
    </row>
    <row r="62" spans="1:8">
      <c r="A62" s="24">
        <v>25.1</v>
      </c>
      <c r="B62" s="247" t="str">
        <f>+'Ekamut-caxs'!B68</f>
        <v>պայմանով (անհատույց) ստացված</v>
      </c>
      <c r="C62" s="180">
        <v>2820.9</v>
      </c>
      <c r="D62" s="197">
        <f>+'Ekamut-caxs'!D68</f>
        <v>3591.3</v>
      </c>
      <c r="E62" s="179">
        <f t="shared" si="5"/>
        <v>770.40000000000009</v>
      </c>
      <c r="F62" s="180"/>
      <c r="G62" s="126"/>
    </row>
    <row r="63" spans="1: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5"/>
        <v>0</v>
      </c>
      <c r="F63" s="192"/>
      <c r="G63" s="51"/>
      <c r="H63" s="51"/>
    </row>
    <row r="64" spans="1: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0</v>
      </c>
      <c r="E64" s="193">
        <f t="shared" si="5"/>
        <v>0</v>
      </c>
      <c r="F64" s="192"/>
      <c r="G64" s="51"/>
      <c r="H64" s="51"/>
    </row>
    <row r="65" spans="1:8" s="29" customFormat="1" ht="17.25">
      <c r="A65" s="22"/>
      <c r="B65" s="277" t="s">
        <v>78</v>
      </c>
      <c r="C65" s="202">
        <f>C6-C25</f>
        <v>1.9999999989522621E-2</v>
      </c>
      <c r="D65" s="202">
        <f>D6-D25</f>
        <v>-890.10000000002037</v>
      </c>
      <c r="E65" s="202">
        <f t="shared" si="0"/>
        <v>-890.1200000000099</v>
      </c>
      <c r="F65" s="238"/>
      <c r="G65" s="28"/>
      <c r="H65" s="28"/>
    </row>
    <row r="66" spans="1:8" s="29" customFormat="1" ht="14.25">
      <c r="A66" s="30"/>
      <c r="B66" s="278"/>
      <c r="C66" s="31"/>
      <c r="D66" s="31"/>
      <c r="E66" s="31"/>
      <c r="F66" s="31"/>
      <c r="G66" s="28"/>
      <c r="H66" s="28"/>
    </row>
    <row r="67" spans="1:8" ht="24.75" customHeight="1">
      <c r="B67" s="294" t="s">
        <v>2</v>
      </c>
      <c r="C67" s="295"/>
      <c r="D67" s="509" t="str">
        <f>+'Ekamut-caxs'!D73</f>
        <v>Ն. Արզումանյան</v>
      </c>
      <c r="E67" s="509"/>
      <c r="F67" s="108"/>
    </row>
    <row r="68" spans="1:8" ht="9.75" customHeight="1">
      <c r="B68" s="296"/>
      <c r="C68" s="297"/>
      <c r="D68" s="508" t="s">
        <v>5</v>
      </c>
      <c r="E68" s="508"/>
      <c r="F68" s="209"/>
    </row>
    <row r="69" spans="1:8" ht="24.75" customHeight="1">
      <c r="B69" s="294" t="s">
        <v>6</v>
      </c>
      <c r="C69" s="295"/>
      <c r="D69" s="509" t="str">
        <f>+'Ekamut-caxs'!D75</f>
        <v>Ա. Ամիրյան</v>
      </c>
      <c r="E69" s="509"/>
      <c r="F69" s="108"/>
    </row>
    <row r="70" spans="1:8" ht="11.25" customHeight="1">
      <c r="B70" s="298"/>
      <c r="C70" s="297"/>
      <c r="D70" s="508" t="s">
        <v>5</v>
      </c>
      <c r="E70" s="508"/>
      <c r="F70" s="209"/>
    </row>
    <row r="71" spans="1:8" s="15" customFormat="1">
      <c r="A71" s="20"/>
      <c r="B71" s="299" t="s">
        <v>1</v>
      </c>
      <c r="C71" s="297"/>
      <c r="D71" s="297"/>
      <c r="E71" s="297"/>
      <c r="F71" s="16"/>
    </row>
    <row r="72" spans="1:8" s="15" customFormat="1">
      <c r="A72" s="101"/>
      <c r="B72" s="19"/>
    </row>
    <row r="73" spans="1:8" s="15" customFormat="1">
      <c r="A73" s="101"/>
      <c r="B73" s="19"/>
    </row>
    <row r="74" spans="1:8" s="15" customFormat="1">
      <c r="A74" s="101"/>
      <c r="B74" s="19"/>
    </row>
    <row r="75" spans="1:8" s="15" customFormat="1">
      <c r="A75" s="101"/>
      <c r="B75" s="19"/>
    </row>
    <row r="76" spans="1:8" s="15" customFormat="1">
      <c r="A76" s="101"/>
      <c r="B76" s="19"/>
    </row>
    <row r="77" spans="1:8" s="15" customFormat="1">
      <c r="A77" s="101"/>
      <c r="B77" s="19"/>
    </row>
    <row r="78" spans="1:8" s="15" customFormat="1">
      <c r="A78" s="101"/>
      <c r="B78" s="19"/>
    </row>
    <row r="79" spans="1:8" s="15" customFormat="1">
      <c r="A79" s="101"/>
      <c r="B79" s="19"/>
    </row>
    <row r="80" spans="1: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62992125984251968" right="0.23622047244094491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topLeftCell="A58" zoomScaleNormal="100" zoomScaleSheetLayoutView="100" workbookViewId="0">
      <selection activeCell="F46" sqref="F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7" t="s">
        <v>79</v>
      </c>
      <c r="B1" s="507"/>
      <c r="C1" s="507"/>
      <c r="D1" s="507"/>
      <c r="E1" s="507"/>
      <c r="F1" s="507"/>
    </row>
    <row r="2" spans="1:20" s="18" customFormat="1" ht="20.25">
      <c r="A2" s="488" t="str">
        <f>+'Ekamut-caxs'!A7:D7</f>
        <v xml:space="preserve">«Երևանի հ․157 մսուր-մանկապարտեզ» ՀՈԱԿ-ի </v>
      </c>
      <c r="B2" s="488"/>
      <c r="C2" s="488"/>
      <c r="D2" s="488"/>
      <c r="E2" s="488"/>
      <c r="F2" s="488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0" t="s">
        <v>285</v>
      </c>
      <c r="B3" s="510"/>
      <c r="C3" s="510"/>
      <c r="D3" s="510"/>
      <c r="E3" s="510"/>
      <c r="F3" s="510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3228.1</v>
      </c>
      <c r="D6" s="181">
        <f>+C81</f>
        <v>4202.6000000000058</v>
      </c>
      <c r="E6" s="189">
        <f t="shared" ref="E6:E67" si="0">D6-C6</f>
        <v>974.50000000000591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SUM(C8,C9,C12,C15:C22)</f>
        <v>90359.3</v>
      </c>
      <c r="D7" s="189">
        <f>SUM(D8:D9,D12,D15:D22)</f>
        <v>102741.4</v>
      </c>
      <c r="E7" s="189">
        <f>D7-C7</f>
        <v>12382.099999999991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82884.899999999994</v>
      </c>
      <c r="D8" s="187">
        <f>+'Dramakan hosqer'!F14</f>
        <v>93675.9</v>
      </c>
      <c r="E8" s="187">
        <f>D8-C8</f>
        <v>10791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+'Ekamutneri hamematakan'!C8</f>
        <v>41.6</v>
      </c>
      <c r="D9" s="187">
        <f>SUM(D10:D11)</f>
        <v>48</v>
      </c>
      <c r="E9" s="187">
        <f t="shared" ref="E9:E14" si="1">D9-C9</f>
        <v>6.3999999999999986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f>+'Ekamutneri hamematakan'!C9</f>
        <v>41.6</v>
      </c>
      <c r="D10" s="191">
        <f>+'Dramakan hosqer'!F16</f>
        <v>48</v>
      </c>
      <c r="E10" s="187">
        <f t="shared" si="1"/>
        <v>6.3999999999999986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+'Ekamutneri hamematakan'!C11</f>
        <v>2287.7000000000003</v>
      </c>
      <c r="D12" s="187">
        <f>SUM(D13:D14)</f>
        <v>0</v>
      </c>
      <c r="E12" s="187">
        <f t="shared" si="1"/>
        <v>-2287.7000000000003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f>+'Ekamutneri hamematakan'!C12</f>
        <v>482.8</v>
      </c>
      <c r="D13" s="191"/>
      <c r="E13" s="187">
        <f t="shared" si="1"/>
        <v>-482.8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f>+'Ekamutneri hamematakan'!C13</f>
        <v>1804.9</v>
      </c>
      <c r="D14" s="191"/>
      <c r="E14" s="187">
        <f t="shared" si="1"/>
        <v>-1804.9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5102.5</v>
      </c>
      <c r="D15" s="187">
        <f>+'Dramakan hosqer'!F22</f>
        <v>8976</v>
      </c>
      <c r="E15" s="187">
        <f t="shared" si="0"/>
        <v>3873.5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>
        <v>26.1</v>
      </c>
      <c r="D20" s="187">
        <f>+'Dramakan hosqer'!F27</f>
        <v>21.5</v>
      </c>
      <c r="E20" s="187">
        <f t="shared" si="0"/>
        <v>-4.6000000000000014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f>+'Ekamutneri hamematakan'!C23</f>
        <v>16.5</v>
      </c>
      <c r="D21" s="187">
        <f>+'Dramakan hosqer'!F28</f>
        <v>20</v>
      </c>
      <c r="E21" s="187">
        <f>D21-C21</f>
        <v>3.5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tr">
        <f>+'Dramakan hosqer'!B29</f>
        <v>Այլ եկամուտներ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89384.8</v>
      </c>
      <c r="D23" s="189">
        <f>+D24+D66+D78</f>
        <v>112744.60000000002</v>
      </c>
      <c r="E23" s="189">
        <f t="shared" si="0"/>
        <v>23359.800000000017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88415.400000000009</v>
      </c>
      <c r="D24" s="189">
        <f>SUM(D25,D28:D34,D38:D60,D64:D65)</f>
        <v>110151.80000000002</v>
      </c>
      <c r="E24" s="189">
        <f t="shared" si="0"/>
        <v>21736.400000000009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56530.3</v>
      </c>
      <c r="D25" s="187">
        <f>+'Dramakan hosqer'!F32</f>
        <v>74375.5</v>
      </c>
      <c r="E25" s="187">
        <f t="shared" si="0"/>
        <v>17845.199999999997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2523.1999999999998</v>
      </c>
      <c r="D26" s="191">
        <f>+'Dramakan hosqer'!F33</f>
        <v>4439.76</v>
      </c>
      <c r="E26" s="191">
        <f t="shared" si="0"/>
        <v>1916.5600000000004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783</v>
      </c>
      <c r="D27" s="191">
        <f>+'Dramakan hosqer'!F34</f>
        <v>0</v>
      </c>
      <c r="E27" s="191">
        <f t="shared" si="0"/>
        <v>-783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21637.599999999999</v>
      </c>
      <c r="D28" s="187">
        <f>+'Dramakan hosqer'!F35</f>
        <v>21790.000000000004</v>
      </c>
      <c r="E28" s="187">
        <f t="shared" si="0"/>
        <v>152.40000000000509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3126.7999999999997</v>
      </c>
      <c r="D29" s="187">
        <f>+'Dramakan hosqer'!F36</f>
        <v>3082.8</v>
      </c>
      <c r="E29" s="187">
        <f t="shared" si="0"/>
        <v>-43.999999999999545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2549</v>
      </c>
      <c r="D30" s="187">
        <f>+'Dramakan hosqer'!F37</f>
        <v>2926</v>
      </c>
      <c r="E30" s="187">
        <f t="shared" si="0"/>
        <v>377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1199.0999999999999</v>
      </c>
      <c r="D31" s="187">
        <f>+'Dramakan hosqer'!F38</f>
        <v>1240.3</v>
      </c>
      <c r="E31" s="187">
        <f t="shared" si="0"/>
        <v>41.200000000000045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86.5</v>
      </c>
      <c r="D32" s="187">
        <f>+'Dramakan hosqer'!F39</f>
        <v>86.5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129.6</v>
      </c>
      <c r="D34" s="187">
        <f>SUM(D35:D37)</f>
        <v>149.6</v>
      </c>
      <c r="E34" s="187">
        <f t="shared" si="0"/>
        <v>20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0</v>
      </c>
      <c r="D36" s="191">
        <f>+'Dramakan hosqer'!F43</f>
        <v>20</v>
      </c>
      <c r="E36" s="191">
        <f t="shared" si="0"/>
        <v>20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72</v>
      </c>
      <c r="D37" s="191">
        <f>+'Dramakan hosqer'!F44</f>
        <v>72</v>
      </c>
      <c r="E37" s="191">
        <f t="shared" si="0"/>
        <v>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998.2</v>
      </c>
      <c r="D39" s="187">
        <f>+'Dramakan hosqer'!F46</f>
        <v>1029</v>
      </c>
      <c r="E39" s="187">
        <f t="shared" si="0"/>
        <v>30.799999999999955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479.5</v>
      </c>
      <c r="D40" s="187">
        <f>+'Dramakan hosqer'!F47</f>
        <v>542</v>
      </c>
      <c r="E40" s="187">
        <f t="shared" si="0"/>
        <v>62.5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136</v>
      </c>
      <c r="D41" s="187">
        <f>+'Dramakan hosqer'!F48</f>
        <v>695</v>
      </c>
      <c r="E41" s="187">
        <f t="shared" si="0"/>
        <v>559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574.70000000000005</v>
      </c>
      <c r="D42" s="187">
        <f>+'Dramakan hosqer'!F49</f>
        <v>760</v>
      </c>
      <c r="E42" s="187">
        <f t="shared" si="0"/>
        <v>185.29999999999995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>
        <v>0</v>
      </c>
      <c r="D43" s="187">
        <f>+'Dramakan hosqer'!F50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36</v>
      </c>
      <c r="D44" s="187">
        <f>+'Dramakan hosqer'!F51</f>
        <v>80</v>
      </c>
      <c r="E44" s="187">
        <f t="shared" si="0"/>
        <v>44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437.5</v>
      </c>
      <c r="D45" s="187">
        <f>+'Dramakan hosqer'!F52</f>
        <v>1675</v>
      </c>
      <c r="E45" s="187">
        <f t="shared" si="0"/>
        <v>1237.5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84.699999999999989</v>
      </c>
      <c r="D46" s="187">
        <f>+'Dramakan hosqer'!F53</f>
        <v>115.6</v>
      </c>
      <c r="E46" s="187">
        <f t="shared" si="0"/>
        <v>30.900000000000006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39</v>
      </c>
      <c r="D50" s="187">
        <f>+'Dramakan hosqer'!F57</f>
        <v>80</v>
      </c>
      <c r="E50" s="187">
        <f t="shared" si="0"/>
        <v>41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107</v>
      </c>
      <c r="E51" s="187">
        <f t="shared" si="0"/>
        <v>12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0</v>
      </c>
      <c r="D52" s="187">
        <f>+'Dramakan hosqer'!F59</f>
        <v>3</v>
      </c>
      <c r="E52" s="187">
        <f t="shared" si="0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20</v>
      </c>
      <c r="E53" s="187">
        <f t="shared" si="0"/>
        <v>20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41.6</v>
      </c>
      <c r="D55" s="187">
        <f>+'Dramakan hosqer'!F62</f>
        <v>84</v>
      </c>
      <c r="E55" s="187">
        <f t="shared" si="0"/>
        <v>42.4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Արխիվացման գծով</v>
      </c>
      <c r="C56" s="186"/>
      <c r="D56" s="187">
        <f>+'Dramakan hosqer'!F63</f>
        <v>150</v>
      </c>
      <c r="E56" s="187">
        <f t="shared" si="0"/>
        <v>150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>
        <v>0</v>
      </c>
      <c r="D58" s="186">
        <f>+'Dramakan hosqer'!F65</f>
        <v>70</v>
      </c>
      <c r="E58" s="186">
        <f>D58-C58</f>
        <v>70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>
        <v>0</v>
      </c>
      <c r="D59" s="186">
        <f>+'Dramakan hosqer'!F66</f>
        <v>60</v>
      </c>
      <c r="E59" s="186">
        <f>D59-C59</f>
        <v>60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105.3</v>
      </c>
      <c r="D64" s="187">
        <f>+'Dramakan hosqer'!F71</f>
        <v>851.50000000000045</v>
      </c>
      <c r="E64" s="187">
        <f t="shared" si="0"/>
        <v>746.2000000000005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969.4</v>
      </c>
      <c r="D66" s="189">
        <f>+D67+D74</f>
        <v>2220</v>
      </c>
      <c r="E66" s="189">
        <f t="shared" si="0"/>
        <v>1250.5999999999999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969.4</v>
      </c>
      <c r="D67" s="187">
        <f>SUM(D68:D73)</f>
        <v>2220</v>
      </c>
      <c r="E67" s="187">
        <f t="shared" si="0"/>
        <v>1250.5999999999999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1480</v>
      </c>
      <c r="E68" s="191">
        <f t="shared" ref="E68:E81" si="5">D68-C68</f>
        <v>1480</v>
      </c>
      <c r="F68" s="483" t="s">
        <v>296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440</v>
      </c>
      <c r="E69" s="191">
        <f>D69-C69</f>
        <v>440</v>
      </c>
      <c r="F69" s="483" t="s">
        <v>297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969.4</v>
      </c>
      <c r="D70" s="191">
        <f>+'Dramakan hosqer'!F77</f>
        <v>300</v>
      </c>
      <c r="E70" s="191">
        <f t="shared" si="5"/>
        <v>-669.4</v>
      </c>
      <c r="F70" s="182" t="s">
        <v>298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372.8</v>
      </c>
      <c r="E78" s="189">
        <f t="shared" si="5"/>
        <v>372.8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/>
      <c r="D79" s="187">
        <f>+'Dramakan hosqer'!F86</f>
        <v>372.8</v>
      </c>
      <c r="E79" s="186">
        <f>D79-C79</f>
        <v>372.8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4202.6000000000058</v>
      </c>
      <c r="D81" s="189">
        <f>D6+D7-D23</f>
        <v>-5800.6000000000204</v>
      </c>
      <c r="E81" s="189">
        <f t="shared" si="5"/>
        <v>-10003.200000000026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2" t="str">
        <f>+'Ekamut-caxs'!D73</f>
        <v>Ն. Արզումանյան</v>
      </c>
      <c r="E83" s="509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1" t="s">
        <v>92</v>
      </c>
      <c r="E84" s="511"/>
      <c r="F84" s="211"/>
    </row>
    <row r="85" spans="1:20" s="15" customFormat="1" ht="22.5" customHeight="1">
      <c r="A85" s="16"/>
      <c r="B85" s="302" t="s">
        <v>6</v>
      </c>
      <c r="C85" s="297"/>
      <c r="D85" s="509" t="str">
        <f>+'Ekamut-caxs'!D75</f>
        <v>Ա. Ամիրյան</v>
      </c>
      <c r="E85" s="509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1" t="s">
        <v>92</v>
      </c>
      <c r="E86" s="511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topLeftCell="A4" zoomScaleNormal="100" zoomScaleSheetLayoutView="100" workbookViewId="0">
      <selection activeCell="F46" sqref="F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8" t="s">
        <v>67</v>
      </c>
      <c r="B1" s="518"/>
      <c r="C1" s="518"/>
      <c r="D1" s="518"/>
      <c r="E1" s="518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9" t="str">
        <f>+'Ekamut-caxs'!A7:D7</f>
        <v xml:space="preserve">«Երևանի հ․157 մսուր-մանկապարտեզ» ՀՈԱԿ-ի </v>
      </c>
      <c r="B2" s="520"/>
      <c r="C2" s="520"/>
      <c r="D2" s="520"/>
      <c r="E2" s="52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1" t="s">
        <v>148</v>
      </c>
      <c r="B3" s="521"/>
      <c r="C3" s="521"/>
      <c r="D3" s="521"/>
      <c r="E3" s="52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2" t="s">
        <v>265</v>
      </c>
      <c r="B4" s="522"/>
      <c r="C4" s="522"/>
      <c r="D4" s="522"/>
      <c r="E4" s="522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3" t="s">
        <v>153</v>
      </c>
      <c r="B7" s="524"/>
      <c r="C7" s="524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262.89999999999998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39</v>
      </c>
      <c r="E11" s="27" t="s">
        <v>280</v>
      </c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>
        <v>8.5</v>
      </c>
      <c r="E16" s="27" t="s">
        <v>280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>
        <v>7.4</v>
      </c>
      <c r="E26" s="27" t="s">
        <v>280</v>
      </c>
    </row>
    <row r="27" spans="1:22">
      <c r="A27" s="152">
        <v>2.9</v>
      </c>
      <c r="B27" s="153" t="s">
        <v>168</v>
      </c>
      <c r="C27" s="152" t="s">
        <v>169</v>
      </c>
      <c r="D27" s="27">
        <v>208</v>
      </c>
      <c r="E27" s="27" t="s">
        <v>280</v>
      </c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21.5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>
        <v>21.5</v>
      </c>
      <c r="E31" s="27" t="s">
        <v>280</v>
      </c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284.39999999999998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3" t="s">
        <v>178</v>
      </c>
      <c r="B35" s="524"/>
      <c r="C35" s="524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35.4</v>
      </c>
      <c r="E36" s="27" t="s">
        <v>280</v>
      </c>
    </row>
    <row r="37" spans="1:22">
      <c r="A37" s="152">
        <v>1.2</v>
      </c>
      <c r="B37" s="153" t="s">
        <v>157</v>
      </c>
      <c r="C37" s="152" t="s">
        <v>158</v>
      </c>
      <c r="D37" s="27">
        <v>24.5</v>
      </c>
      <c r="E37" s="27" t="s">
        <v>280</v>
      </c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>
        <v>3.4</v>
      </c>
      <c r="E43" s="27" t="s">
        <v>280</v>
      </c>
    </row>
    <row r="44" spans="1:22">
      <c r="A44" s="152">
        <v>1.9</v>
      </c>
      <c r="B44" s="154"/>
      <c r="C44" s="156" t="s">
        <v>283</v>
      </c>
      <c r="D44" s="27"/>
      <c r="E44" s="27"/>
    </row>
    <row r="45" spans="1:22" ht="40.5">
      <c r="A45" s="157">
        <v>2</v>
      </c>
      <c r="B45" s="154"/>
      <c r="C45" s="156" t="s">
        <v>292</v>
      </c>
      <c r="D45" s="27">
        <v>721.9</v>
      </c>
      <c r="E45" s="27" t="s">
        <v>280</v>
      </c>
    </row>
    <row r="46" spans="1:22">
      <c r="A46" s="152">
        <v>2.1</v>
      </c>
      <c r="B46" s="154"/>
      <c r="C46" s="156" t="s">
        <v>291</v>
      </c>
      <c r="D46" s="27">
        <v>2.5</v>
      </c>
      <c r="E46" s="27" t="s">
        <v>280</v>
      </c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3397.7000000000003</v>
      </c>
      <c r="E54" s="27"/>
      <c r="F54" s="206">
        <f>SUM(D36:D53)</f>
        <v>787.69999999999993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27">
        <v>3333.9</v>
      </c>
      <c r="E55" s="27" t="s">
        <v>280</v>
      </c>
    </row>
    <row r="56" spans="1:22" ht="27">
      <c r="A56" s="152">
        <v>1.2</v>
      </c>
      <c r="B56" s="165"/>
      <c r="C56" s="152" t="s">
        <v>174</v>
      </c>
      <c r="D56" s="27">
        <f>55.8+8</f>
        <v>63.8</v>
      </c>
      <c r="E56" s="27" t="s">
        <v>280</v>
      </c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4185.4000000000005</v>
      </c>
      <c r="E59" s="169"/>
      <c r="F59" s="461">
        <f>+D59-D55</f>
        <v>851.50000000000045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266</v>
      </c>
      <c r="C62" s="168">
        <f>+'Dramakan hosqer'!F12</f>
        <v>4202.6000000000058</v>
      </c>
      <c r="D62" s="513" t="s">
        <v>181</v>
      </c>
      <c r="E62" s="514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5" t="str">
        <f>+'Ekamut-caxs'!D73</f>
        <v>Ն. Արզումանյան</v>
      </c>
      <c r="E64" s="51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6" t="s">
        <v>92</v>
      </c>
      <c r="E65" s="51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5" t="str">
        <f>+'Ekamut-caxs'!D75</f>
        <v>Ա. Ամիրյան</v>
      </c>
      <c r="E66" s="51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7" t="s">
        <v>92</v>
      </c>
      <c r="E67" s="51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topLeftCell="B3" zoomScaleNormal="100" zoomScaleSheetLayoutView="85" workbookViewId="0">
      <selection activeCell="F46" sqref="F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3.7109375" style="380" bestFit="1" customWidth="1"/>
    <col min="16" max="16384" width="9.140625" style="380"/>
  </cols>
  <sheetData>
    <row r="1" spans="1:15" s="378" customFormat="1" ht="18.75" customHeight="1">
      <c r="A1" s="529" t="s">
        <v>67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</row>
    <row r="2" spans="1:15" s="378" customFormat="1" ht="21.75" customHeight="1">
      <c r="A2" s="528" t="str">
        <f>+'Ekamut-caxs'!A7</f>
        <v xml:space="preserve">«Երևանի հ․157 մսուր-մանկապարտեզ» ՀՈԱԿ-ի </v>
      </c>
      <c r="B2" s="528"/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</row>
    <row r="3" spans="1:15" s="378" customFormat="1" ht="21" customHeight="1">
      <c r="A3" s="528" t="s">
        <v>93</v>
      </c>
      <c r="B3" s="528"/>
      <c r="C3" s="528"/>
      <c r="D3" s="528"/>
      <c r="E3" s="528"/>
      <c r="F3" s="528"/>
      <c r="G3" s="528"/>
      <c r="H3" s="528"/>
      <c r="I3" s="528"/>
      <c r="J3" s="528"/>
      <c r="K3" s="528"/>
      <c r="L3" s="528"/>
      <c r="M3" s="528"/>
      <c r="N3" s="528"/>
      <c r="O3" s="528"/>
    </row>
    <row r="4" spans="1:15" ht="21" customHeight="1"/>
    <row r="5" spans="1:15" s="383" customFormat="1" ht="19.5" customHeight="1">
      <c r="A5" s="525" t="s">
        <v>114</v>
      </c>
      <c r="B5" s="525" t="s">
        <v>94</v>
      </c>
      <c r="C5" s="526" t="s">
        <v>95</v>
      </c>
      <c r="D5" s="526"/>
      <c r="E5" s="526"/>
      <c r="F5" s="526"/>
      <c r="G5" s="526" t="s">
        <v>96</v>
      </c>
      <c r="H5" s="526"/>
      <c r="I5" s="526"/>
      <c r="J5" s="526"/>
      <c r="K5" s="526" t="s">
        <v>138</v>
      </c>
      <c r="L5" s="526"/>
      <c r="M5" s="526"/>
      <c r="N5" s="526"/>
      <c r="O5" s="526"/>
    </row>
    <row r="6" spans="1:15" s="385" customFormat="1" ht="51" customHeight="1">
      <c r="A6" s="525"/>
      <c r="B6" s="525"/>
      <c r="C6" s="384" t="s">
        <v>248</v>
      </c>
      <c r="D6" s="384" t="s">
        <v>216</v>
      </c>
      <c r="E6" s="384" t="s">
        <v>249</v>
      </c>
      <c r="F6" s="384" t="s">
        <v>228</v>
      </c>
      <c r="G6" s="384" t="s">
        <v>229</v>
      </c>
      <c r="H6" s="384" t="s">
        <v>216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97</v>
      </c>
      <c r="C7" s="388">
        <v>5670</v>
      </c>
      <c r="D7" s="391">
        <f t="shared" ref="D7:F18" si="0">+C7*143.7</f>
        <v>814778.99999999988</v>
      </c>
      <c r="E7" s="390">
        <v>5125</v>
      </c>
      <c r="F7" s="391">
        <f t="shared" si="0"/>
        <v>736462.49999999988</v>
      </c>
      <c r="G7" s="388">
        <v>3780</v>
      </c>
      <c r="H7" s="389">
        <v>194054</v>
      </c>
      <c r="I7" s="390">
        <f>420+8310</f>
        <v>8730</v>
      </c>
      <c r="J7" s="391">
        <v>462680.4</v>
      </c>
      <c r="K7" s="390">
        <v>238</v>
      </c>
      <c r="L7" s="390">
        <v>464</v>
      </c>
      <c r="M7" s="393">
        <f>+L7*200.47</f>
        <v>93018.08</v>
      </c>
      <c r="N7" s="394">
        <f>+L7*7.94904</f>
        <v>3688.3545600000002</v>
      </c>
      <c r="O7" s="393">
        <f>+N7+M7</f>
        <v>96706.434560000009</v>
      </c>
    </row>
    <row r="8" spans="1:15" ht="19.5" customHeight="1">
      <c r="A8" s="386">
        <v>2</v>
      </c>
      <c r="B8" s="387" t="s">
        <v>98</v>
      </c>
      <c r="C8" s="388">
        <v>4993</v>
      </c>
      <c r="D8" s="391">
        <f t="shared" si="0"/>
        <v>717494.1</v>
      </c>
      <c r="E8" s="390">
        <f>+C8</f>
        <v>4993</v>
      </c>
      <c r="F8" s="391">
        <f t="shared" si="0"/>
        <v>717494.1</v>
      </c>
      <c r="G8" s="388">
        <v>4080</v>
      </c>
      <c r="H8" s="389">
        <v>209198</v>
      </c>
      <c r="I8" s="390">
        <f t="shared" ref="I8:I18" si="1">+G8</f>
        <v>4080</v>
      </c>
      <c r="J8" s="391">
        <f t="shared" ref="J8:J18" si="2">+I8*53.48</f>
        <v>218198.39999999999</v>
      </c>
      <c r="K8" s="390">
        <v>680</v>
      </c>
      <c r="L8" s="390">
        <f>K8</f>
        <v>680</v>
      </c>
      <c r="M8" s="393">
        <f t="shared" ref="M8:M18" si="3">+L8*200.47</f>
        <v>136319.6</v>
      </c>
      <c r="N8" s="394">
        <f t="shared" ref="N8:N18" si="4">+L8*7.94904</f>
        <v>5405.3472000000002</v>
      </c>
      <c r="O8" s="393">
        <f t="shared" ref="O8:O18" si="5">+N8+M8</f>
        <v>141724.9472</v>
      </c>
    </row>
    <row r="9" spans="1:15" ht="19.5" customHeight="1">
      <c r="A9" s="386">
        <v>3</v>
      </c>
      <c r="B9" s="387" t="s">
        <v>99</v>
      </c>
      <c r="C9" s="388">
        <v>2963</v>
      </c>
      <c r="D9" s="391">
        <f t="shared" si="0"/>
        <v>425783.1</v>
      </c>
      <c r="E9" s="390">
        <f t="shared" ref="E9:E18" si="6">+C9</f>
        <v>2963</v>
      </c>
      <c r="F9" s="391">
        <f t="shared" si="0"/>
        <v>425783.1</v>
      </c>
      <c r="G9" s="388">
        <v>3750</v>
      </c>
      <c r="H9" s="389">
        <v>192750</v>
      </c>
      <c r="I9" s="390">
        <f t="shared" si="1"/>
        <v>3750</v>
      </c>
      <c r="J9" s="391">
        <f t="shared" si="2"/>
        <v>200550</v>
      </c>
      <c r="K9" s="390">
        <v>320</v>
      </c>
      <c r="L9" s="390">
        <f t="shared" ref="L9:L18" si="7">K9</f>
        <v>320</v>
      </c>
      <c r="M9" s="393">
        <f t="shared" si="3"/>
        <v>64150.400000000001</v>
      </c>
      <c r="N9" s="394">
        <f t="shared" si="4"/>
        <v>2543.6927999999998</v>
      </c>
      <c r="O9" s="393">
        <f t="shared" si="5"/>
        <v>66694.092799999999</v>
      </c>
    </row>
    <row r="10" spans="1:15" ht="19.5" customHeight="1">
      <c r="A10" s="386">
        <v>4</v>
      </c>
      <c r="B10" s="387" t="s">
        <v>100</v>
      </c>
      <c r="C10" s="392">
        <v>733</v>
      </c>
      <c r="D10" s="391">
        <f t="shared" si="0"/>
        <v>105332.09999999999</v>
      </c>
      <c r="E10" s="390">
        <f t="shared" si="6"/>
        <v>733</v>
      </c>
      <c r="F10" s="391">
        <f t="shared" si="0"/>
        <v>105332.09999999999</v>
      </c>
      <c r="G10" s="388">
        <v>3600</v>
      </c>
      <c r="H10" s="395">
        <v>186228</v>
      </c>
      <c r="I10" s="390">
        <f t="shared" si="1"/>
        <v>3600</v>
      </c>
      <c r="J10" s="391">
        <f t="shared" si="2"/>
        <v>192528</v>
      </c>
      <c r="K10" s="390">
        <v>398</v>
      </c>
      <c r="L10" s="390">
        <f t="shared" si="7"/>
        <v>398</v>
      </c>
      <c r="M10" s="393">
        <f t="shared" si="3"/>
        <v>79787.06</v>
      </c>
      <c r="N10" s="394">
        <f t="shared" si="4"/>
        <v>3163.71792</v>
      </c>
      <c r="O10" s="393">
        <f t="shared" si="5"/>
        <v>82950.777919999993</v>
      </c>
    </row>
    <row r="11" spans="1:15" ht="19.5" customHeight="1">
      <c r="A11" s="386">
        <v>5</v>
      </c>
      <c r="B11" s="387" t="s">
        <v>101</v>
      </c>
      <c r="C11" s="392"/>
      <c r="D11" s="391">
        <f t="shared" si="0"/>
        <v>0</v>
      </c>
      <c r="E11" s="390">
        <f t="shared" si="6"/>
        <v>0</v>
      </c>
      <c r="F11" s="391">
        <f t="shared" si="0"/>
        <v>0</v>
      </c>
      <c r="G11" s="388">
        <v>3900</v>
      </c>
      <c r="H11" s="395">
        <v>204072</v>
      </c>
      <c r="I11" s="390">
        <f t="shared" si="1"/>
        <v>3900</v>
      </c>
      <c r="J11" s="391">
        <f t="shared" si="2"/>
        <v>208572</v>
      </c>
      <c r="K11" s="390">
        <v>363</v>
      </c>
      <c r="L11" s="390">
        <f t="shared" si="7"/>
        <v>363</v>
      </c>
      <c r="M11" s="393">
        <f t="shared" si="3"/>
        <v>72770.61</v>
      </c>
      <c r="N11" s="394">
        <f t="shared" si="4"/>
        <v>2885.5015200000003</v>
      </c>
      <c r="O11" s="393">
        <f t="shared" si="5"/>
        <v>75656.111520000006</v>
      </c>
    </row>
    <row r="12" spans="1:15" ht="19.5" customHeight="1">
      <c r="A12" s="386">
        <v>6</v>
      </c>
      <c r="B12" s="387" t="s">
        <v>102</v>
      </c>
      <c r="C12" s="392"/>
      <c r="D12" s="391">
        <f t="shared" si="0"/>
        <v>0</v>
      </c>
      <c r="E12" s="390">
        <f t="shared" si="6"/>
        <v>0</v>
      </c>
      <c r="F12" s="391">
        <f t="shared" si="0"/>
        <v>0</v>
      </c>
      <c r="G12" s="388">
        <v>3990</v>
      </c>
      <c r="H12" s="395">
        <v>208285</v>
      </c>
      <c r="I12" s="390">
        <f t="shared" si="1"/>
        <v>3990</v>
      </c>
      <c r="J12" s="391">
        <f t="shared" si="2"/>
        <v>213385.19999999998</v>
      </c>
      <c r="K12" s="390">
        <v>424</v>
      </c>
      <c r="L12" s="390">
        <f t="shared" si="7"/>
        <v>424</v>
      </c>
      <c r="M12" s="393">
        <f t="shared" si="3"/>
        <v>84999.28</v>
      </c>
      <c r="N12" s="394">
        <f t="shared" si="4"/>
        <v>3370.3929600000001</v>
      </c>
      <c r="O12" s="393">
        <f t="shared" si="5"/>
        <v>88369.672959999996</v>
      </c>
    </row>
    <row r="13" spans="1:15" ht="19.5" customHeight="1">
      <c r="A13" s="386">
        <v>7</v>
      </c>
      <c r="B13" s="387" t="s">
        <v>103</v>
      </c>
      <c r="C13" s="392"/>
      <c r="D13" s="391">
        <f t="shared" si="0"/>
        <v>0</v>
      </c>
      <c r="E13" s="390">
        <f t="shared" si="6"/>
        <v>0</v>
      </c>
      <c r="F13" s="391">
        <f t="shared" si="0"/>
        <v>0</v>
      </c>
      <c r="G13" s="388">
        <v>4170</v>
      </c>
      <c r="H13" s="395">
        <v>217612</v>
      </c>
      <c r="I13" s="390">
        <f t="shared" si="1"/>
        <v>4170</v>
      </c>
      <c r="J13" s="391">
        <f t="shared" si="2"/>
        <v>223011.59999999998</v>
      </c>
      <c r="K13" s="390">
        <v>490</v>
      </c>
      <c r="L13" s="390">
        <f t="shared" si="7"/>
        <v>490</v>
      </c>
      <c r="M13" s="393">
        <f t="shared" si="3"/>
        <v>98230.3</v>
      </c>
      <c r="N13" s="394">
        <f t="shared" si="4"/>
        <v>3895.0295999999998</v>
      </c>
      <c r="O13" s="393">
        <f t="shared" si="5"/>
        <v>102125.3296</v>
      </c>
    </row>
    <row r="14" spans="1:15" ht="19.5" customHeight="1">
      <c r="A14" s="386">
        <v>8</v>
      </c>
      <c r="B14" s="396" t="s">
        <v>104</v>
      </c>
      <c r="C14" s="392"/>
      <c r="D14" s="391">
        <f t="shared" si="0"/>
        <v>0</v>
      </c>
      <c r="E14" s="390">
        <f t="shared" si="6"/>
        <v>0</v>
      </c>
      <c r="F14" s="391">
        <f t="shared" si="0"/>
        <v>0</v>
      </c>
      <c r="G14" s="388">
        <v>3870</v>
      </c>
      <c r="H14" s="395">
        <v>202768</v>
      </c>
      <c r="I14" s="390">
        <f t="shared" si="1"/>
        <v>3870</v>
      </c>
      <c r="J14" s="391">
        <f t="shared" si="2"/>
        <v>206967.59999999998</v>
      </c>
      <c r="K14" s="390">
        <v>693</v>
      </c>
      <c r="L14" s="390">
        <f t="shared" si="7"/>
        <v>693</v>
      </c>
      <c r="M14" s="393">
        <f t="shared" si="3"/>
        <v>138925.71</v>
      </c>
      <c r="N14" s="394">
        <f t="shared" si="4"/>
        <v>5508.6847200000002</v>
      </c>
      <c r="O14" s="393">
        <f t="shared" si="5"/>
        <v>144434.39471999998</v>
      </c>
    </row>
    <row r="15" spans="1:15" ht="19.5" customHeight="1">
      <c r="A15" s="386">
        <v>9</v>
      </c>
      <c r="B15" s="396" t="s">
        <v>105</v>
      </c>
      <c r="C15" s="392"/>
      <c r="D15" s="391">
        <f t="shared" si="0"/>
        <v>0</v>
      </c>
      <c r="E15" s="390">
        <f t="shared" si="6"/>
        <v>0</v>
      </c>
      <c r="F15" s="391">
        <f t="shared" si="0"/>
        <v>0</v>
      </c>
      <c r="G15" s="388">
        <v>3390</v>
      </c>
      <c r="H15" s="395">
        <v>174697</v>
      </c>
      <c r="I15" s="390">
        <f t="shared" si="1"/>
        <v>3390</v>
      </c>
      <c r="J15" s="391">
        <f t="shared" si="2"/>
        <v>181297.19999999998</v>
      </c>
      <c r="K15" s="390">
        <v>593</v>
      </c>
      <c r="L15" s="390">
        <f t="shared" si="7"/>
        <v>593</v>
      </c>
      <c r="M15" s="393">
        <f t="shared" si="3"/>
        <v>118878.71</v>
      </c>
      <c r="N15" s="394">
        <f t="shared" si="4"/>
        <v>4713.7807199999997</v>
      </c>
      <c r="O15" s="393">
        <f t="shared" si="5"/>
        <v>123592.49072</v>
      </c>
    </row>
    <row r="16" spans="1:15" ht="19.5" customHeight="1">
      <c r="A16" s="386">
        <v>10</v>
      </c>
      <c r="B16" s="396" t="s">
        <v>106</v>
      </c>
      <c r="C16" s="392"/>
      <c r="D16" s="391">
        <f t="shared" si="0"/>
        <v>0</v>
      </c>
      <c r="E16" s="390">
        <f t="shared" si="6"/>
        <v>0</v>
      </c>
      <c r="F16" s="391">
        <f t="shared" si="0"/>
        <v>0</v>
      </c>
      <c r="G16" s="392">
        <v>4858</v>
      </c>
      <c r="H16" s="395">
        <v>255762</v>
      </c>
      <c r="I16" s="390">
        <f t="shared" si="1"/>
        <v>4858</v>
      </c>
      <c r="J16" s="391">
        <f t="shared" si="2"/>
        <v>259805.84</v>
      </c>
      <c r="K16" s="390">
        <v>490</v>
      </c>
      <c r="L16" s="390">
        <f t="shared" si="7"/>
        <v>490</v>
      </c>
      <c r="M16" s="393">
        <f t="shared" si="3"/>
        <v>98230.3</v>
      </c>
      <c r="N16" s="394">
        <f t="shared" si="4"/>
        <v>3895.0295999999998</v>
      </c>
      <c r="O16" s="393">
        <f t="shared" si="5"/>
        <v>102125.3296</v>
      </c>
    </row>
    <row r="17" spans="1:15" ht="19.5" customHeight="1">
      <c r="A17" s="386">
        <v>11</v>
      </c>
      <c r="B17" s="396" t="s">
        <v>107</v>
      </c>
      <c r="C17" s="397">
        <v>2877</v>
      </c>
      <c r="D17" s="391">
        <f t="shared" si="0"/>
        <v>413424.89999999997</v>
      </c>
      <c r="E17" s="390">
        <f t="shared" si="6"/>
        <v>2877</v>
      </c>
      <c r="F17" s="391">
        <f>+E17*143.7</f>
        <v>413424.89999999997</v>
      </c>
      <c r="G17" s="397">
        <v>5111.7299999999996</v>
      </c>
      <c r="H17" s="398">
        <v>268233</v>
      </c>
      <c r="I17" s="390">
        <f t="shared" si="1"/>
        <v>5111.7299999999996</v>
      </c>
      <c r="J17" s="391">
        <f t="shared" si="2"/>
        <v>273375.32039999997</v>
      </c>
      <c r="K17" s="390">
        <v>757</v>
      </c>
      <c r="L17" s="390">
        <f t="shared" si="7"/>
        <v>757</v>
      </c>
      <c r="M17" s="393">
        <f t="shared" si="3"/>
        <v>151755.79</v>
      </c>
      <c r="N17" s="394">
        <f t="shared" si="4"/>
        <v>6017.42328</v>
      </c>
      <c r="O17" s="393">
        <f t="shared" si="5"/>
        <v>157773.21328</v>
      </c>
    </row>
    <row r="18" spans="1:15" ht="19.5" customHeight="1">
      <c r="A18" s="386">
        <v>12</v>
      </c>
      <c r="B18" s="396" t="s">
        <v>108</v>
      </c>
      <c r="C18" s="397">
        <v>4762</v>
      </c>
      <c r="D18" s="391">
        <f t="shared" si="0"/>
        <v>684299.39999999991</v>
      </c>
      <c r="E18" s="390">
        <f t="shared" si="6"/>
        <v>4762</v>
      </c>
      <c r="F18" s="391">
        <f>+E18*143.7</f>
        <v>684299.39999999991</v>
      </c>
      <c r="G18" s="397">
        <v>5340</v>
      </c>
      <c r="H18" s="398">
        <v>275983</v>
      </c>
      <c r="I18" s="390">
        <f t="shared" si="1"/>
        <v>5340</v>
      </c>
      <c r="J18" s="391">
        <f t="shared" si="2"/>
        <v>285583.2</v>
      </c>
      <c r="K18" s="390">
        <v>515</v>
      </c>
      <c r="L18" s="390">
        <f t="shared" si="7"/>
        <v>515</v>
      </c>
      <c r="M18" s="393">
        <f t="shared" si="3"/>
        <v>103242.05</v>
      </c>
      <c r="N18" s="394">
        <f t="shared" si="4"/>
        <v>4093.7556</v>
      </c>
      <c r="O18" s="393">
        <f t="shared" si="5"/>
        <v>107335.80560000001</v>
      </c>
    </row>
    <row r="19" spans="1:15" ht="32.25" customHeight="1">
      <c r="A19" s="399"/>
      <c r="B19" s="382" t="s">
        <v>90</v>
      </c>
      <c r="C19" s="400">
        <f t="shared" ref="C19:K19" si="8">SUM(C7:C18)</f>
        <v>21998</v>
      </c>
      <c r="D19" s="401">
        <f t="shared" si="8"/>
        <v>3161112.5999999996</v>
      </c>
      <c r="E19" s="400">
        <f t="shared" si="8"/>
        <v>21453</v>
      </c>
      <c r="F19" s="401">
        <f>SUM(F7:F18)</f>
        <v>3082796.0999999996</v>
      </c>
      <c r="G19" s="400">
        <f>SUM(G7:G18)</f>
        <v>49839.729999999996</v>
      </c>
      <c r="H19" s="401">
        <f>SUM(H7:H18)</f>
        <v>2589642</v>
      </c>
      <c r="I19" s="400">
        <f>SUM(I7:I18)</f>
        <v>54789.729999999996</v>
      </c>
      <c r="J19" s="401">
        <f>SUM(J7:J18)</f>
        <v>2925954.7604000005</v>
      </c>
      <c r="K19" s="400">
        <f t="shared" si="8"/>
        <v>5961</v>
      </c>
      <c r="L19" s="400">
        <f>SUM(L7:L18)</f>
        <v>6187</v>
      </c>
      <c r="M19" s="401">
        <f>SUM(M7:M18)</f>
        <v>1240307.8900000001</v>
      </c>
      <c r="N19" s="402">
        <f>SUM(N7:N18)</f>
        <v>49180.710480000002</v>
      </c>
      <c r="O19" s="401">
        <f>SUM(O7:O18)</f>
        <v>1289488.60048</v>
      </c>
    </row>
    <row r="20" spans="1:15" ht="21.75" customHeight="1">
      <c r="B20" s="403"/>
      <c r="C20" s="404"/>
      <c r="D20" s="405"/>
      <c r="E20" s="404"/>
      <c r="F20" s="405">
        <f>ROUND(F19/1000,1)</f>
        <v>3082.8</v>
      </c>
      <c r="G20" s="404"/>
      <c r="H20" s="405"/>
      <c r="I20" s="404"/>
      <c r="J20" s="405">
        <f>ROUND(J19/1000,1)</f>
        <v>2926</v>
      </c>
      <c r="K20" s="404"/>
      <c r="L20" s="404"/>
      <c r="M20" s="405">
        <f>ROUND(M19/1000,1)</f>
        <v>1240.3</v>
      </c>
      <c r="N20" s="405">
        <f>ROUND(N19/1000,1)</f>
        <v>49.2</v>
      </c>
      <c r="O20" s="405">
        <f>ROUND(O19/1000,1)</f>
        <v>1289.5</v>
      </c>
    </row>
    <row r="21" spans="1:15" ht="33.75" customHeight="1" thickBot="1">
      <c r="B21" s="532" t="s">
        <v>254</v>
      </c>
      <c r="C21" s="532"/>
      <c r="D21" s="532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255</v>
      </c>
      <c r="E22" s="410" t="s">
        <v>255</v>
      </c>
      <c r="F22" s="411" t="s">
        <v>255</v>
      </c>
      <c r="G22" s="410" t="s">
        <v>143</v>
      </c>
      <c r="H22" s="410" t="s">
        <v>255</v>
      </c>
      <c r="I22" s="410" t="s">
        <v>255</v>
      </c>
      <c r="J22" s="412" t="s">
        <v>255</v>
      </c>
      <c r="K22" s="410" t="s">
        <v>143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69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3082.8</v>
      </c>
      <c r="G27" s="440" t="s">
        <v>255</v>
      </c>
      <c r="H27" s="438" t="s">
        <v>255</v>
      </c>
      <c r="I27" s="438" t="s">
        <v>255</v>
      </c>
      <c r="J27" s="439">
        <f>J20-J26</f>
        <v>2926</v>
      </c>
      <c r="K27" s="440" t="s">
        <v>255</v>
      </c>
      <c r="L27" s="438" t="s">
        <v>255</v>
      </c>
      <c r="M27" s="441">
        <f>M20-M26</f>
        <v>1240.3</v>
      </c>
      <c r="N27" s="436" t="s">
        <v>255</v>
      </c>
      <c r="O27" s="439">
        <f>+O20-M26</f>
        <v>1289.5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8" t="s">
        <v>2</v>
      </c>
      <c r="D30" s="528"/>
      <c r="E30" s="379"/>
      <c r="F30" s="379"/>
      <c r="G30" s="533"/>
      <c r="H30" s="533"/>
      <c r="I30" s="446"/>
      <c r="J30" s="530"/>
      <c r="K30" s="530"/>
      <c r="M30" s="407"/>
    </row>
    <row r="31" spans="1:15" s="378" customFormat="1">
      <c r="C31" s="447"/>
      <c r="D31" s="447"/>
      <c r="E31" s="448"/>
      <c r="F31" s="448"/>
      <c r="G31" s="531" t="s">
        <v>91</v>
      </c>
      <c r="H31" s="531"/>
      <c r="I31" s="449"/>
      <c r="J31" s="531" t="s">
        <v>109</v>
      </c>
      <c r="K31" s="531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30"/>
      <c r="H32" s="530"/>
      <c r="I32" s="451"/>
      <c r="J32" s="530"/>
      <c r="K32" s="530"/>
    </row>
    <row r="33" spans="3:13" s="378" customFormat="1">
      <c r="C33" s="406"/>
      <c r="D33" s="406"/>
      <c r="G33" s="531" t="s">
        <v>91</v>
      </c>
      <c r="H33" s="531"/>
      <c r="I33" s="449"/>
      <c r="J33" s="531" t="s">
        <v>109</v>
      </c>
      <c r="K33" s="531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257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7" t="s">
        <v>218</v>
      </c>
      <c r="J36" s="527"/>
      <c r="K36" s="455"/>
      <c r="L36" s="527" t="s">
        <v>258</v>
      </c>
      <c r="M36" s="527"/>
    </row>
    <row r="37" spans="3:13">
      <c r="C37" s="453"/>
      <c r="D37" s="453"/>
      <c r="E37" s="527" t="s">
        <v>217</v>
      </c>
      <c r="F37" s="527"/>
      <c r="I37" s="527"/>
      <c r="J37" s="527"/>
      <c r="K37" s="455"/>
      <c r="L37" s="527"/>
      <c r="M37" s="527"/>
    </row>
    <row r="38" spans="3:13">
      <c r="C38" s="453"/>
      <c r="D38" s="453"/>
      <c r="E38" s="527"/>
      <c r="F38" s="527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topLeftCell="B1" zoomScaleNormal="100" zoomScaleSheetLayoutView="100" workbookViewId="0">
      <selection activeCell="F46" sqref="F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9" t="s">
        <v>67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6" s="17" customFormat="1" ht="20.25">
      <c r="A2" s="488" t="str">
        <f>+'Ekamut-caxs'!A7</f>
        <v xml:space="preserve">«Երևանի հ․157 մսուր-մանկապարտեզ» ՀՈԱԿ-ի 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</row>
    <row r="3" spans="1:16" ht="17.25">
      <c r="A3" s="521" t="s">
        <v>281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264"/>
      <c r="O3" s="264"/>
      <c r="P3" s="264"/>
    </row>
    <row r="4" spans="1:16" ht="16.5">
      <c r="M4" s="286" t="s">
        <v>0</v>
      </c>
    </row>
    <row r="5" spans="1:16" ht="13.5" customHeight="1">
      <c r="A5" s="542" t="s">
        <v>146</v>
      </c>
      <c r="B5" s="542" t="s">
        <v>68</v>
      </c>
      <c r="C5" s="540" t="s">
        <v>211</v>
      </c>
      <c r="D5" s="540"/>
      <c r="E5" s="540"/>
      <c r="F5" s="540"/>
      <c r="G5" s="540"/>
      <c r="H5" s="540"/>
      <c r="I5" s="540"/>
      <c r="J5" s="540"/>
      <c r="K5" s="540"/>
      <c r="L5" s="540"/>
      <c r="M5" s="541" t="s">
        <v>147</v>
      </c>
    </row>
    <row r="6" spans="1:16" ht="89.25" customHeight="1">
      <c r="A6" s="542"/>
      <c r="B6" s="542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41"/>
    </row>
    <row r="7" spans="1:16" ht="27.75" customHeight="1">
      <c r="A7" s="212">
        <v>1</v>
      </c>
      <c r="B7" s="255" t="s">
        <v>195</v>
      </c>
      <c r="C7" s="256">
        <v>4646.1000000000004</v>
      </c>
      <c r="D7" s="256">
        <f>+C10</f>
        <v>59415.4</v>
      </c>
      <c r="E7" s="256">
        <f>119.6*4*4</f>
        <v>1913.6</v>
      </c>
      <c r="F7" s="256">
        <v>244.5</v>
      </c>
      <c r="G7" s="256">
        <f>+J15</f>
        <v>728.5</v>
      </c>
      <c r="H7" s="357">
        <f>H10*1.17*161.2+3*119.6+150.8*7</f>
        <v>2734.6279999999997</v>
      </c>
      <c r="I7" s="256">
        <v>200</v>
      </c>
      <c r="J7" s="357">
        <f>161.2*1.8*11+24*12+80*12</f>
        <v>4439.76</v>
      </c>
      <c r="K7" s="256"/>
      <c r="L7" s="256"/>
      <c r="M7" s="257">
        <f>ROUND(SUM(C7:L7),1)</f>
        <v>74322.5</v>
      </c>
    </row>
    <row r="8" spans="1:16" ht="35.25" customHeight="1">
      <c r="A8" s="212">
        <v>2</v>
      </c>
      <c r="B8" s="285" t="s">
        <v>89</v>
      </c>
      <c r="C8" s="256">
        <v>9</v>
      </c>
      <c r="D8" s="256">
        <f>4*11</f>
        <v>44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53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74375.5</v>
      </c>
    </row>
    <row r="10" spans="1:16" s="214" customFormat="1" ht="18.75" customHeight="1">
      <c r="B10" s="377">
        <v>5879.8</v>
      </c>
      <c r="C10" s="216">
        <f>+B10*11-11*478.4</f>
        <v>59415.4</v>
      </c>
      <c r="D10" s="216"/>
      <c r="E10" s="217"/>
      <c r="F10" s="217"/>
      <c r="G10" s="217"/>
      <c r="H10" s="376">
        <v>7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6"/>
      <c r="L11" s="536"/>
      <c r="M11" s="225"/>
    </row>
    <row r="12" spans="1:16" s="214" customFormat="1" ht="69" customHeight="1">
      <c r="B12" s="537" t="s">
        <v>208</v>
      </c>
      <c r="C12" s="538"/>
      <c r="D12" s="224"/>
      <c r="G12" s="176"/>
      <c r="H12" s="176"/>
      <c r="I12" s="537" t="s">
        <v>209</v>
      </c>
      <c r="J12" s="538"/>
      <c r="K12" s="176"/>
      <c r="L12" s="176"/>
      <c r="M12" s="176"/>
    </row>
    <row r="13" spans="1:16" s="214" customFormat="1" ht="40.5">
      <c r="B13" s="261" t="s">
        <v>184</v>
      </c>
      <c r="C13" s="262" t="s">
        <v>242</v>
      </c>
      <c r="D13" s="226"/>
      <c r="G13" s="226"/>
      <c r="H13" s="226"/>
      <c r="I13" s="261" t="s">
        <v>184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3"/>
      <c r="E17" s="543"/>
      <c r="F17" s="309"/>
      <c r="G17" s="309"/>
      <c r="H17" s="534" t="str">
        <f>+'Ekamut-caxs'!D73</f>
        <v>Ն. Արզումանյան</v>
      </c>
      <c r="I17" s="534"/>
      <c r="J17" s="534"/>
      <c r="K17" s="234"/>
    </row>
    <row r="18" spans="2:11" s="235" customFormat="1" ht="17.25" customHeight="1">
      <c r="B18" s="310"/>
      <c r="C18" s="311"/>
      <c r="D18" s="544" t="s">
        <v>91</v>
      </c>
      <c r="E18" s="544"/>
      <c r="F18" s="312"/>
      <c r="G18" s="313"/>
      <c r="H18" s="535" t="s">
        <v>92</v>
      </c>
      <c r="I18" s="535"/>
      <c r="J18" s="535"/>
      <c r="K18" s="236"/>
    </row>
    <row r="19" spans="2:11" s="233" customFormat="1" ht="24.75" customHeight="1">
      <c r="B19" s="314" t="s">
        <v>6</v>
      </c>
      <c r="C19" s="308"/>
      <c r="D19" s="543"/>
      <c r="E19" s="543"/>
      <c r="F19" s="315"/>
      <c r="G19" s="315"/>
      <c r="H19" s="534" t="str">
        <f>+'Ekamut-caxs'!D75</f>
        <v>Ա. Ամիրյան</v>
      </c>
      <c r="I19" s="534"/>
      <c r="J19" s="534"/>
      <c r="K19" s="234"/>
    </row>
    <row r="20" spans="2:11" s="235" customFormat="1" ht="18.75" customHeight="1">
      <c r="B20" s="311"/>
      <c r="C20" s="311"/>
      <c r="D20" s="544" t="s">
        <v>91</v>
      </c>
      <c r="E20" s="544"/>
      <c r="F20" s="312"/>
      <c r="G20" s="313"/>
      <c r="H20" s="535" t="s">
        <v>92</v>
      </c>
      <c r="I20" s="535"/>
      <c r="J20" s="535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topLeftCell="A10" zoomScaleNormal="100" zoomScaleSheetLayoutView="100" workbookViewId="0">
      <selection activeCell="F46" sqref="F4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6" t="s">
        <v>67</v>
      </c>
      <c r="B1" s="546"/>
      <c r="C1" s="546"/>
      <c r="D1" s="546"/>
    </row>
    <row r="2" spans="1:4" ht="17.25">
      <c r="A2" s="547" t="str">
        <f>+'Ekamut-caxs'!A7:D7</f>
        <v xml:space="preserve">«Երևանի հ․157 մսուր-մանկապարտեզ» ՀՈԱԿ-ի </v>
      </c>
      <c r="B2" s="547"/>
      <c r="C2" s="547"/>
      <c r="D2" s="547"/>
    </row>
    <row r="3" spans="1:4" ht="39.75" customHeight="1">
      <c r="A3" s="547" t="s">
        <v>282</v>
      </c>
      <c r="B3" s="547"/>
      <c r="C3" s="547"/>
      <c r="D3" s="547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78"/>
      <c r="D8" s="47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78">
        <v>1</v>
      </c>
      <c r="D12" s="47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3</v>
      </c>
      <c r="D15" s="466">
        <f>SUM(D16:D18)</f>
        <v>90</v>
      </c>
    </row>
    <row r="16" spans="1:4" ht="23.25" customHeight="1">
      <c r="A16" s="468">
        <v>3.1</v>
      </c>
      <c r="B16" s="470" t="s">
        <v>132</v>
      </c>
      <c r="C16" s="478">
        <v>1</v>
      </c>
      <c r="D16" s="478">
        <v>30</v>
      </c>
    </row>
    <row r="17" spans="1:4" ht="23.25" customHeight="1">
      <c r="A17" s="468">
        <v>3.2</v>
      </c>
      <c r="B17" s="470" t="s">
        <v>133</v>
      </c>
      <c r="C17" s="478">
        <v>1</v>
      </c>
      <c r="D17" s="478">
        <v>30</v>
      </c>
    </row>
    <row r="18" spans="1:4" ht="23.25" customHeight="1">
      <c r="A18" s="468">
        <v>3.3</v>
      </c>
      <c r="B18" s="470" t="s">
        <v>134</v>
      </c>
      <c r="C18" s="478">
        <v>1</v>
      </c>
      <c r="D18" s="478">
        <v>30</v>
      </c>
    </row>
    <row r="19" spans="1:4" s="49" customFormat="1" ht="30" customHeight="1">
      <c r="A19" s="466">
        <v>4</v>
      </c>
      <c r="B19" s="467" t="s">
        <v>275</v>
      </c>
      <c r="C19" s="466">
        <f>SUM(C20:C22)</f>
        <v>3</v>
      </c>
      <c r="D19" s="466">
        <f>SUM(D20:D22)</f>
        <v>99</v>
      </c>
    </row>
    <row r="20" spans="1:4" ht="23.25" customHeight="1">
      <c r="A20" s="468">
        <v>4.0999999999999996</v>
      </c>
      <c r="B20" s="470" t="s">
        <v>135</v>
      </c>
      <c r="C20" s="47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78">
        <v>1</v>
      </c>
      <c r="D21" s="468">
        <v>33</v>
      </c>
    </row>
    <row r="22" spans="1:4" ht="23.25" customHeight="1">
      <c r="A22" s="468">
        <v>4.3</v>
      </c>
      <c r="B22" s="470" t="s">
        <v>293</v>
      </c>
      <c r="C22" s="478">
        <v>1</v>
      </c>
      <c r="D22" s="468">
        <v>33</v>
      </c>
    </row>
    <row r="23" spans="1:4" s="49" customFormat="1" ht="31.5" customHeight="1">
      <c r="A23" s="466"/>
      <c r="B23" s="467" t="s">
        <v>69</v>
      </c>
      <c r="C23" s="466">
        <f>C7+C11+C15+C19</f>
        <v>7</v>
      </c>
      <c r="D23" s="466">
        <f>D7+D11+D15+D19</f>
        <v>219</v>
      </c>
    </row>
    <row r="24" spans="1:4" ht="48.75" customHeight="1"/>
    <row r="25" spans="1:4" ht="17.25">
      <c r="B25" s="472" t="s">
        <v>2</v>
      </c>
      <c r="C25" s="548" t="str">
        <f>+'Ekamut-caxs'!D73</f>
        <v>Ն. Արզումանյան</v>
      </c>
      <c r="D25" s="548"/>
    </row>
    <row r="26" spans="1:4" ht="15.75" customHeight="1">
      <c r="B26" s="473" t="s">
        <v>4</v>
      </c>
      <c r="C26" s="545" t="s">
        <v>5</v>
      </c>
      <c r="D26" s="545"/>
    </row>
    <row r="27" spans="1:4" ht="27" customHeight="1">
      <c r="B27" s="474" t="s">
        <v>6</v>
      </c>
      <c r="C27" s="548" t="str">
        <f>+'Ekamut-caxs'!D75</f>
        <v>Ա. Ամիրյան</v>
      </c>
      <c r="D27" s="548"/>
    </row>
    <row r="28" spans="1:4">
      <c r="B28" s="475"/>
      <c r="C28" s="545" t="s">
        <v>5</v>
      </c>
      <c r="D28" s="545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F46" sqref="F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https://mul2.yerevan.am/tasks/1468002/oneclick/157.xlsx?token=e2e37a2e367c6d623d6fa39c71d4febe</cp:keywords>
  <cp:lastModifiedBy>Lusine Petrosyan</cp:lastModifiedBy>
  <cp:lastPrinted>2024-04-16T06:13:30Z</cp:lastPrinted>
  <dcterms:created xsi:type="dcterms:W3CDTF">1996-10-14T23:33:28Z</dcterms:created>
  <dcterms:modified xsi:type="dcterms:W3CDTF">2024-05-08T15:42:08Z</dcterms:modified>
</cp:coreProperties>
</file>