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B12A3EE-1E5A-4018-8767-7C6715E26C7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hamematakan'!$A$1:$F$90</definedName>
    <definedName name="_xlnm.Print_Area" localSheetId="0">'Ekamut-caxs'!$A$1:$E$79</definedName>
    <definedName name="_xlnm.Print_Area" localSheetId="2">'Ekamutneri hamematakan'!$A$1:$F$74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7" l="1"/>
  <c r="J48" i="19" l="1"/>
  <c r="H7" i="11"/>
  <c r="D62" i="19"/>
  <c r="E60" i="10"/>
  <c r="E60" i="9"/>
  <c r="D68" i="19"/>
  <c r="E62" i="9"/>
  <c r="E63" i="9"/>
  <c r="C12" i="10"/>
  <c r="C9" i="10"/>
  <c r="C64" i="9"/>
  <c r="E14" i="9"/>
  <c r="J32" i="20"/>
  <c r="J30" i="20"/>
  <c r="C7" i="10" l="1"/>
  <c r="E93" i="7"/>
  <c r="E91" i="7"/>
  <c r="A7" i="7"/>
  <c r="C25" i="15"/>
  <c r="A2" i="20" l="1"/>
  <c r="F48" i="19"/>
  <c r="F50" i="19"/>
  <c r="J50" i="19" s="1"/>
  <c r="F47" i="19"/>
  <c r="J47" i="19" s="1"/>
  <c r="D47" i="19" s="1"/>
  <c r="J46" i="19"/>
  <c r="D46" i="19" s="1"/>
  <c r="F75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7" i="7"/>
  <c r="D61" i="10" s="1"/>
  <c r="E61" i="10" s="1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M28" i="20"/>
  <c r="D20" i="19" s="1"/>
  <c r="D55" i="19" s="1"/>
  <c r="N17" i="20"/>
  <c r="O17" i="20" s="1"/>
  <c r="N14" i="20"/>
  <c r="N11" i="20"/>
  <c r="O11" i="20" s="1"/>
  <c r="N8" i="20"/>
  <c r="O8" i="20" s="1"/>
  <c r="E19" i="20"/>
  <c r="I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9" i="10"/>
  <c r="E10" i="10"/>
  <c r="E11" i="10"/>
  <c r="E13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5" i="7"/>
  <c r="D15" i="7"/>
  <c r="E15" i="7"/>
  <c r="A16" i="7"/>
  <c r="A17" i="7" s="1"/>
  <c r="A15" i="7"/>
  <c r="A18" i="7" s="1"/>
  <c r="A19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M7" i="11" l="1"/>
  <c r="E20" i="7"/>
  <c r="M20" i="7" s="1"/>
  <c r="D14" i="10"/>
  <c r="D20" i="7"/>
  <c r="A10" i="9"/>
  <c r="A12" i="9"/>
  <c r="A11" i="9"/>
  <c r="E8" i="9"/>
  <c r="A12" i="10"/>
  <c r="E11" i="9"/>
  <c r="F15" i="7"/>
  <c r="M15" i="7" s="1"/>
  <c r="M16" i="7"/>
  <c r="L15" i="7"/>
  <c r="K15" i="7"/>
  <c r="A13" i="19"/>
  <c r="A14" i="19" s="1"/>
  <c r="D12" i="10" l="1"/>
  <c r="E12" i="10" s="1"/>
  <c r="E14" i="10"/>
  <c r="K20" i="7"/>
  <c r="L20" i="7"/>
  <c r="A16" i="10"/>
  <c r="A17" i="10" s="1"/>
  <c r="A18" i="10" s="1"/>
  <c r="A19" i="10" s="1"/>
  <c r="A20" i="10" s="1"/>
  <c r="A21" i="10" s="1"/>
  <c r="A23" i="10" s="1"/>
  <c r="A13" i="10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C68" i="7" l="1"/>
  <c r="D68" i="7"/>
  <c r="E68" i="7"/>
  <c r="F71" i="7" l="1"/>
  <c r="F68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6" i="9" s="1"/>
  <c r="A67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1" i="9"/>
  <c r="B64" i="9"/>
  <c r="B65" i="9"/>
  <c r="B66" i="9"/>
  <c r="B67" i="9"/>
  <c r="B29" i="9"/>
  <c r="B27" i="9"/>
  <c r="B26" i="9"/>
  <c r="A16" i="9"/>
  <c r="A17" i="9" s="1"/>
  <c r="A18" i="9" s="1"/>
  <c r="A19" i="9" s="1"/>
  <c r="A21" i="9" s="1"/>
  <c r="A22" i="9" s="1"/>
  <c r="A23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67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8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8" i="7" s="1"/>
  <c r="A69" i="19"/>
  <c r="A70" i="19"/>
  <c r="A71" i="19" s="1"/>
  <c r="A72" i="7" l="1"/>
  <c r="A73" i="7" s="1"/>
  <c r="A69" i="7"/>
  <c r="A70" i="7" s="1"/>
  <c r="D33" i="19" l="1"/>
  <c r="F86" i="7"/>
  <c r="F82" i="7"/>
  <c r="F74" i="7" l="1"/>
  <c r="F21" i="7" s="1"/>
  <c r="F18" i="7" s="1"/>
  <c r="M92" i="7" l="1"/>
  <c r="L92" i="7"/>
  <c r="M91" i="7"/>
  <c r="L91" i="7"/>
  <c r="M90" i="7"/>
  <c r="L90" i="7"/>
  <c r="K90" i="7"/>
  <c r="M88" i="7"/>
  <c r="L88" i="7"/>
  <c r="K88" i="7"/>
  <c r="M87" i="7"/>
  <c r="L87" i="7"/>
  <c r="K87" i="7"/>
  <c r="M85" i="7"/>
  <c r="L85" i="7"/>
  <c r="K85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3" i="7"/>
  <c r="L73" i="7"/>
  <c r="K73" i="7"/>
  <c r="M71" i="7"/>
  <c r="L71" i="7"/>
  <c r="K71" i="7"/>
  <c r="M70" i="7"/>
  <c r="L70" i="7"/>
  <c r="K70" i="7"/>
  <c r="M69" i="7"/>
  <c r="L69" i="7"/>
  <c r="K69" i="7"/>
  <c r="C86" i="7" l="1"/>
  <c r="D86" i="7"/>
  <c r="E86" i="7"/>
  <c r="C82" i="7"/>
  <c r="D82" i="7"/>
  <c r="E82" i="7"/>
  <c r="C75" i="7"/>
  <c r="D75" i="7"/>
  <c r="E75" i="7"/>
  <c r="K75" i="7" l="1"/>
  <c r="C74" i="7"/>
  <c r="C13" i="7" s="1"/>
  <c r="K86" i="7"/>
  <c r="L68" i="7"/>
  <c r="M68" i="7"/>
  <c r="M82" i="7"/>
  <c r="L82" i="7"/>
  <c r="K68" i="7"/>
  <c r="E74" i="7"/>
  <c r="E21" i="7" s="1"/>
  <c r="E18" i="7" s="1"/>
  <c r="L75" i="7"/>
  <c r="M75" i="7"/>
  <c r="K82" i="7"/>
  <c r="M86" i="7"/>
  <c r="L86" i="7"/>
  <c r="D74" i="7"/>
  <c r="D21" i="7" s="1"/>
  <c r="D18" i="7" s="1"/>
  <c r="K18" i="7" l="1"/>
  <c r="D13" i="7"/>
  <c r="K13" i="7" s="1"/>
  <c r="E13" i="7"/>
  <c r="L18" i="7"/>
  <c r="M18" i="7"/>
  <c r="K74" i="7"/>
  <c r="M74" i="7"/>
  <c r="L74" i="7"/>
  <c r="L13" i="7" l="1"/>
  <c r="F5" i="10"/>
  <c r="F61" i="7"/>
  <c r="C27" i="15" l="1"/>
  <c r="H19" i="11"/>
  <c r="H17" i="11"/>
  <c r="D66" i="18"/>
  <c r="D64" i="18"/>
  <c r="D87" i="10"/>
  <c r="D85" i="10"/>
  <c r="B82" i="10"/>
  <c r="B81" i="10"/>
  <c r="D72" i="9"/>
  <c r="D70" i="9"/>
  <c r="K91" i="7"/>
  <c r="L61" i="7" l="1"/>
  <c r="K61" i="7"/>
  <c r="M61" i="7"/>
  <c r="D54" i="18"/>
  <c r="D59" i="18" s="1"/>
  <c r="A2" i="15"/>
  <c r="A2" i="18"/>
  <c r="A2" i="10"/>
  <c r="A2" i="9"/>
  <c r="F72" i="7" l="1"/>
  <c r="F59" i="18"/>
  <c r="D41" i="19"/>
  <c r="H72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C32" i="7"/>
  <c r="D32" i="7"/>
  <c r="D61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M67" i="7"/>
  <c r="D53" i="10"/>
  <c r="D59" i="10"/>
  <c r="M65" i="7"/>
  <c r="D19" i="15"/>
  <c r="C19" i="15"/>
  <c r="D15" i="15"/>
  <c r="C15" i="15"/>
  <c r="D11" i="15"/>
  <c r="C11" i="15"/>
  <c r="C7" i="15"/>
  <c r="L67" i="7" l="1"/>
  <c r="K59" i="7"/>
  <c r="L59" i="7"/>
  <c r="M59" i="7"/>
  <c r="K63" i="7"/>
  <c r="L63" i="7"/>
  <c r="K67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2" i="7"/>
  <c r="C72" i="7"/>
  <c r="D72" i="7"/>
  <c r="D65" i="9"/>
  <c r="D64" i="9" s="1"/>
  <c r="D66" i="9"/>
  <c r="D67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2" i="7"/>
  <c r="M72" i="7"/>
  <c r="K72" i="7"/>
  <c r="D21" i="9" l="1"/>
  <c r="D30" i="18"/>
  <c r="D8" i="18"/>
  <c r="D34" i="18" l="1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6" i="9" l="1"/>
  <c r="F37" i="7"/>
  <c r="H37" i="7" s="1"/>
  <c r="D31" i="9"/>
  <c r="M37" i="7" l="1"/>
  <c r="F55" i="7"/>
  <c r="D49" i="9"/>
  <c r="F36" i="7"/>
  <c r="H36" i="7" s="1"/>
  <c r="D31" i="10"/>
  <c r="D30" i="9"/>
  <c r="E59" i="10"/>
  <c r="E63" i="10"/>
  <c r="D7" i="15"/>
  <c r="D23" i="15" s="1"/>
  <c r="K37" i="7" l="1"/>
  <c r="M36" i="7"/>
  <c r="M55" i="7"/>
  <c r="L37" i="7"/>
  <c r="D49" i="10"/>
  <c r="D30" i="10"/>
  <c r="E82" i="10"/>
  <c r="E81" i="10"/>
  <c r="E75" i="10"/>
  <c r="E74" i="10"/>
  <c r="K55" i="7" l="1"/>
  <c r="L55" i="7"/>
  <c r="L36" i="7"/>
  <c r="K36" i="7"/>
  <c r="D32" i="9"/>
  <c r="M38" i="7" l="1"/>
  <c r="K38" i="7"/>
  <c r="D32" i="10"/>
  <c r="E71" i="10"/>
  <c r="L38" i="7" l="1"/>
  <c r="E31" i="10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5" i="9"/>
  <c r="C25" i="9" s="1"/>
  <c r="E67" i="9"/>
  <c r="E66" i="9"/>
  <c r="E65" i="9"/>
  <c r="E64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3" i="9"/>
  <c r="E22" i="9"/>
  <c r="E21" i="9"/>
  <c r="D20" i="9"/>
  <c r="E19" i="9"/>
  <c r="E18" i="9"/>
  <c r="E17" i="9"/>
  <c r="E16" i="9"/>
  <c r="C68" i="9"/>
  <c r="E68" i="10" l="1"/>
  <c r="E78" i="10"/>
  <c r="E80" i="10"/>
  <c r="E20" i="9"/>
  <c r="C83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C35" i="7"/>
  <c r="D35" i="7"/>
  <c r="D72" i="19"/>
  <c r="F72" i="19" s="1"/>
  <c r="D29" i="9"/>
  <c r="F31" i="7"/>
  <c r="F30" i="7" s="1"/>
  <c r="F89" i="7" s="1"/>
  <c r="D29" i="10"/>
  <c r="C31" i="7"/>
  <c r="C30" i="7" s="1"/>
  <c r="C89" i="7" s="1"/>
  <c r="E29" i="9" l="1"/>
  <c r="D25" i="9"/>
  <c r="E25" i="9" s="1"/>
  <c r="D31" i="7"/>
  <c r="K35" i="7"/>
  <c r="E29" i="10"/>
  <c r="D25" i="10"/>
  <c r="M35" i="7"/>
  <c r="E31" i="7"/>
  <c r="L35" i="7"/>
  <c r="D68" i="9" l="1"/>
  <c r="E68" i="9" s="1"/>
  <c r="D24" i="10"/>
  <c r="E25" i="10"/>
  <c r="M31" i="7"/>
  <c r="L31" i="7"/>
  <c r="E30" i="7"/>
  <c r="D30" i="7"/>
  <c r="K31" i="7"/>
  <c r="D89" i="7" l="1"/>
  <c r="K89" i="7" s="1"/>
  <c r="K30" i="7"/>
  <c r="M30" i="7"/>
  <c r="L30" i="7"/>
  <c r="E89" i="7"/>
  <c r="E24" i="10"/>
  <c r="D83" i="10"/>
  <c r="E83" i="10" s="1"/>
  <c r="M89" i="7" l="1"/>
  <c r="L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<sst xmlns="http://schemas.openxmlformats.org/spreadsheetml/2006/main" count="516" uniqueCount="297">
  <si>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</si>
  <si>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</si>
  <si>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</si>
  <si>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</si>
  <si>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</si>
  <si>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</si>
  <si>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</si>
  <si>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</si>
  <si>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</si>
  <si>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</si>
  <si>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</si>
  <si>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</si>
  <si>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</si>
  <si>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</si>
  <si>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</si>
  <si>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</si>
  <si>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</si>
  <si>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</si>
  <si>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</si>
  <si>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</si>
  <si>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</si>
  <si>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</si>
  <si>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</si>
  <si>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</si>
  <si>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</si>
  <si>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</si>
  <si>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</si>
  <si>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</si>
  <si>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</si>
  <si>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</si>
  <si>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</si>
  <si>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</si>
  <si>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</si>
  <si>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</si>
  <si>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</si>
  <si>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</si>
  <si>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</si>
  <si>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</si>
  <si>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</si>
  <si>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</si>
  <si>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</si>
  <si>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</si>
  <si>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</si>
  <si>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</si>
  <si>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</si>
  <si>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</si>
  <si>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</si>
  <si>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</si>
  <si>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</si>
  <si>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</si>
  <si>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</si>
  <si>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</si>
  <si>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</si>
  <si>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</si>
  <si>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</si>
  <si>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</si>
  <si>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</si>
  <si>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</si>
  <si>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</si>
  <si>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</si>
  <si>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</si>
  <si>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</si>
  <si>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</si>
  <si>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</si>
  <si>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</si>
  <si>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</si>
  <si>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</si>
  <si>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</si>
  <si>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</si>
  <si>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</si>
  <si>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</si>
  <si>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</si>
  <si>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</si>
  <si>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</si>
  <si>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</si>
  <si>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</si>
  <si>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</si>
  <si>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</si>
  <si>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</si>
  <si>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</si>
  <si>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</si>
  <si>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</si>
  <si>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</si>
  <si>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</si>
  <si>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</si>
  <si>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</si>
  <si>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</si>
  <si>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</si>
  <si>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</si>
  <si>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</si>
  <si>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</si>
  <si>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</si>
  <si>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</si>
  <si>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</si>
  <si>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</si>
  <si>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</si>
  <si>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</si>
  <si>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</si>
  <si>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</si>
  <si>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</si>
  <si>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</si>
  <si>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</si>
  <si>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</si>
  <si>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</si>
  <si>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</si>
  <si>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</si>
  <si>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</si>
  <si>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</si>
  <si>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</si>
  <si>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</si>
  <si>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</si>
  <si>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</si>
  <si>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</si>
  <si>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</si>
  <si>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</si>
  <si>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</si>
  <si>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</si>
  <si>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</si>
  <si>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</si>
  <si>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</si>
  <si>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</si>
  <si>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</si>
  <si>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</si>
  <si>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</si>
  <si>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</si>
  <si>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</si>
  <si>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</si>
  <si>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</si>
  <si>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</si>
  <si>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</si>
  <si>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</si>
  <si>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</si>
  <si>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</si>
  <si>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</si>
  <si>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</si>
  <si>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</si>
  <si>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</si>
  <si>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</si>
  <si>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</si>
  <si>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</si>
  <si>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</si>
  <si>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</si>
  <si>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</si>
  <si>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</si>
  <si>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</si>
  <si>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</si>
  <si>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</si>
  <si>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</si>
  <si>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</si>
  <si>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</si>
  <si>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</si>
  <si>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</si>
  <si>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</si>
  <si>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</si>
  <si>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</si>
  <si>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</si>
  <si>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</si>
  <si>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</si>
  <si>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</si>
  <si>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</si>
  <si>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</si>
  <si>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</si>
  <si>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</si>
  <si>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</si>
  <si>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</si>
  <si>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</si>
  <si>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</si>
  <si>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</si>
  <si>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</si>
  <si>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</si>
  <si>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</si>
  <si>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</si>
  <si>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</si>
  <si>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</si>
  <si>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</si>
  <si>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</si>
  <si>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</si>
  <si>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</si>
  <si>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</si>
  <si>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</si>
  <si>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</si>
  <si>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</si>
  <si>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</si>
  <si>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</si>
  <si>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</si>
  <si>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</si>
  <si>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</si>
  <si>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</si>
  <si>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</si>
  <si>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</si>
  <si>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</si>
  <si>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</si>
  <si>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</si>
  <si>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</si>
  <si>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</si>
  <si>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</si>
  <si>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</si>
  <si>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</si>
  <si>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</si>
  <si>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</si>
  <si>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</si>
  <si>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</si>
  <si>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</si>
  <si>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</si>
  <si>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</si>
  <si>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</si>
  <si>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</si>
  <si>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</si>
  <si>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</si>
  <si>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</si>
  <si>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</si>
  <si>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</si>
  <si>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</si>
  <si>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</si>
  <si>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</si>
  <si>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</si>
  <si>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</si>
  <si>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</si>
  <si>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</si>
  <si>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</si>
  <si>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</si>
  <si>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</si>
  <si>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</si>
  <si>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</si>
  <si>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</si>
  <si>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</si>
  <si>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</si>
  <si>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</si>
  <si>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</si>
  <si>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</si>
  <si>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</si>
  <si>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</si>
  <si>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</si>
  <si>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</si>
  <si>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</si>
  <si>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</si>
  <si>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</si>
  <si>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</si>
  <si>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</si>
  <si>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</si>
  <si>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</si>
  <si>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</si>
  <si>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</si>
  <si>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</si>
  <si>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</si>
  <si>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</si>
  <si>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</si>
  <si>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</si>
  <si>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</si>
  <si>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</si>
  <si>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</si>
  <si>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</si>
  <si>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</si>
  <si>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</si>
  <si>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</si>
  <si>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</si>
  <si>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</si>
  <si>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</si>
  <si>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</si>
  <si>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</si>
  <si>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</si>
  <si>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</si>
  <si>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</si>
  <si>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</si>
  <si>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</si>
  <si>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</si>
  <si>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</si>
  <si>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</si>
  <si>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</si>
  <si>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</si>
  <si>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</si>
  <si>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</si>
  <si>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</si>
  <si>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</si>
  <si>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</si>
  <si>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</si>
  <si>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</si>
  <si>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</si>
  <si>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Ս.Շահինյան</t>
  </si>
  <si>
    <t>Հ.Պողոսյան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</si>
  <si>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</si>
  <si>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</si>
  <si>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31.12.2024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</si>
  <si>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</si>
  <si>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</si>
  <si>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</si>
  <si>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</si>
  <si>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պարգևատրման գծով</t>
  </si>
  <si>
    <t>Արխիվացման ծառայությունների գծով</t>
  </si>
  <si>
    <t>Անհատույց ատացված ակտիվների գծով /ուսումնական նյութեր/</t>
  </si>
  <si>
    <t>Անհատույց ատացված ակտիվների գծով /կրակմարիչ/</t>
  </si>
  <si>
    <t>Այլ  մուտքեր</t>
  </si>
  <si>
    <t>սենյակների առանձնացում, այլ ընթացիկ նորոգումներ</t>
  </si>
  <si>
    <t>համակարգիչ, մեկը հին է, մյուսը տնօրենի և մեթոդիստի մոտ է</t>
  </si>
  <si>
    <t xml:space="preserve">տպիչ և պահեստի օդորակիչ (վերանորոգված է, լավ չի աշխատում), դեռ ձեռք չեն բերելում , կարող է հիմնանորոգում սկսվի </t>
  </si>
  <si>
    <t xml:space="preserve">«Երևանի հ. 159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</si>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</sst>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IAIABQAE0AAAAAAAAAAAAAAAAAAAAAAAAAAAAAAAAAAAAAAAAAAAAAAAAAAAAAAAAAAAAAAAAAAAAAAAAAAAAAAAAAAAAAAAAAAAAAAAAAAAAAAAAAAAAAAAAAAAAAAAAAAADoBwUAAwAIABMAK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yMjlaMCMGCSqGSIb3DQEJBDEWBBQG6p+ygnUl065zhWFZ4dxqBDL0+zArBgsqhkiG9w0BCRACDDEcMBowGDAWBBRE5xMFRVajmd/v2Zzf5CvSbEm8HjANBgkqhkiG9w0BAQEFAASCAQA8YHQxGCI9vvNmy8GJbkCYNxqroIqmW72/OUjTQGML+jVLN2xDJwYAvDr9JbSzBjkokX8LfZTA3W5vxUfUdNvSJZoFHGTs9EdnExhXlnjPU0iFXhlVQVoYFo+/pNqyyEErTxSwHDcgcwCQsTP2W6TWkCRUaJ7QiQMrYLu9Cou0Mv1DmrhkmTD44e/sLiYhrBmiAkgw3tgwzd1ROk5w93s+hUmeuQHDHGM4Be7hZ1XV6rDcRrMTHbnU1AA8XGVp7e1u8hEIaDNYvn8il6naCoTLVM43DRGU5MYcG5LirOvGIN1vKn2RSk+p3wac3LmCvfSC6UY9QH4IhrVSFheZYhu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IAIABQAE0AAAAAAAAAAAAAAAAAAAAAAAAAAAAAAAAAAAAAAAAAAAAAAAAAAAAAAAAAAAAAAAAAAAAAAAAAAAAAAAAAAAAAAAAAAAAAAAAAAAAAAAAAAAAAAAAAAAAAAAAAAADoBwUAAwAIABMAK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yMzRaMCMGCSqGSIb3DQEJBDEWBBRmPDV/eUZMMAhipQTexH/UJ76B7jArBgsqhkiG9w0BCRACDDEcMBowGDAWBBRE5xMFRVajmd/v2Zzf5CvSbEm8HjANBgkqhkiG9w0BAQEFAASCAQCAVWCU4XpXYq4Pqe0X+I6s0NMU+hq1QqK3+bnIgTwuOq8owGxDxcEfvCMWZpLfOrs6qF2CyJOOWzy3lhI6/uia0TjNoDTnPAt0DIiiyGuQXuhoyHvboDq1cmSkvssKUkV3dCDINNc3xiCun7eycociyw8MdLVwd/h/YAMviNhvG9w4Q9kVKbsk4KxlC1IqoKIQTFB0jJdB1cae0wcwu0Ct60VypwCYfjojHAy7PULdXDG07PxtbNM3a41BRNHkWlhPmt8Xin7lNaI3w1ILHyzxLmn/7qTsbIS0RtyqsuaExwy31glp/dsPwv6999V0rTZgBqdYY8zT08SvmZGa+g6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2C3954F-6ADE-93BA-9883-3D8BBC1E4A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530225</xdr:colOff>
          <xdr:row>95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F61ED8A-A074-01CA-478C-CBD3ED5265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80"/>
  <sheetViews>
    <sheetView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3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2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305</v>
      </c>
      <c r="F1" s="329"/>
    </row>
    <row r="2" spans="1:14" s="6" customFormat="1">
      <c r="C2" s="329"/>
      <c r="D2" s="489" t="s">
        <v>40</v>
      </c>
      <c r="E2" s="489"/>
      <c r="F2" s="329"/>
    </row>
    <row r="3" spans="1:14" s="6" customFormat="1">
      <c r="C3" s="329"/>
      <c r="D3" s="490" t="s">
        <v>222</v>
      </c>
      <c r="E3" s="490"/>
      <c r="F3" s="329"/>
    </row>
    <row r="4" spans="1:14" s="35" customFormat="1" ht="24.75" customHeight="1">
      <c r="B4" s="352"/>
      <c r="C4" s="352"/>
      <c r="D4" s="489" t="s">
        <v>277</v>
      </c>
      <c r="E4" s="489"/>
    </row>
    <row r="5" spans="1:14" s="35" customFormat="1" ht="20.25" customHeight="1">
      <c r="B5" s="352"/>
      <c r="C5" s="489" t="s">
        <v>223</v>
      </c>
      <c r="D5" s="489"/>
      <c r="E5" s="489"/>
    </row>
    <row r="6" spans="1:14" ht="20.25">
      <c r="A6" s="492" t="s">
        <v>41</v>
      </c>
      <c r="B6" s="492"/>
      <c r="C6" s="492"/>
      <c r="D6" s="492"/>
      <c r="E6" s="492"/>
      <c r="F6" s="36"/>
    </row>
    <row r="7" spans="1:14" ht="20.45" customHeight="1">
      <c r="A7" s="493" t="s">
        <v>295</v>
      </c>
      <c r="B7" s="493"/>
      <c r="C7" s="493"/>
      <c r="D7" s="493"/>
      <c r="E7" s="493"/>
      <c r="F7" s="58" t="s">
        <v>206</v>
      </c>
    </row>
    <row r="8" spans="1:14" ht="18.75" customHeight="1">
      <c r="A8" s="494" t="s">
        <v>283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50724.800000000003</v>
      </c>
      <c r="E11" s="337"/>
      <c r="F11" s="323">
        <v>53924.216999999997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2891.8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239</v>
      </c>
      <c r="C17" s="15"/>
      <c r="D17" s="320">
        <v>2891.8</v>
      </c>
      <c r="E17" s="323"/>
    </row>
    <row r="18" spans="1:19">
      <c r="A18" s="102">
        <v>3</v>
      </c>
      <c r="B18" s="18" t="s">
        <v>240</v>
      </c>
      <c r="C18" s="18"/>
      <c r="D18" s="323">
        <f>+'Komunal '!N20</f>
        <v>17.3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600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985.57100000000003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+D69</f>
        <v>985.57100000000003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30</v>
      </c>
      <c r="E27" s="337"/>
    </row>
    <row r="28" spans="1:19" s="6" customFormat="1" hidden="1">
      <c r="A28" s="102"/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55273.471000000012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39728.800000000003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hosqer'!F87</f>
        <v>8810.3000000000011</v>
      </c>
      <c r="E35" s="337"/>
      <c r="G35" s="350">
        <v>93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11764.5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1551.4</v>
      </c>
      <c r="E36" s="337"/>
      <c r="F36" s="338">
        <f>+D36-'Komunal '!F27</f>
        <v>0</v>
      </c>
      <c r="L36" s="6">
        <f>+L35*0.8</f>
        <v>9411.6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1067.7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452.9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62.4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45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202.6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441</v>
      </c>
      <c r="E46" s="337"/>
      <c r="F46" s="349">
        <v>3</v>
      </c>
      <c r="G46" s="349" t="s">
        <v>188</v>
      </c>
      <c r="H46" s="349">
        <v>147</v>
      </c>
      <c r="I46" s="459" t="s">
        <v>189</v>
      </c>
      <c r="J46" s="459">
        <f>+F46*H46</f>
        <v>441</v>
      </c>
      <c r="K46"/>
      <c r="L46"/>
      <c r="M46"/>
      <c r="N46"/>
    </row>
    <row r="47" spans="1:19">
      <c r="A47" s="102">
        <f t="shared" ref="A47:A68" si="2">+A46+1</f>
        <v>10</v>
      </c>
      <c r="B47" s="18" t="s">
        <v>24</v>
      </c>
      <c r="C47" s="44"/>
      <c r="D47" s="323">
        <f>+J47</f>
        <v>83.699999999999989</v>
      </c>
      <c r="E47" s="337"/>
      <c r="F47" s="349">
        <f>+$F$46</f>
        <v>3</v>
      </c>
      <c r="G47" s="349" t="s">
        <v>188</v>
      </c>
      <c r="H47" s="460">
        <v>27.9</v>
      </c>
      <c r="I47" s="459" t="s">
        <v>189</v>
      </c>
      <c r="J47" s="459">
        <f>+F47*H47</f>
        <v>83.699999999999989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240</v>
      </c>
      <c r="E48" s="337"/>
      <c r="F48" s="495">
        <f t="shared" ref="F48:F50" si="3">+$F$46</f>
        <v>3</v>
      </c>
      <c r="G48" s="495" t="s">
        <v>188</v>
      </c>
      <c r="H48" s="485" t="s">
        <v>264</v>
      </c>
      <c r="I48" s="487" t="s">
        <v>189</v>
      </c>
      <c r="J48" s="487">
        <f>1*80+1*110+1*250</f>
        <v>440</v>
      </c>
      <c r="K48" s="480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200</v>
      </c>
      <c r="E49" s="337"/>
      <c r="F49" s="496"/>
      <c r="G49" s="496"/>
      <c r="H49" s="486"/>
      <c r="I49" s="488"/>
      <c r="J49" s="488"/>
      <c r="K49" s="48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38.700000000000003</v>
      </c>
      <c r="E50" s="337"/>
      <c r="F50" s="481">
        <f t="shared" si="3"/>
        <v>3</v>
      </c>
      <c r="G50" s="481" t="s">
        <v>188</v>
      </c>
      <c r="H50" s="482">
        <v>38.700000000000003</v>
      </c>
      <c r="I50" s="483" t="s">
        <v>189</v>
      </c>
      <c r="J50" s="483">
        <f>+F50*H50</f>
        <v>116.10000000000001</v>
      </c>
      <c r="K50" s="484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40</v>
      </c>
      <c r="E51" s="337"/>
      <c r="F51" s="481"/>
      <c r="G51" s="481"/>
      <c r="H51" s="482"/>
      <c r="I51" s="483"/>
      <c r="J51" s="483"/>
      <c r="K51" s="484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143.4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>
      <c r="A55" s="102">
        <v>17</v>
      </c>
      <c r="B55" s="18" t="s">
        <v>52</v>
      </c>
      <c r="C55" s="44"/>
      <c r="D55" s="323">
        <f>+D20</f>
        <v>0</v>
      </c>
      <c r="E55" s="337"/>
    </row>
    <row r="56" spans="1:14">
      <c r="A56" s="102">
        <f t="shared" si="2"/>
        <v>18</v>
      </c>
      <c r="B56" s="18" t="s">
        <v>44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150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35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f>24+36</f>
        <v>60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228</v>
      </c>
      <c r="C65" s="348"/>
      <c r="D65" s="323">
        <v>50</v>
      </c>
      <c r="E65" s="337"/>
      <c r="F65" s="351" t="s">
        <v>260</v>
      </c>
    </row>
    <row r="66" spans="1:12" s="6" customFormat="1">
      <c r="A66" s="102">
        <v>25</v>
      </c>
      <c r="B66" s="17" t="s">
        <v>288</v>
      </c>
      <c r="C66" s="348"/>
      <c r="D66" s="323">
        <v>80</v>
      </c>
      <c r="E66" s="337"/>
      <c r="F66" s="351"/>
    </row>
    <row r="67" spans="1:12" s="6" customFormat="1">
      <c r="A67" s="102">
        <v>26</v>
      </c>
      <c r="B67" s="17" t="s">
        <v>226</v>
      </c>
      <c r="C67" s="348"/>
      <c r="D67" s="323">
        <v>60</v>
      </c>
      <c r="E67" s="337"/>
      <c r="F67" s="58"/>
    </row>
    <row r="68" spans="1:12">
      <c r="A68" s="102">
        <f t="shared" si="2"/>
        <v>27</v>
      </c>
      <c r="B68" s="18" t="s">
        <v>27</v>
      </c>
      <c r="C68" s="44"/>
      <c r="D68" s="323">
        <f>D69</f>
        <v>985.57100000000003</v>
      </c>
      <c r="E68" s="337"/>
    </row>
    <row r="69" spans="1:12" s="3" customFormat="1" ht="13.5">
      <c r="A69" s="127">
        <f>+A68+0.1</f>
        <v>27.1</v>
      </c>
      <c r="B69" s="1" t="s">
        <v>76</v>
      </c>
      <c r="C69" s="45"/>
      <c r="D69" s="320">
        <v>985.57100000000003</v>
      </c>
      <c r="E69" s="340"/>
      <c r="F69" s="15"/>
      <c r="G69" s="2"/>
      <c r="H69" s="2"/>
      <c r="I69" s="2"/>
      <c r="J69" s="2"/>
      <c r="K69" s="2"/>
      <c r="L69" s="2"/>
    </row>
    <row r="70" spans="1:12">
      <c r="A70" s="102">
        <f>+A68+1</f>
        <v>28</v>
      </c>
      <c r="B70" s="18" t="s">
        <v>77</v>
      </c>
      <c r="C70" s="44"/>
      <c r="D70" s="323">
        <v>20</v>
      </c>
      <c r="E70" s="337"/>
    </row>
    <row r="71" spans="1:12" hidden="1">
      <c r="A71" s="102">
        <f>+A70+1</f>
        <v>29</v>
      </c>
      <c r="B71" s="18" t="s">
        <v>66</v>
      </c>
      <c r="C71" s="44"/>
      <c r="D71" s="323"/>
      <c r="E71" s="337"/>
    </row>
    <row r="72" spans="1:12">
      <c r="A72" s="48"/>
      <c r="B72" s="49" t="s">
        <v>30</v>
      </c>
      <c r="C72" s="42"/>
      <c r="D72" s="318">
        <f>SUM(D32,D35:D41,D45:D68,D70:D71)</f>
        <v>55273.471000000005</v>
      </c>
      <c r="E72" s="341"/>
      <c r="F72" s="491">
        <f>+D29-D72</f>
        <v>0</v>
      </c>
      <c r="G72" s="491"/>
    </row>
    <row r="73" spans="1:12" ht="13.5" customHeight="1">
      <c r="B73" s="50"/>
      <c r="C73" s="8"/>
    </row>
    <row r="74" spans="1:12" s="6" customFormat="1" ht="26.25" hidden="1" customHeight="1">
      <c r="B74" s="291" t="s">
        <v>2</v>
      </c>
      <c r="C74" s="319"/>
      <c r="D74" s="316" t="s">
        <v>278</v>
      </c>
      <c r="E74" s="319"/>
    </row>
    <row r="75" spans="1:12" s="6" customFormat="1" ht="15.75" hidden="1" customHeight="1">
      <c r="B75" s="94"/>
      <c r="D75" s="317" t="s">
        <v>92</v>
      </c>
      <c r="E75" s="342"/>
    </row>
    <row r="76" spans="1:12" s="6" customFormat="1" ht="30.75" hidden="1" customHeight="1">
      <c r="B76" s="291" t="s">
        <v>6</v>
      </c>
      <c r="C76" s="316"/>
      <c r="D76" s="316" t="s">
        <v>279</v>
      </c>
      <c r="E76" s="316"/>
    </row>
    <row r="77" spans="1:12" s="6" customFormat="1" ht="13.5" hidden="1" customHeight="1">
      <c r="D77" s="317" t="s">
        <v>92</v>
      </c>
      <c r="E77" s="342"/>
    </row>
    <row r="78" spans="1:12" s="6" customFormat="1" hidden="1">
      <c r="B78" s="76" t="s">
        <v>192</v>
      </c>
      <c r="D78" s="35"/>
      <c r="E78" s="35"/>
    </row>
    <row r="79" spans="1:12" s="290" customFormat="1" ht="109.5" customHeight="1">
      <c r="A79" s="372" t="s">
        <v>214</v>
      </c>
      <c r="D79" s="370"/>
      <c r="E79" s="371" t="s">
        <v>233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8"/>
  <sheetViews>
    <sheetView tabSelected="1" view="pageBreakPreview" topLeftCell="A71" zoomScaleSheetLayoutView="100" workbookViewId="0">
      <selection activeCell="C96" sqref="C96:E96"/>
    </sheetView>
  </sheetViews>
  <sheetFormatPr defaultColWidth="9.140625" defaultRowHeight="13.5"/>
  <cols>
    <col min="1" max="1" width="5.7109375" style="69" customWidth="1"/>
    <col min="2" max="2" width="57.5703125" style="274" customWidth="1"/>
    <col min="3" max="3" width="13.85546875" style="244" customWidth="1"/>
    <col min="4" max="4" width="16.28515625" style="244" customWidth="1"/>
    <col min="5" max="5" width="15.85546875" style="244" customWidth="1"/>
    <col min="6" max="6" width="20" style="69" customWidth="1"/>
    <col min="7" max="7" width="6.140625" style="69" customWidth="1"/>
    <col min="8" max="8" width="23.140625" style="96" hidden="1" customWidth="1"/>
    <col min="9" max="9" width="13.4257812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306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222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tr">
        <f>'Ekamut-caxs'!A7:E7</f>
        <v xml:space="preserve">«Երևանի հ. 159 մսուր-մանկապարտեզ» ՀՈԱԿ-ի 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284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+F12-F72</f>
        <v>4225.1710000000012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4701.3810000000012</v>
      </c>
      <c r="D12" s="239">
        <f>+F12</f>
        <v>4701.3810000000012</v>
      </c>
      <c r="E12" s="239">
        <f>+F12</f>
        <v>4701.3810000000012</v>
      </c>
      <c r="F12" s="189">
        <f>+'Dramakani hamematakan'!D6</f>
        <v>4701.3810000000012</v>
      </c>
      <c r="G12" s="331"/>
      <c r="H12" s="498" t="s">
        <v>221</v>
      </c>
      <c r="I12" s="49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10243.299999999999</v>
      </c>
      <c r="D13" s="189">
        <f t="shared" si="1"/>
        <v>25167.9</v>
      </c>
      <c r="E13" s="189">
        <f t="shared" si="1"/>
        <v>38789.550000000003</v>
      </c>
      <c r="F13" s="189">
        <f>SUM(F14:F15,F18,F22:F29)</f>
        <v>54850.600000000006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2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10145</v>
      </c>
      <c r="D14" s="254">
        <v>22826.2</v>
      </c>
      <c r="E14" s="254">
        <v>35507.4</v>
      </c>
      <c r="F14" s="187">
        <f>+'Ekamut-caxs'!D11</f>
        <v>50724.800000000003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20.8</v>
      </c>
      <c r="D15" s="187">
        <f t="shared" si="7"/>
        <v>20.8</v>
      </c>
      <c r="E15" s="187">
        <f t="shared" si="7"/>
        <v>20.8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20.8</v>
      </c>
      <c r="D16" s="343">
        <v>20.8</v>
      </c>
      <c r="E16" s="343">
        <v>20.8</v>
      </c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8">SUM(D19:D21)</f>
        <v>2025.9</v>
      </c>
      <c r="E18" s="187">
        <f t="shared" si="8"/>
        <v>2748.8500000000004</v>
      </c>
      <c r="F18" s="187">
        <f t="shared" si="8"/>
        <v>3471.8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1445.9</v>
      </c>
      <c r="E20" s="343">
        <f>+F20*0.75</f>
        <v>2168.8500000000004</v>
      </c>
      <c r="F20" s="182">
        <f>+'Ekamut-caxs'!D17</f>
        <v>2891.8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3.2</v>
      </c>
      <c r="B21" s="265" t="s">
        <v>296</v>
      </c>
      <c r="C21" s="343"/>
      <c r="D21" s="343">
        <f t="shared" ref="D21:F21" si="9">+D74</f>
        <v>580</v>
      </c>
      <c r="E21" s="343">
        <f t="shared" si="9"/>
        <v>580</v>
      </c>
      <c r="F21" s="343">
        <f t="shared" si="9"/>
        <v>580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70</v>
      </c>
      <c r="D22" s="254">
        <v>280</v>
      </c>
      <c r="E22" s="254">
        <v>490</v>
      </c>
      <c r="F22" s="187">
        <f>+'Ekamut-caxs'!D19</f>
        <v>600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7.5</v>
      </c>
      <c r="D28" s="254">
        <v>15</v>
      </c>
      <c r="E28" s="254">
        <v>22.5</v>
      </c>
      <c r="F28" s="186">
        <f>+'Ekamut-caxs'!D27</f>
        <v>30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C31+C74+C86</f>
        <v>13072.473333333335</v>
      </c>
      <c r="D30" s="189">
        <f>D31+D74+D86</f>
        <v>28416.338333333333</v>
      </c>
      <c r="E30" s="189">
        <f>E31+E74+E86</f>
        <v>42106.393333333333</v>
      </c>
      <c r="F30" s="189">
        <f>F31+F74+F86</f>
        <v>55928.11</v>
      </c>
      <c r="G30" s="332"/>
      <c r="H30" s="205"/>
      <c r="I30" s="35"/>
      <c r="J30" s="35"/>
      <c r="K30" s="251" t="str">
        <f t="shared" ref="K30:K82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SUM(C32,C35:C41,C45:C68,C72:C73)</f>
        <v>13072.473333333335</v>
      </c>
      <c r="D31" s="189">
        <f>SUM(D32,D35:D41,D45:D68,D72:D73)</f>
        <v>27836.338333333333</v>
      </c>
      <c r="E31" s="189">
        <f>SUM(E32,E35:E41,E45:E68,E72:E73)</f>
        <v>41526.393333333333</v>
      </c>
      <c r="F31" s="189">
        <f>SUM(F32,F35:F41,F45:F68,F72:F73)</f>
        <v>54746.81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</f>
        <v>9932.2000000000007</v>
      </c>
      <c r="D32" s="254">
        <f>+F32/12*6.3</f>
        <v>20857.620000000003</v>
      </c>
      <c r="E32" s="254">
        <f>+F32/12*9.3</f>
        <v>30789.820000000003</v>
      </c>
      <c r="F32" s="187">
        <f>+'Ekamut-caxs'!D32</f>
        <v>39728.800000000003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50</v>
      </c>
      <c r="D33" s="343">
        <v>200</v>
      </c>
      <c r="E33" s="343">
        <v>350</v>
      </c>
      <c r="F33" s="191">
        <f>+'Ekamut-caxs'!D33</f>
        <v>500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1468.3833333333334</v>
      </c>
      <c r="D35" s="254">
        <f>+F35/12*5</f>
        <v>3670.9583333333335</v>
      </c>
      <c r="E35" s="254">
        <f>+F35/12*8</f>
        <v>5873.5333333333338</v>
      </c>
      <c r="F35" s="187">
        <f>+'Ekamut-caxs'!D35</f>
        <v>8810.3000000000011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387.85</v>
      </c>
      <c r="D36" s="254">
        <v>775.7</v>
      </c>
      <c r="E36" s="254">
        <v>1163.55</v>
      </c>
      <c r="F36" s="187">
        <f>+'Ekamut-caxs'!D36</f>
        <v>1551.4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266.93</v>
      </c>
      <c r="D37" s="254">
        <v>533.85</v>
      </c>
      <c r="E37" s="254">
        <v>800.78</v>
      </c>
      <c r="F37" s="187">
        <f>+'Ekamut-caxs'!D37</f>
        <v>1067.7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72.599999999999994</v>
      </c>
      <c r="D38" s="254">
        <v>181.5</v>
      </c>
      <c r="E38" s="254">
        <v>290.39999999999998</v>
      </c>
      <c r="F38" s="187">
        <f>+'Komunal '!M27</f>
        <v>435.6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15.6</v>
      </c>
      <c r="D39" s="254">
        <v>31.5</v>
      </c>
      <c r="E39" s="254">
        <v>47.1</v>
      </c>
      <c r="F39" s="187">
        <f>+'Ekamut-caxs'!D39</f>
        <v>62.4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9</v>
      </c>
      <c r="D40" s="254">
        <v>18</v>
      </c>
      <c r="E40" s="254">
        <v>31.5</v>
      </c>
      <c r="F40" s="187">
        <f>+'Ekamut-caxs'!D40</f>
        <v>45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53.15</v>
      </c>
      <c r="D41" s="254">
        <f t="shared" si="13"/>
        <v>106.3</v>
      </c>
      <c r="E41" s="254">
        <f>SUM(E42:E44)</f>
        <v>159.44999999999999</v>
      </c>
      <c r="F41" s="187">
        <f>SUM(F42:F44)</f>
        <v>202.6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8.75</v>
      </c>
      <c r="D43" s="343">
        <v>17.5</v>
      </c>
      <c r="E43" s="343">
        <v>26.25</v>
      </c>
      <c r="F43" s="191">
        <f>+'Ekamut-caxs'!D43</f>
        <v>25</v>
      </c>
      <c r="G43" s="335"/>
      <c r="K43" s="251" t="str">
        <f t="shared" si="11"/>
        <v/>
      </c>
      <c r="L43" s="251" t="str">
        <f t="shared" si="2"/>
        <v/>
      </c>
      <c r="M43" s="251">
        <f t="shared" si="3"/>
        <v>0</v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110.25</v>
      </c>
      <c r="D46" s="254">
        <v>220.5</v>
      </c>
      <c r="E46" s="254">
        <v>330.75</v>
      </c>
      <c r="F46" s="187">
        <f>+'Ekamut-caxs'!D46</f>
        <v>441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8" si="17">+A46+1</f>
        <v>10</v>
      </c>
      <c r="B47" s="245" t="str">
        <f>+'Ekamut-caxs'!B47</f>
        <v>Գրասենյակային ապրանքների գծով</v>
      </c>
      <c r="C47" s="254">
        <v>20.9</v>
      </c>
      <c r="D47" s="254">
        <v>41.8</v>
      </c>
      <c r="E47" s="254">
        <v>62.7</v>
      </c>
      <c r="F47" s="187">
        <f>+'Ekamut-caxs'!D47</f>
        <v>83.699999999999989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/>
      <c r="D48" s="254">
        <v>120</v>
      </c>
      <c r="E48" s="254">
        <v>240</v>
      </c>
      <c r="F48" s="187">
        <f>+'Ekamut-caxs'!D48</f>
        <v>240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>
        <v>100</v>
      </c>
      <c r="E49" s="254">
        <v>100</v>
      </c>
      <c r="F49" s="187">
        <f>+'Ekamut-caxs'!D49</f>
        <v>200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/>
      <c r="E50" s="254">
        <v>38.700000000000003</v>
      </c>
      <c r="F50" s="187">
        <f>+'Ekamut-caxs'!D50</f>
        <v>38.700000000000003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12</v>
      </c>
      <c r="D51" s="254">
        <v>12</v>
      </c>
      <c r="E51" s="254">
        <v>24</v>
      </c>
      <c r="F51" s="187">
        <f>+'Ekamut-caxs'!D51</f>
        <v>40</v>
      </c>
      <c r="G51" s="333"/>
      <c r="H51" s="97"/>
      <c r="I51" s="88"/>
      <c r="J51" s="88"/>
      <c r="K51" s="251" t="str">
        <f t="shared" si="11"/>
        <v/>
      </c>
      <c r="L51" s="251" t="str">
        <f t="shared" ref="L51:L83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>
        <v>250</v>
      </c>
      <c r="E52" s="254">
        <v>500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17.899999999999999</v>
      </c>
      <c r="D53" s="254">
        <v>35.9</v>
      </c>
      <c r="E53" s="254">
        <v>143.4</v>
      </c>
      <c r="F53" s="187">
        <f>+'Ekamut-caxs'!D53</f>
        <v>143.4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52.5</v>
      </c>
      <c r="D56" s="254">
        <v>52.5</v>
      </c>
      <c r="E56" s="254">
        <v>52.5</v>
      </c>
      <c r="F56" s="187">
        <f>+'Ekamut-caxs'!D56</f>
        <v>105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30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30</v>
      </c>
      <c r="D57" s="254">
        <v>70</v>
      </c>
      <c r="E57" s="254">
        <v>110</v>
      </c>
      <c r="F57" s="187">
        <f>+'Ekamut-caxs'!D57</f>
        <v>150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27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>
        <v>117</v>
      </c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10</v>
      </c>
      <c r="D60" s="254">
        <v>15</v>
      </c>
      <c r="E60" s="254">
        <v>25</v>
      </c>
      <c r="F60" s="187">
        <f>+'Ekamut-caxs'!D60</f>
        <v>35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60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/>
      <c r="D65" s="254">
        <v>50</v>
      </c>
      <c r="E65" s="254">
        <v>50</v>
      </c>
      <c r="F65" s="186">
        <f>+'Ekamut-caxs'!D65</f>
        <v>50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v>24</v>
      </c>
      <c r="B66" s="17" t="s">
        <v>288</v>
      </c>
      <c r="C66" s="254"/>
      <c r="D66" s="254">
        <v>80</v>
      </c>
      <c r="E66" s="254">
        <v>80</v>
      </c>
      <c r="F66" s="186">
        <v>80</v>
      </c>
      <c r="G66" s="334"/>
      <c r="H66" s="457"/>
      <c r="I66" s="88"/>
      <c r="J66" s="88"/>
      <c r="K66" s="266"/>
      <c r="L66" s="266"/>
      <c r="M66" s="266"/>
    </row>
    <row r="67" spans="1:16" s="64" customFormat="1" ht="16.5" customHeight="1">
      <c r="A67" s="54">
        <v>25</v>
      </c>
      <c r="B67" s="347" t="str">
        <f>+'Ekamut-caxs'!B67</f>
        <v>Կրակմարիչների լիցքավորում</v>
      </c>
      <c r="C67" s="254"/>
      <c r="D67" s="254"/>
      <c r="E67" s="254"/>
      <c r="F67" s="186">
        <f>+'Ekamut-caxs'!D67</f>
        <v>60</v>
      </c>
      <c r="G67" s="334"/>
      <c r="H67" s="457"/>
      <c r="I67" s="88"/>
      <c r="J67" s="88"/>
      <c r="K67" s="266" t="str">
        <f t="shared" si="11"/>
        <v/>
      </c>
      <c r="L67" s="266" t="str">
        <f t="shared" si="18"/>
        <v/>
      </c>
      <c r="M67" s="266" t="str">
        <f t="shared" si="3"/>
        <v/>
      </c>
    </row>
    <row r="68" spans="1:16" s="63" customFormat="1" ht="29.25" customHeight="1">
      <c r="A68" s="54">
        <f t="shared" si="17"/>
        <v>26</v>
      </c>
      <c r="B68" s="245" t="s">
        <v>35</v>
      </c>
      <c r="C68" s="186">
        <f>SUM(C69:C71)</f>
        <v>20</v>
      </c>
      <c r="D68" s="186">
        <f t="shared" ref="D68:E68" si="19">SUM(D69:D71)</f>
        <v>20</v>
      </c>
      <c r="E68" s="186">
        <f t="shared" si="19"/>
        <v>20</v>
      </c>
      <c r="F68" s="187">
        <f>SUM(F69:F71)</f>
        <v>20</v>
      </c>
      <c r="G68" s="333"/>
      <c r="H68" s="97"/>
      <c r="I68" s="88"/>
      <c r="J68" s="88"/>
      <c r="K68" s="251" t="str">
        <f t="shared" si="11"/>
        <v/>
      </c>
      <c r="L68" s="251" t="str">
        <f t="shared" si="18"/>
        <v/>
      </c>
      <c r="M68" s="251" t="str">
        <f t="shared" si="3"/>
        <v/>
      </c>
      <c r="N68" s="64"/>
      <c r="O68" s="64"/>
      <c r="P68" s="64"/>
    </row>
    <row r="69" spans="1:16" ht="14.25" hidden="1" customHeight="1">
      <c r="A69" s="13">
        <f>+A68+0.1</f>
        <v>26.1</v>
      </c>
      <c r="B69" s="248" t="s">
        <v>36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26.200000000000003</v>
      </c>
      <c r="B70" s="248" t="s">
        <v>48</v>
      </c>
      <c r="C70" s="343"/>
      <c r="D70" s="343"/>
      <c r="E70" s="343"/>
      <c r="F70" s="182"/>
      <c r="G70" s="335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ht="14.25" customHeight="1">
      <c r="A71" s="13">
        <v>26.1</v>
      </c>
      <c r="B71" s="248" t="s">
        <v>82</v>
      </c>
      <c r="C71" s="343">
        <v>20</v>
      </c>
      <c r="D71" s="343">
        <v>20</v>
      </c>
      <c r="E71" s="343">
        <v>20</v>
      </c>
      <c r="F71" s="191">
        <f>+'Ekamut-caxs'!D70</f>
        <v>20</v>
      </c>
      <c r="G71" s="333"/>
      <c r="K71" s="251" t="str">
        <f t="shared" si="11"/>
        <v/>
      </c>
      <c r="L71" s="251" t="str">
        <f t="shared" si="18"/>
        <v/>
      </c>
      <c r="M71" s="251" t="str">
        <f t="shared" si="3"/>
        <v/>
      </c>
    </row>
    <row r="72" spans="1:16" s="84" customFormat="1" ht="17.25" customHeight="1">
      <c r="A72" s="59">
        <f>+A68+1</f>
        <v>27</v>
      </c>
      <c r="B72" s="188" t="s">
        <v>37</v>
      </c>
      <c r="C72" s="240">
        <f>+F72</f>
        <v>476.21000000000004</v>
      </c>
      <c r="D72" s="240">
        <f>+F72</f>
        <v>476.21000000000004</v>
      </c>
      <c r="E72" s="240">
        <f>+F72</f>
        <v>476.21000000000004</v>
      </c>
      <c r="F72" s="187">
        <f>+'Deb. ev kreditor'!D59-'Deb. ev kreditor'!D55</f>
        <v>476.21000000000004</v>
      </c>
      <c r="G72" s="333"/>
      <c r="H72" s="462">
        <f>+F72-'Deb. ev kreditor'!F59</f>
        <v>0</v>
      </c>
      <c r="I72" s="75"/>
      <c r="J72" s="7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84" customFormat="1" ht="16.5" hidden="1" customHeight="1">
      <c r="A73" s="59">
        <f>+A72+1</f>
        <v>28</v>
      </c>
      <c r="B73" s="249" t="s">
        <v>83</v>
      </c>
      <c r="C73" s="254"/>
      <c r="D73" s="254"/>
      <c r="E73" s="254"/>
      <c r="F73" s="186"/>
      <c r="G73" s="333"/>
      <c r="H73" s="346" t="s">
        <v>198</v>
      </c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83"/>
      <c r="O73" s="83"/>
      <c r="P73" s="83"/>
    </row>
    <row r="74" spans="1:16" s="67" customFormat="1" ht="17.25">
      <c r="A74" s="33" t="s">
        <v>55</v>
      </c>
      <c r="B74" s="70" t="s">
        <v>58</v>
      </c>
      <c r="C74" s="189">
        <f>C75+C82</f>
        <v>0</v>
      </c>
      <c r="D74" s="189">
        <f>D75+D82</f>
        <v>580</v>
      </c>
      <c r="E74" s="189">
        <f>E75+E82</f>
        <v>580</v>
      </c>
      <c r="F74" s="189">
        <f>F75+F82</f>
        <v>580</v>
      </c>
      <c r="G74" s="332"/>
      <c r="H74" s="344"/>
      <c r="I74" s="344"/>
      <c r="J74" s="345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6"/>
      <c r="O74" s="66"/>
      <c r="P74" s="66"/>
    </row>
    <row r="75" spans="1:16" s="63" customFormat="1" ht="29.25" customHeight="1">
      <c r="A75" s="54">
        <v>1</v>
      </c>
      <c r="B75" s="245" t="s">
        <v>87</v>
      </c>
      <c r="C75" s="254">
        <f>SUM(C76:C81)</f>
        <v>0</v>
      </c>
      <c r="D75" s="254">
        <f>SUM(D76:D81)</f>
        <v>580</v>
      </c>
      <c r="E75" s="254">
        <f>SUM(E76:E81)</f>
        <v>580</v>
      </c>
      <c r="F75" s="187">
        <f>SUM(F76:F81)</f>
        <v>580</v>
      </c>
      <c r="G75" s="333"/>
      <c r="H75" s="97"/>
      <c r="I75" s="88"/>
      <c r="J75" s="88"/>
      <c r="K75" s="251" t="str">
        <f t="shared" si="11"/>
        <v/>
      </c>
      <c r="L75" s="251" t="str">
        <f t="shared" si="18"/>
        <v/>
      </c>
      <c r="M75" s="251" t="str">
        <f t="shared" si="3"/>
        <v/>
      </c>
      <c r="N75" s="64"/>
      <c r="O75" s="64"/>
      <c r="P75" s="64"/>
    </row>
    <row r="76" spans="1:16" hidden="1">
      <c r="A76" s="23">
        <f t="shared" ref="A76:A81" si="20">+A75+0.1</f>
        <v>1.1000000000000001</v>
      </c>
      <c r="B76" s="247" t="s">
        <v>84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1.1000000000000001</v>
      </c>
      <c r="B77" s="247" t="s">
        <v>85</v>
      </c>
      <c r="C77" s="343"/>
      <c r="D77" s="343">
        <v>150</v>
      </c>
      <c r="E77" s="343">
        <v>150</v>
      </c>
      <c r="F77" s="182">
        <v>150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>
      <c r="A78" s="23">
        <v>1.2</v>
      </c>
      <c r="B78" s="247" t="s">
        <v>86</v>
      </c>
      <c r="C78" s="343"/>
      <c r="D78" s="343">
        <v>430</v>
      </c>
      <c r="E78" s="343">
        <v>430</v>
      </c>
      <c r="F78" s="182">
        <f>280+150</f>
        <v>430</v>
      </c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hidden="1">
      <c r="A79" s="23">
        <f t="shared" si="20"/>
        <v>1.3</v>
      </c>
      <c r="B79" s="247" t="s">
        <v>63</v>
      </c>
      <c r="C79" s="343"/>
      <c r="D79" s="343"/>
      <c r="E79" s="343"/>
      <c r="F79" s="182"/>
      <c r="G79" s="335"/>
      <c r="K79" s="251" t="str">
        <f t="shared" si="11"/>
        <v/>
      </c>
      <c r="L79" s="251" t="str">
        <f t="shared" si="18"/>
        <v/>
      </c>
      <c r="M79" s="251" t="str">
        <f t="shared" si="3"/>
        <v/>
      </c>
    </row>
    <row r="80" spans="1:16" s="68" customFormat="1" hidden="1">
      <c r="A80" s="23">
        <f t="shared" si="20"/>
        <v>1.4000000000000001</v>
      </c>
      <c r="B80" s="265" t="s">
        <v>64</v>
      </c>
      <c r="C80" s="343"/>
      <c r="D80" s="343"/>
      <c r="E80" s="343"/>
      <c r="F80" s="182"/>
      <c r="G80" s="374"/>
      <c r="H80" s="96"/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8" customFormat="1" hidden="1">
      <c r="A81" s="23">
        <f t="shared" si="20"/>
        <v>1.5000000000000002</v>
      </c>
      <c r="B81" s="265"/>
      <c r="C81" s="343"/>
      <c r="D81" s="343"/>
      <c r="E81" s="343"/>
      <c r="F81" s="182"/>
      <c r="G81" s="374"/>
      <c r="H81" s="96" t="s">
        <v>268</v>
      </c>
      <c r="I81" s="76"/>
      <c r="J81" s="76"/>
      <c r="K81" s="266" t="str">
        <f t="shared" si="11"/>
        <v/>
      </c>
      <c r="L81" s="266" t="str">
        <f t="shared" si="18"/>
        <v/>
      </c>
      <c r="M81" s="266" t="str">
        <f t="shared" si="3"/>
        <v/>
      </c>
    </row>
    <row r="82" spans="1:16" s="63" customFormat="1" ht="34.5" hidden="1">
      <c r="A82" s="54">
        <v>2</v>
      </c>
      <c r="B82" s="245" t="s">
        <v>88</v>
      </c>
      <c r="C82" s="254">
        <f t="shared" ref="C82:E82" si="21">SUM(C83:C85)</f>
        <v>0</v>
      </c>
      <c r="D82" s="254">
        <f t="shared" si="21"/>
        <v>0</v>
      </c>
      <c r="E82" s="254">
        <f t="shared" si="21"/>
        <v>0</v>
      </c>
      <c r="F82" s="187">
        <f>SUM(F83:F85)</f>
        <v>0</v>
      </c>
      <c r="G82" s="333"/>
      <c r="H82" s="97"/>
      <c r="I82" s="88"/>
      <c r="J82" s="88"/>
      <c r="K82" s="251" t="str">
        <f t="shared" si="11"/>
        <v/>
      </c>
      <c r="L82" s="251" t="str">
        <f t="shared" si="18"/>
        <v/>
      </c>
      <c r="M82" s="251" t="str">
        <f t="shared" si="3"/>
        <v/>
      </c>
      <c r="N82" s="64"/>
      <c r="O82" s="64"/>
      <c r="P82" s="64"/>
    </row>
    <row r="83" spans="1:16" hidden="1">
      <c r="A83" s="23">
        <f>+A82+0.1</f>
        <v>2.1</v>
      </c>
      <c r="B83" s="247" t="s">
        <v>60</v>
      </c>
      <c r="C83" s="343"/>
      <c r="D83" s="343"/>
      <c r="E83" s="343"/>
      <c r="F83" s="182"/>
      <c r="G83" s="335"/>
      <c r="K83" s="251" t="str">
        <f t="shared" ref="K83:K89" si="22">IF((D83-C83)&lt;0, (0),"")</f>
        <v/>
      </c>
      <c r="L83" s="251" t="str">
        <f t="shared" si="18"/>
        <v/>
      </c>
      <c r="M83" s="251" t="str">
        <f t="shared" ref="M83:M89" si="23">IF((+F83-E83)&lt;0, (0),"")</f>
        <v/>
      </c>
    </row>
    <row r="84" spans="1:16" hidden="1">
      <c r="A84" s="23">
        <f>+A83+0.1</f>
        <v>2.2000000000000002</v>
      </c>
      <c r="B84" s="247" t="s">
        <v>59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ref="L84:L89" si="24">IF((+E84-D84)&lt;0, (0),"")</f>
        <v/>
      </c>
      <c r="M84" s="251" t="str">
        <f t="shared" si="23"/>
        <v/>
      </c>
    </row>
    <row r="85" spans="1:16" hidden="1">
      <c r="A85" s="23">
        <f>+A84+0.1</f>
        <v>2.3000000000000003</v>
      </c>
      <c r="B85" s="247" t="s">
        <v>49</v>
      </c>
      <c r="C85" s="343"/>
      <c r="D85" s="343"/>
      <c r="E85" s="343"/>
      <c r="F85" s="182"/>
      <c r="G85" s="335"/>
      <c r="K85" s="251" t="str">
        <f t="shared" si="22"/>
        <v/>
      </c>
      <c r="L85" s="251" t="str">
        <f t="shared" si="24"/>
        <v/>
      </c>
      <c r="M85" s="251" t="str">
        <f t="shared" si="23"/>
        <v/>
      </c>
    </row>
    <row r="86" spans="1:16" s="67" customFormat="1" ht="34.5">
      <c r="A86" s="33" t="s">
        <v>56</v>
      </c>
      <c r="B86" s="12" t="s">
        <v>145</v>
      </c>
      <c r="C86" s="189">
        <f t="shared" ref="C86:E86" si="25">SUM(C87:C88)</f>
        <v>0</v>
      </c>
      <c r="D86" s="189">
        <f t="shared" si="25"/>
        <v>0</v>
      </c>
      <c r="E86" s="189">
        <f t="shared" si="25"/>
        <v>0</v>
      </c>
      <c r="F86" s="189">
        <f>SUM(F87:F88)</f>
        <v>601.29999999999995</v>
      </c>
      <c r="G86" s="332"/>
      <c r="H86" s="100"/>
      <c r="I86" s="91"/>
      <c r="J86" s="91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66"/>
      <c r="O86" s="66"/>
      <c r="P86" s="66"/>
    </row>
    <row r="87" spans="1:16" s="82" customFormat="1" ht="17.25">
      <c r="A87" s="59">
        <v>1</v>
      </c>
      <c r="B87" s="195" t="s">
        <v>15</v>
      </c>
      <c r="C87" s="254"/>
      <c r="D87" s="254"/>
      <c r="E87" s="254"/>
      <c r="F87" s="186">
        <v>601.29999999999995</v>
      </c>
      <c r="G87" s="333"/>
      <c r="H87" s="98"/>
      <c r="I87" s="89"/>
      <c r="J87" s="89"/>
      <c r="K87" s="251" t="str">
        <f t="shared" si="22"/>
        <v/>
      </c>
      <c r="L87" s="251" t="str">
        <f t="shared" si="24"/>
        <v/>
      </c>
      <c r="M87" s="251" t="str">
        <f t="shared" si="23"/>
        <v/>
      </c>
      <c r="N87" s="81"/>
      <c r="O87" s="81"/>
      <c r="P87" s="81"/>
    </row>
    <row r="88" spans="1:16" s="81" customFormat="1" ht="17.25" hidden="1">
      <c r="A88" s="59">
        <v>2</v>
      </c>
      <c r="B88" s="246"/>
      <c r="C88" s="254"/>
      <c r="D88" s="254"/>
      <c r="E88" s="254"/>
      <c r="F88" s="186"/>
      <c r="G88" s="333"/>
      <c r="H88" s="93"/>
      <c r="I88" s="89"/>
      <c r="J88" s="89"/>
      <c r="K88" s="266" t="str">
        <f t="shared" si="22"/>
        <v/>
      </c>
      <c r="L88" s="266" t="str">
        <f t="shared" si="24"/>
        <v/>
      </c>
      <c r="M88" s="266" t="str">
        <f t="shared" si="23"/>
        <v/>
      </c>
    </row>
    <row r="89" spans="1:16" s="86" customFormat="1" ht="34.5">
      <c r="A89" s="11" t="s">
        <v>38</v>
      </c>
      <c r="B89" s="12" t="s">
        <v>39</v>
      </c>
      <c r="C89" s="189">
        <f>C12+C13-C30</f>
        <v>1872.2076666666653</v>
      </c>
      <c r="D89" s="189">
        <f>D12+D13-D30</f>
        <v>1452.9426666666695</v>
      </c>
      <c r="E89" s="189">
        <f>E12+E13-E30</f>
        <v>1384.5376666666707</v>
      </c>
      <c r="F89" s="189">
        <f>F12+F13-F30</f>
        <v>3623.8710000000065</v>
      </c>
      <c r="G89" s="332"/>
      <c r="H89" s="498" t="s">
        <v>191</v>
      </c>
      <c r="I89" s="498"/>
      <c r="J89" s="200"/>
      <c r="K89" s="251">
        <f t="shared" si="22"/>
        <v>0</v>
      </c>
      <c r="L89" s="251">
        <f t="shared" si="24"/>
        <v>0</v>
      </c>
      <c r="M89" s="251" t="str">
        <f t="shared" si="23"/>
        <v/>
      </c>
      <c r="N89" s="85"/>
      <c r="O89" s="85"/>
      <c r="P89" s="85"/>
    </row>
    <row r="90" spans="1:16" s="67" customFormat="1" ht="30" customHeight="1">
      <c r="A90" s="73"/>
      <c r="B90" s="74"/>
      <c r="C90" s="241"/>
      <c r="D90" s="241"/>
      <c r="E90" s="241"/>
      <c r="H90" s="100"/>
      <c r="I90" s="91"/>
      <c r="J90" s="91"/>
      <c r="K90" s="252" t="str">
        <f>IF((H90-F90)&lt;0, (0),"")</f>
        <v/>
      </c>
      <c r="L90" s="252" t="str">
        <f t="shared" ref="L90:M92" si="26">IF((I90-H90)&lt;0, (0),"")</f>
        <v/>
      </c>
      <c r="M90" s="252" t="str">
        <f t="shared" si="26"/>
        <v/>
      </c>
      <c r="N90" s="66"/>
      <c r="O90" s="66"/>
      <c r="P90" s="66"/>
    </row>
    <row r="91" spans="1:16" s="7" customFormat="1" ht="17.25" hidden="1">
      <c r="B91" s="292" t="s">
        <v>2</v>
      </c>
      <c r="C91" s="242"/>
      <c r="D91" s="242"/>
      <c r="E91" s="325" t="str">
        <f>'Ekamut-caxs'!D74</f>
        <v>Ս.Շահինյան</v>
      </c>
      <c r="F91" s="325"/>
      <c r="G91" s="325"/>
      <c r="H91" s="133"/>
      <c r="I91" s="35"/>
      <c r="J91" s="35"/>
      <c r="K91" s="252" t="e">
        <f>IF((H91-E91)&lt;0, (0),"")</f>
        <v>#VALUE!</v>
      </c>
      <c r="L91" s="252" t="str">
        <f t="shared" si="26"/>
        <v/>
      </c>
      <c r="M91" s="252" t="str">
        <f t="shared" si="26"/>
        <v/>
      </c>
      <c r="N91" s="6"/>
      <c r="O91" s="6"/>
      <c r="P91" s="6"/>
    </row>
    <row r="92" spans="1:16" s="3" customFormat="1" ht="17.25" hidden="1">
      <c r="A92" s="7"/>
      <c r="B92" s="271" t="s">
        <v>4</v>
      </c>
      <c r="C92" s="34"/>
      <c r="D92" s="34"/>
      <c r="E92" s="326" t="s">
        <v>92</v>
      </c>
      <c r="F92" s="326"/>
      <c r="G92" s="288"/>
      <c r="H92" s="134"/>
      <c r="I92" s="76"/>
      <c r="J92" s="76"/>
      <c r="K92" s="252"/>
      <c r="L92" s="252" t="str">
        <f t="shared" si="26"/>
        <v/>
      </c>
      <c r="M92" s="252" t="str">
        <f t="shared" si="26"/>
        <v/>
      </c>
      <c r="N92" s="2"/>
      <c r="O92" s="2"/>
      <c r="P92" s="2"/>
    </row>
    <row r="93" spans="1:16" s="3" customFormat="1" ht="17.25" hidden="1">
      <c r="B93" s="293" t="s">
        <v>6</v>
      </c>
      <c r="C93" s="40"/>
      <c r="D93" s="40"/>
      <c r="E93" s="325" t="str">
        <f>'Ekamut-caxs'!D76</f>
        <v>Հ.Պողոսյան</v>
      </c>
      <c r="F93" s="325"/>
      <c r="G93" s="325"/>
      <c r="H93" s="66"/>
      <c r="I93" s="76"/>
      <c r="J93" s="76"/>
      <c r="K93" s="253"/>
      <c r="L93" s="253"/>
      <c r="M93" s="253"/>
      <c r="N93" s="2"/>
      <c r="O93" s="2"/>
      <c r="P93" s="2"/>
    </row>
    <row r="94" spans="1:16" s="3" customFormat="1" ht="12" hidden="1" customHeight="1">
      <c r="B94" s="272"/>
      <c r="C94" s="8"/>
      <c r="D94" s="8"/>
      <c r="E94" s="326" t="s">
        <v>92</v>
      </c>
      <c r="F94" s="326"/>
      <c r="G94" s="288"/>
      <c r="H94" s="134"/>
      <c r="I94" s="76"/>
      <c r="J94" s="76"/>
      <c r="K94" s="253"/>
      <c r="L94" s="253"/>
      <c r="M94" s="253"/>
      <c r="N94" s="2"/>
      <c r="O94" s="2"/>
      <c r="P94" s="2"/>
    </row>
    <row r="95" spans="1:16" s="3" customFormat="1" hidden="1">
      <c r="B95" s="272"/>
      <c r="C95" s="8" t="s">
        <v>182</v>
      </c>
      <c r="D95" s="8"/>
      <c r="E95" s="8"/>
      <c r="F95" s="68"/>
      <c r="G95" s="68"/>
      <c r="H95" s="68"/>
      <c r="I95" s="76"/>
      <c r="J95" s="76"/>
      <c r="K95" s="253"/>
      <c r="L95" s="253"/>
      <c r="M95" s="253"/>
      <c r="N95" s="2"/>
      <c r="O95" s="2"/>
      <c r="P95" s="2"/>
    </row>
    <row r="96" spans="1:16" s="368" customFormat="1" ht="112.5" customHeight="1">
      <c r="B96" s="367" t="s">
        <v>214</v>
      </c>
      <c r="C96" s="497"/>
      <c r="D96" s="497"/>
      <c r="E96" s="497"/>
      <c r="G96" s="369" t="s">
        <v>233</v>
      </c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>
      <c r="B100" s="273"/>
      <c r="C100" s="243"/>
      <c r="D100" s="243"/>
      <c r="E100" s="243"/>
      <c r="H100" s="96"/>
      <c r="I100" s="76"/>
      <c r="J100" s="76"/>
      <c r="K100" s="253"/>
      <c r="L100" s="253"/>
      <c r="M100" s="253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6"/>
      <c r="L102" s="66"/>
      <c r="M102" s="66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4"/>
      <c r="L105" s="64"/>
      <c r="M105" s="64"/>
    </row>
    <row r="106" spans="2:13" s="68" customFormat="1" ht="17.25">
      <c r="B106" s="273"/>
      <c r="C106" s="243"/>
      <c r="D106" s="243"/>
      <c r="E106" s="243"/>
      <c r="H106" s="96"/>
      <c r="I106" s="76"/>
      <c r="J106" s="76"/>
      <c r="K106" s="6"/>
      <c r="L106" s="6"/>
      <c r="M106" s="6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>
      <c r="B111" s="273"/>
      <c r="C111" s="243"/>
      <c r="D111" s="243"/>
      <c r="E111" s="243"/>
      <c r="H111" s="96"/>
      <c r="I111" s="76"/>
      <c r="J111" s="76"/>
      <c r="K111" s="2"/>
      <c r="L111" s="2"/>
      <c r="M111" s="2"/>
    </row>
    <row r="112" spans="2:13" s="68" customFormat="1" ht="17.25">
      <c r="B112" s="273"/>
      <c r="C112" s="243"/>
      <c r="D112" s="243"/>
      <c r="E112" s="243"/>
      <c r="H112" s="96"/>
      <c r="I112" s="76"/>
      <c r="J112" s="76"/>
      <c r="K112" s="6"/>
      <c r="L112" s="6"/>
      <c r="M112" s="185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  <row r="118" spans="2:10" s="68" customFormat="1">
      <c r="B118" s="273"/>
      <c r="C118" s="243"/>
      <c r="D118" s="243"/>
      <c r="E118" s="243"/>
      <c r="H118" s="96"/>
      <c r="I118" s="76"/>
      <c r="J118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533400</xdr:colOff>
                <xdr:row>95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56" zoomScaleSheetLayoutView="100" workbookViewId="0">
      <selection activeCell="F46" sqref="F46"/>
    </sheetView>
  </sheetViews>
  <sheetFormatPr defaultColWidth="9.140625" defaultRowHeight="13.5"/>
  <cols>
    <col min="1" max="1" width="6.1406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հ. 159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285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SUM(C7:C8,C11,C14:C20,C23:C24)</f>
        <v>33838.5</v>
      </c>
      <c r="D6" s="202">
        <f>SUM(D7:D8,D11,D14:D20,D23:D24)</f>
        <v>52378.471000000012</v>
      </c>
      <c r="E6" s="202">
        <f t="shared" ref="E6:E68" si="0">D6-C6</f>
        <v>18539.971000000012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30894.400000000001</v>
      </c>
      <c r="D7" s="193">
        <f>+'Ekamut-caxs'!D11</f>
        <v>50724.800000000003</v>
      </c>
      <c r="E7" s="193">
        <f t="shared" si="0"/>
        <v>19830.400000000001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20.8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>
        <v>20.8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1322.2</v>
      </c>
      <c r="D11" s="193">
        <f>SUM(D12:D13)</f>
        <v>0</v>
      </c>
      <c r="E11" s="193">
        <f t="shared" si="0"/>
        <v>-1322.2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v>3.1</v>
      </c>
      <c r="B13" s="276" t="str">
        <f>+'Ekamut-caxs'!B17</f>
        <v>զինծառայողների երեխաների գծով</v>
      </c>
      <c r="C13" s="178">
        <v>1322.2</v>
      </c>
      <c r="D13" s="178"/>
      <c r="E13" s="193">
        <f t="shared" si="0"/>
        <v>-1322.2</v>
      </c>
      <c r="F13" s="178"/>
    </row>
    <row r="14" spans="1:18" s="124" customFormat="1" ht="17.25">
      <c r="A14" s="24">
        <v>4</v>
      </c>
      <c r="B14" s="18" t="s">
        <v>240</v>
      </c>
      <c r="C14" s="178">
        <v>17.100000000000001</v>
      </c>
      <c r="D14" s="178">
        <v>17.3</v>
      </c>
      <c r="E14" s="193">
        <f t="shared" si="0"/>
        <v>0.19999999999999929</v>
      </c>
      <c r="F14" s="178"/>
    </row>
    <row r="15" spans="1:18" s="52" customFormat="1" ht="17.25">
      <c r="A15" s="54">
        <v>5</v>
      </c>
      <c r="B15" s="195" t="str">
        <f>+'Ekamut-caxs'!B19</f>
        <v xml:space="preserve">Վճարովի ծառայություններից </v>
      </c>
      <c r="C15" s="192">
        <v>12.8</v>
      </c>
      <c r="D15" s="193">
        <f>+'Ekamut-caxs'!D19</f>
        <v>600</v>
      </c>
      <c r="E15" s="193">
        <f t="shared" si="0"/>
        <v>587.20000000000005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ref="A16:A24" si="1">+A15+1</f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5" t="str">
        <f>+'Ekamut-caxs'!B24</f>
        <v xml:space="preserve">Պայմանով ստացված ակտիվներից, այդ թվում՝  </v>
      </c>
      <c r="C20" s="196">
        <f>SUM(C21:C22)</f>
        <v>1542</v>
      </c>
      <c r="D20" s="196">
        <f>SUM(D21:D22)</f>
        <v>985.57100000000003</v>
      </c>
      <c r="E20" s="193">
        <f t="shared" si="0"/>
        <v>-556.42899999999997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7</v>
      </c>
      <c r="B21" s="247" t="str">
        <f>+'Ekamut-caxs'!B25</f>
        <v xml:space="preserve">ոչ ընթացիկ </v>
      </c>
      <c r="C21" s="178">
        <v>1333.7</v>
      </c>
      <c r="D21" s="179">
        <f>+'Ekamut-caxs'!D25</f>
        <v>985.57100000000003</v>
      </c>
      <c r="E21" s="179">
        <f t="shared" si="0"/>
        <v>-348.12900000000002</v>
      </c>
      <c r="F21" s="178"/>
    </row>
    <row r="22" spans="1:18" ht="16.5">
      <c r="A22" s="54">
        <f t="shared" si="1"/>
        <v>8</v>
      </c>
      <c r="B22" s="247" t="str">
        <f>+'Ekamut-caxs'!B26</f>
        <v xml:space="preserve">ընթացիկ </v>
      </c>
      <c r="C22" s="178">
        <v>208.3</v>
      </c>
      <c r="D22" s="179">
        <f>+'Ekamut-caxs'!D26</f>
        <v>0</v>
      </c>
      <c r="E22" s="179">
        <f t="shared" si="0"/>
        <v>-208.3</v>
      </c>
      <c r="F22" s="178"/>
    </row>
    <row r="23" spans="1:18" s="52" customFormat="1" ht="17.25">
      <c r="A23" s="54">
        <f t="shared" si="1"/>
        <v>9</v>
      </c>
      <c r="B23" s="195" t="str">
        <f>+'Ekamut-caxs'!B27</f>
        <v>Բանկի տոկոսից</v>
      </c>
      <c r="C23" s="194">
        <v>29.2</v>
      </c>
      <c r="D23" s="193">
        <f>+'Ekamut-caxs'!D27</f>
        <v>30</v>
      </c>
      <c r="E23" s="193">
        <f t="shared" si="0"/>
        <v>0.80000000000000071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10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SUM(C26,C29:C35,C39:C64,C66:C67)</f>
        <v>33838.469999999994</v>
      </c>
      <c r="D25" s="203">
        <f>SUM(D26,D29:D35,D39:D64,D66:D67)</f>
        <v>55273.471000000005</v>
      </c>
      <c r="E25" s="202">
        <f t="shared" si="0"/>
        <v>21435.001000000011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20095.3</v>
      </c>
      <c r="D26" s="196">
        <f>+'Ekamut-caxs'!D32</f>
        <v>39728.800000000003</v>
      </c>
      <c r="E26" s="193">
        <f t="shared" si="0"/>
        <v>19633.500000000004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500</v>
      </c>
      <c r="E27" s="179">
        <f>D27-C27</f>
        <v>500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287</v>
      </c>
      <c r="C28" s="178">
        <v>290</v>
      </c>
      <c r="D28" s="178">
        <f>+'Ekamut-caxs'!D34</f>
        <v>0</v>
      </c>
      <c r="E28" s="180">
        <f>D28-C28</f>
        <v>-290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7111.44</v>
      </c>
      <c r="D29" s="196">
        <f>+'Ekamut-caxs'!D35</f>
        <v>8810.3000000000011</v>
      </c>
      <c r="E29" s="193">
        <f t="shared" si="0"/>
        <v>1698.8600000000015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1599.81</v>
      </c>
      <c r="D30" s="196">
        <f>+'Ekamut-caxs'!D36</f>
        <v>1551.4</v>
      </c>
      <c r="E30" s="193">
        <f t="shared" si="0"/>
        <v>-48.409999999999854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1029.07</v>
      </c>
      <c r="D31" s="196">
        <f>+'Ekamut-caxs'!D37</f>
        <v>1067.7</v>
      </c>
      <c r="E31" s="193">
        <f t="shared" si="0"/>
        <v>38.630000000000109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451.65</v>
      </c>
      <c r="D32" s="196">
        <f>+'Ekamut-caxs'!D38</f>
        <v>452.9</v>
      </c>
      <c r="E32" s="193">
        <f t="shared" si="0"/>
        <v>1.25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64.2</v>
      </c>
      <c r="D33" s="196">
        <f>+'Ekamut-caxs'!D39</f>
        <v>62.4</v>
      </c>
      <c r="E33" s="193">
        <f t="shared" si="0"/>
        <v>-1.8000000000000043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35</v>
      </c>
      <c r="D34" s="196">
        <f>+'Ekamut-caxs'!D40</f>
        <v>45</v>
      </c>
      <c r="E34" s="193">
        <f t="shared" si="0"/>
        <v>10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201.3</v>
      </c>
      <c r="D35" s="196">
        <f>SUM(D36:D38)</f>
        <v>202.6</v>
      </c>
      <c r="E35" s="193">
        <f t="shared" si="0"/>
        <v>1.2999999999999829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23.7</v>
      </c>
      <c r="D37" s="197">
        <v>25</v>
      </c>
      <c r="E37" s="179">
        <f t="shared" si="0"/>
        <v>1.3000000000000007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120</v>
      </c>
      <c r="D38" s="197">
        <f>+'Ekamut-caxs'!D44</f>
        <v>120</v>
      </c>
      <c r="E38" s="179">
        <f t="shared" si="0"/>
        <v>0</v>
      </c>
      <c r="F38" s="178"/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447.4</v>
      </c>
      <c r="D40" s="196">
        <f>+'Ekamut-caxs'!D46</f>
        <v>441</v>
      </c>
      <c r="E40" s="193">
        <f t="shared" si="0"/>
        <v>-6.3999999999999773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58" si="3">+A40+1</f>
        <v>10</v>
      </c>
      <c r="B41" s="195" t="str">
        <f>+'Ekamut-caxs'!B47</f>
        <v>Գրասենյակային ապրանքների գծով</v>
      </c>
      <c r="C41" s="194">
        <v>76.3</v>
      </c>
      <c r="D41" s="196">
        <f>+'Ekamut-caxs'!D47</f>
        <v>83.699999999999989</v>
      </c>
      <c r="E41" s="193">
        <f t="shared" si="0"/>
        <v>7.3999999999999915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20</v>
      </c>
      <c r="D42" s="196">
        <f>+'Ekamut-caxs'!D48</f>
        <v>240</v>
      </c>
      <c r="E42" s="193">
        <f t="shared" si="0"/>
        <v>220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97</v>
      </c>
      <c r="D43" s="196">
        <f>+'Ekamut-caxs'!D49</f>
        <v>200</v>
      </c>
      <c r="E43" s="193">
        <f t="shared" si="0"/>
        <v>103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18.2</v>
      </c>
      <c r="D44" s="196">
        <f>+'Ekamut-caxs'!D50</f>
        <v>38.700000000000003</v>
      </c>
      <c r="E44" s="193">
        <f>D44-C44</f>
        <v>20.500000000000004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20</v>
      </c>
      <c r="D45" s="196">
        <f>+'Ekamut-caxs'!D51</f>
        <v>40</v>
      </c>
      <c r="E45" s="193">
        <f t="shared" si="0"/>
        <v>20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">
      <c r="A46" s="54">
        <f t="shared" si="3"/>
        <v>15</v>
      </c>
      <c r="B46" s="195" t="str">
        <f>+'Ekamut-caxs'!B52</f>
        <v>Ընթացիկ վերանորոգման գծով</v>
      </c>
      <c r="C46" s="192">
        <v>533.1</v>
      </c>
      <c r="D46" s="196">
        <f>+'Ekamut-caxs'!D52</f>
        <v>500</v>
      </c>
      <c r="E46" s="193">
        <f t="shared" si="0"/>
        <v>-33.100000000000023</v>
      </c>
      <c r="F46" s="178" t="s">
        <v>292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72.599999999999994</v>
      </c>
      <c r="D47" s="196">
        <f>+'Ekamut-caxs'!D53</f>
        <v>143.4</v>
      </c>
      <c r="E47" s="193">
        <f>D47-C47</f>
        <v>70.800000000000011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105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34</v>
      </c>
      <c r="D51" s="196">
        <f>+'Ekamut-caxs'!D57</f>
        <v>150</v>
      </c>
      <c r="E51" s="193">
        <f t="shared" si="0"/>
        <v>116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/>
      <c r="D53" s="196">
        <f>+'Ekamut-caxs'!D59</f>
        <v>3</v>
      </c>
      <c r="E53" s="193">
        <f t="shared" ref="E53:E67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4.3</v>
      </c>
      <c r="D54" s="196">
        <f>+'Ekamut-caxs'!D60</f>
        <v>35</v>
      </c>
      <c r="E54" s="193">
        <f t="shared" si="4"/>
        <v>30.7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20.8</v>
      </c>
      <c r="D56" s="196">
        <f>+'Ekamut-caxs'!D62</f>
        <v>60</v>
      </c>
      <c r="E56" s="193">
        <f t="shared" si="4"/>
        <v>39.200000000000003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 hidden="1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50</v>
      </c>
      <c r="E59" s="192">
        <f>D59-C59</f>
        <v>50</v>
      </c>
      <c r="F59" s="358"/>
    </row>
    <row r="60" spans="1:18" s="51" customFormat="1" ht="17.25">
      <c r="A60" s="54">
        <v>24</v>
      </c>
      <c r="B60" s="17" t="s">
        <v>288</v>
      </c>
      <c r="C60" s="192">
        <v>150</v>
      </c>
      <c r="D60" s="194">
        <v>80</v>
      </c>
      <c r="E60" s="192">
        <f>D60-C60</f>
        <v>-70</v>
      </c>
      <c r="F60" s="358"/>
    </row>
    <row r="61" spans="1:18" s="51" customFormat="1" ht="17.25">
      <c r="A61" s="54">
        <v>25</v>
      </c>
      <c r="B61" s="246" t="str">
        <f>+'Ekamut-caxs'!B67</f>
        <v>Կրակմարիչների լիցքավորում</v>
      </c>
      <c r="C61" s="192"/>
      <c r="D61" s="194">
        <f>+'Ekamut-caxs'!D67</f>
        <v>60</v>
      </c>
      <c r="E61" s="192">
        <f>D61-C61</f>
        <v>60</v>
      </c>
      <c r="F61" s="192"/>
      <c r="G61" s="51" t="s">
        <v>121</v>
      </c>
    </row>
    <row r="62" spans="1:18" s="51" customFormat="1" ht="34.5">
      <c r="A62" s="54">
        <v>26</v>
      </c>
      <c r="B62" s="246" t="s">
        <v>289</v>
      </c>
      <c r="C62" s="192">
        <v>180.3</v>
      </c>
      <c r="D62" s="194"/>
      <c r="E62" s="192">
        <f t="shared" ref="E62:E63" si="5">D62-C62</f>
        <v>-180.3</v>
      </c>
      <c r="F62" s="192"/>
    </row>
    <row r="63" spans="1:18" s="51" customFormat="1" ht="17.25">
      <c r="A63" s="54">
        <v>27</v>
      </c>
      <c r="B63" s="246" t="s">
        <v>290</v>
      </c>
      <c r="C63" s="192">
        <v>28</v>
      </c>
      <c r="D63" s="194"/>
      <c r="E63" s="192">
        <f t="shared" si="5"/>
        <v>-28</v>
      </c>
      <c r="F63" s="192"/>
    </row>
    <row r="64" spans="1:18" s="52" customFormat="1" ht="17.25">
      <c r="A64" s="54">
        <v>28</v>
      </c>
      <c r="B64" s="195" t="str">
        <f>+'Ekamut-caxs'!B68</f>
        <v>Հիմնական միջոցների մաշվածության գծով, որից՝</v>
      </c>
      <c r="C64" s="192">
        <f>C65</f>
        <v>1333.7</v>
      </c>
      <c r="D64" s="196">
        <f>D65</f>
        <v>985.57100000000003</v>
      </c>
      <c r="E64" s="193">
        <f t="shared" si="4"/>
        <v>-348.12900000000002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>
      <c r="A65" s="24">
        <v>28.1</v>
      </c>
      <c r="B65" s="247" t="str">
        <f>+'Ekamut-caxs'!B69</f>
        <v>պայմանով (անհատույց) ստացված</v>
      </c>
      <c r="C65" s="180">
        <v>1333.7</v>
      </c>
      <c r="D65" s="197">
        <f>+'Ekamut-caxs'!D69</f>
        <v>985.57100000000003</v>
      </c>
      <c r="E65" s="179">
        <f t="shared" si="4"/>
        <v>-348.12900000000002</v>
      </c>
      <c r="F65" s="180"/>
      <c r="G65" s="126"/>
    </row>
    <row r="66" spans="1:18" s="52" customFormat="1" ht="17.25">
      <c r="A66" s="54">
        <f>+A64+1</f>
        <v>29</v>
      </c>
      <c r="B66" s="195" t="str">
        <f>+'Ekamut-caxs'!B70</f>
        <v xml:space="preserve">Չփոխհատուցվող հարկերի գծով </v>
      </c>
      <c r="C66" s="192">
        <v>15</v>
      </c>
      <c r="D66" s="196">
        <f>+'Ekamut-caxs'!D70</f>
        <v>20</v>
      </c>
      <c r="E66" s="193">
        <f t="shared" si="4"/>
        <v>5</v>
      </c>
      <c r="F66" s="192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52" customFormat="1" ht="17.25">
      <c r="A67" s="54">
        <f>+A66+1</f>
        <v>30</v>
      </c>
      <c r="B67" s="195" t="str">
        <f>+'Ekamut-caxs'!B71</f>
        <v>Այլ ծախսերի գծով</v>
      </c>
      <c r="C67" s="192"/>
      <c r="D67" s="196">
        <f>+'Ekamut-caxs'!D71</f>
        <v>0</v>
      </c>
      <c r="E67" s="193">
        <f t="shared" si="4"/>
        <v>0</v>
      </c>
      <c r="F67" s="192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8" spans="1:18" s="29" customFormat="1" ht="17.25">
      <c r="A68" s="22"/>
      <c r="B68" s="277" t="s">
        <v>78</v>
      </c>
      <c r="C68" s="202">
        <f>C6-C25</f>
        <v>3.0000000006111804E-2</v>
      </c>
      <c r="D68" s="202">
        <f>D6-D25</f>
        <v>-2894.9999999999927</v>
      </c>
      <c r="E68" s="202">
        <f t="shared" si="0"/>
        <v>-2895.0299999999988</v>
      </c>
      <c r="F68" s="23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s="29" customFormat="1" ht="14.25">
      <c r="A69" s="30"/>
      <c r="B69" s="278"/>
      <c r="C69" s="31"/>
      <c r="D69" s="31"/>
      <c r="E69" s="31"/>
      <c r="F69" s="31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</row>
    <row r="70" spans="1:18" ht="24.75" customHeight="1">
      <c r="B70" s="294" t="s">
        <v>2</v>
      </c>
      <c r="C70" s="295"/>
      <c r="D70" s="504" t="str">
        <f>+'Ekamut-caxs'!D74</f>
        <v>Ս.Շահինյան</v>
      </c>
      <c r="E70" s="504"/>
      <c r="F70" s="108"/>
    </row>
    <row r="71" spans="1:18" ht="9.75" customHeight="1">
      <c r="B71" s="296"/>
      <c r="C71" s="297"/>
      <c r="D71" s="503" t="s">
        <v>5</v>
      </c>
      <c r="E71" s="503"/>
      <c r="F71" s="209"/>
    </row>
    <row r="72" spans="1:18" ht="24.75" customHeight="1">
      <c r="B72" s="294" t="s">
        <v>6</v>
      </c>
      <c r="C72" s="295"/>
      <c r="D72" s="504" t="str">
        <f>+'Ekamut-caxs'!D76</f>
        <v>Հ.Պողոսյան</v>
      </c>
      <c r="E72" s="504"/>
      <c r="F72" s="108"/>
    </row>
    <row r="73" spans="1:18" ht="11.25" customHeight="1">
      <c r="B73" s="298"/>
      <c r="C73" s="297"/>
      <c r="D73" s="503" t="s">
        <v>5</v>
      </c>
      <c r="E73" s="503"/>
      <c r="F73" s="209"/>
    </row>
    <row r="74" spans="1:18" s="15" customFormat="1">
      <c r="A74" s="20"/>
      <c r="B74" s="299" t="s">
        <v>1</v>
      </c>
      <c r="C74" s="297"/>
      <c r="D74" s="297"/>
      <c r="E74" s="297"/>
      <c r="F74" s="16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  <row r="92" spans="1:2" s="15" customFormat="1">
      <c r="A92" s="101"/>
      <c r="B92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3" zoomScaleSheetLayoutView="100" workbookViewId="0">
      <selection activeCell="F46" sqref="F46"/>
    </sheetView>
  </sheetViews>
  <sheetFormatPr defaultColWidth="9.140625" defaultRowHeight="13.5"/>
  <cols>
    <col min="1" max="1" width="6.4257812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.42578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հ. 159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286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1741.8</v>
      </c>
      <c r="D6" s="181">
        <f>+C83</f>
        <v>4701.3810000000012</v>
      </c>
      <c r="E6" s="189">
        <f t="shared" ref="E6:E69" si="0">D6-C6</f>
        <v>2959.581000000001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SUM(C8:C9,C12,C16:C23)</f>
        <v>35244.049999999996</v>
      </c>
      <c r="D7" s="189">
        <f>SUM(D8:D9,D12,D16:D23)</f>
        <v>54267.400000000009</v>
      </c>
      <c r="E7" s="189">
        <f>D7-C7</f>
        <v>19023.350000000013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33860</v>
      </c>
      <c r="D8" s="187">
        <f>+'Dramakan hosqer'!F14</f>
        <v>50724.800000000003</v>
      </c>
      <c r="E8" s="187">
        <f>D8-C8</f>
        <v>16864.800000000003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20.8</v>
      </c>
      <c r="D9" s="187">
        <f>SUM(D10:D11)</f>
        <v>20.8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>
        <v>20.8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C14</f>
        <v>1322.2</v>
      </c>
      <c r="D12" s="187">
        <f>SUM(D13:D14)</f>
        <v>2891.8</v>
      </c>
      <c r="E12" s="187">
        <f t="shared" si="1"/>
        <v>1569.6000000000001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v>3.1</v>
      </c>
      <c r="B14" s="265" t="str">
        <f>+'Dramakan hosqer'!B20</f>
        <v>զինծառայողների երեխաների գծով</v>
      </c>
      <c r="C14" s="182">
        <v>1322.2</v>
      </c>
      <c r="D14" s="191">
        <f>+'Dramakan hosqer'!F20</f>
        <v>2891.8</v>
      </c>
      <c r="E14" s="187">
        <f t="shared" si="1"/>
        <v>1569.6000000000001</v>
      </c>
      <c r="F14" s="178"/>
    </row>
    <row r="15" spans="1:20" ht="17.25" hidden="1">
      <c r="A15" s="23"/>
      <c r="B15" s="18" t="s">
        <v>240</v>
      </c>
      <c r="C15" s="182"/>
      <c r="D15" s="191"/>
      <c r="E15" s="187"/>
      <c r="F15" s="178"/>
    </row>
    <row r="16" spans="1:20" s="52" customFormat="1" ht="17.25">
      <c r="A16" s="54">
        <f>+A12+1</f>
        <v>4</v>
      </c>
      <c r="B16" s="245" t="str">
        <f>+'Dramakan hosqer'!B22</f>
        <v xml:space="preserve">Վճարովի ծառայություններից </v>
      </c>
      <c r="C16" s="186"/>
      <c r="D16" s="187">
        <f>+'Dramakan hosqer'!F22</f>
        <v>600</v>
      </c>
      <c r="E16" s="187">
        <f t="shared" si="0"/>
        <v>600</v>
      </c>
      <c r="F16" s="178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>+A16+1</f>
        <v>5</v>
      </c>
      <c r="B17" s="245" t="str">
        <f>+'Dramakan hosqer'!B23</f>
        <v>Սպասարկման և կոմունալ համավճարներից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ref="A18:A23" si="2">+A17+1</f>
        <v>6</v>
      </c>
      <c r="B18" s="245" t="str">
        <f>+'Dramakan hosqer'!B24</f>
        <v>Ֆինանսական օգնությունից (օգնիր մանկապարտեզիդ)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hosqer'!B25</f>
        <v>Ֆինանսական օգնությունից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8</v>
      </c>
      <c r="B20" s="245" t="str">
        <f>+'Dramakan hosqer'!B26</f>
        <v>Չփոխանակվող գործարքներից (դրամաշնորհից)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9</v>
      </c>
      <c r="B21" s="245" t="str">
        <f>+'Dramakan hosqer'!B27</f>
        <v>Դեբիտորական պարտքերից</v>
      </c>
      <c r="C21" s="186"/>
      <c r="D21" s="187">
        <f>+'Dramakan hosqer'!F27</f>
        <v>0</v>
      </c>
      <c r="E21" s="187">
        <f t="shared" si="0"/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>
        <v>5</v>
      </c>
      <c r="B22" s="245" t="str">
        <f>+'Dramakan hosqer'!B28</f>
        <v>Բանկի տոկոսից</v>
      </c>
      <c r="C22" s="186">
        <v>29.24</v>
      </c>
      <c r="D22" s="187">
        <f>+'Dramakan hosqer'!F28</f>
        <v>30</v>
      </c>
      <c r="E22" s="187">
        <f>D22-C22</f>
        <v>0.76000000000000156</v>
      </c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7.25">
      <c r="A23" s="54">
        <f t="shared" si="2"/>
        <v>6</v>
      </c>
      <c r="B23" s="347" t="s">
        <v>291</v>
      </c>
      <c r="C23" s="186">
        <v>11.81</v>
      </c>
      <c r="D23" s="186">
        <f>+'Dramakan hosqer'!F29</f>
        <v>0</v>
      </c>
      <c r="E23" s="186">
        <f>D23-C23</f>
        <v>-11.81</v>
      </c>
      <c r="F23" s="186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9">
        <f>+C25+C68+C80</f>
        <v>32284.468999999997</v>
      </c>
      <c r="D24" s="189">
        <f>+D25+D68+D80</f>
        <v>55928.11</v>
      </c>
      <c r="E24" s="189">
        <f t="shared" si="0"/>
        <v>23643.641000000003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9">
        <f>SUM(C26,C29:C35,C39:C62,C66:C67)</f>
        <v>32284.468999999997</v>
      </c>
      <c r="D25" s="189">
        <f>SUM(D26,D29:D35,D39:D62,D66:D67)</f>
        <v>54746.81</v>
      </c>
      <c r="E25" s="189">
        <f t="shared" si="0"/>
        <v>22462.341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6" t="str">
        <f>+'Dramakan hosqer'!B32</f>
        <v>Աշխատավարձի գծով, որից՝</v>
      </c>
      <c r="C26" s="186">
        <v>19894.509999999998</v>
      </c>
      <c r="D26" s="187">
        <f>+'Dramakan hosqer'!F32</f>
        <v>39728.800000000003</v>
      </c>
      <c r="E26" s="187">
        <f t="shared" si="0"/>
        <v>19834.290000000005</v>
      </c>
      <c r="F26" s="178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>
      <c r="A27" s="23">
        <v>1.1000000000000001</v>
      </c>
      <c r="B27" s="265" t="str">
        <f>+'Dramakan hosqer'!B33</f>
        <v>վճարովի ծառայության գծով</v>
      </c>
      <c r="C27" s="182"/>
      <c r="D27" s="191">
        <f>+'Dramakan hosqer'!F33</f>
        <v>500</v>
      </c>
      <c r="E27" s="191">
        <f t="shared" si="0"/>
        <v>500</v>
      </c>
      <c r="F27" s="178"/>
    </row>
    <row r="28" spans="1:20">
      <c r="A28" s="23">
        <v>1.2</v>
      </c>
      <c r="B28" s="276" t="s">
        <v>287</v>
      </c>
      <c r="C28" s="182">
        <v>290</v>
      </c>
      <c r="D28" s="191">
        <f>+'Dramakan hosqer'!F34</f>
        <v>0</v>
      </c>
      <c r="E28" s="191">
        <f t="shared" si="0"/>
        <v>-290</v>
      </c>
      <c r="F28" s="180"/>
    </row>
    <row r="29" spans="1:20" s="52" customFormat="1" ht="17.25">
      <c r="A29" s="54">
        <f>+A26+1</f>
        <v>2</v>
      </c>
      <c r="B29" s="195" t="str">
        <f>+'Dramakan hosqer'!B35</f>
        <v>Սննդի գծով</v>
      </c>
      <c r="C29" s="186">
        <v>7307.2219999999998</v>
      </c>
      <c r="D29" s="187">
        <f>+'Dramakan hosqer'!F35</f>
        <v>8810.3000000000011</v>
      </c>
      <c r="E29" s="187">
        <f t="shared" si="0"/>
        <v>1503.0780000000013</v>
      </c>
      <c r="F29" s="360"/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hosqer'!B36</f>
        <v>Ջեռուցման գծով</v>
      </c>
      <c r="C30" s="186">
        <v>1310.037</v>
      </c>
      <c r="D30" s="187">
        <f>+'Dramakan hosqer'!F36</f>
        <v>1551.4</v>
      </c>
      <c r="E30" s="187">
        <f t="shared" si="0"/>
        <v>241.36300000000006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hosqer'!B37</f>
        <v>Էլեկտրաէներգիայի գծով</v>
      </c>
      <c r="C31" s="186">
        <v>894.7</v>
      </c>
      <c r="D31" s="187">
        <f>+'Dramakan hosqer'!F37</f>
        <v>1067.7</v>
      </c>
      <c r="E31" s="187">
        <f t="shared" si="0"/>
        <v>173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hosqer'!B38</f>
        <v>Ջրմուղ-կոյուղու գծով</v>
      </c>
      <c r="C32" s="186">
        <v>481.7</v>
      </c>
      <c r="D32" s="187">
        <f>+'Dramakan hosqer'!F38</f>
        <v>435.6</v>
      </c>
      <c r="E32" s="187">
        <f t="shared" si="0"/>
        <v>-46.099999999999966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hosqer'!B39</f>
        <v>Աղբահանության գծով</v>
      </c>
      <c r="C33" s="186">
        <v>64.2</v>
      </c>
      <c r="D33" s="187">
        <f>+'Dramakan hosqer'!F39</f>
        <v>62.4</v>
      </c>
      <c r="E33" s="187">
        <f t="shared" si="0"/>
        <v>-1.8000000000000043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hosqer'!B40</f>
        <v>Ախտաբանության գծով</v>
      </c>
      <c r="C34" s="186">
        <v>35</v>
      </c>
      <c r="D34" s="187">
        <f>+'Dramakan hosqer'!F40</f>
        <v>45</v>
      </c>
      <c r="E34" s="187">
        <f t="shared" si="0"/>
        <v>10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hosqer'!B41</f>
        <v>Կապի գծով, այդ թվում`</v>
      </c>
      <c r="C35" s="187">
        <f>SUM(C36:C38)</f>
        <v>215.8</v>
      </c>
      <c r="D35" s="187">
        <f>SUM(D36:D38)</f>
        <v>202.6</v>
      </c>
      <c r="E35" s="187">
        <f t="shared" si="0"/>
        <v>-13.200000000000017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7" t="str">
        <f>+'Dramakan hosqer'!B42</f>
        <v>բաժանորդային վճար</v>
      </c>
      <c r="C36" s="182">
        <v>57.6</v>
      </c>
      <c r="D36" s="191">
        <f>+'Dramakan hosqer'!F42</f>
        <v>57.6</v>
      </c>
      <c r="E36" s="191">
        <f t="shared" si="0"/>
        <v>0</v>
      </c>
      <c r="F36" s="178"/>
    </row>
    <row r="37" spans="1:20" s="29" customFormat="1" ht="14.25">
      <c r="A37" s="23">
        <v>8.1999999999999993</v>
      </c>
      <c r="B37" s="247" t="str">
        <f>+'Dramakan hosqer'!B43</f>
        <v>րոպեավճար</v>
      </c>
      <c r="C37" s="182">
        <v>38.200000000000003</v>
      </c>
      <c r="D37" s="191">
        <f>+'Dramakan hosqer'!F43</f>
        <v>25</v>
      </c>
      <c r="E37" s="191">
        <f t="shared" si="0"/>
        <v>-13.200000000000003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7" t="str">
        <f>+'Dramakan hosqer'!B44</f>
        <v>ինտերնետ կապ</v>
      </c>
      <c r="C38" s="182">
        <v>120</v>
      </c>
      <c r="D38" s="191">
        <f>+'Dramakan hosqer'!F44</f>
        <v>120</v>
      </c>
      <c r="E38" s="191">
        <f t="shared" si="0"/>
        <v>0</v>
      </c>
      <c r="F38" s="178"/>
      <c r="I38" s="121"/>
    </row>
    <row r="39" spans="1:20" s="52" customFormat="1" ht="17.25" hidden="1">
      <c r="A39" s="54">
        <f>+A35+1</f>
        <v>9</v>
      </c>
      <c r="B39" s="195" t="str">
        <f>+'Dramakan hosqer'!B45</f>
        <v>Բանկային ծառայության գծով</v>
      </c>
      <c r="C39" s="186"/>
      <c r="D39" s="187">
        <f>+'Dramakan hosqer'!F45</f>
        <v>0</v>
      </c>
      <c r="E39" s="187">
        <f t="shared" si="0"/>
        <v>0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hosqer'!B46</f>
        <v>Տնտեսական ապրանքների գծով</v>
      </c>
      <c r="C40" s="186">
        <v>443</v>
      </c>
      <c r="D40" s="187">
        <f>+'Dramakan hosqer'!F46</f>
        <v>441</v>
      </c>
      <c r="E40" s="187">
        <f t="shared" si="0"/>
        <v>-2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58" si="4">+A40+1</f>
        <v>10</v>
      </c>
      <c r="B41" s="195" t="str">
        <f>+'Dramakan hosqer'!B47</f>
        <v>Գրասենյակային ապրանքների գծով</v>
      </c>
      <c r="C41" s="186">
        <v>76.45</v>
      </c>
      <c r="D41" s="187">
        <f>+'Dramakan hosqer'!F47</f>
        <v>83.699999999999989</v>
      </c>
      <c r="E41" s="187">
        <f t="shared" si="0"/>
        <v>7.2499999999999858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hosqer'!B48</f>
        <v>Փոքրարժեք կամ արագամաշ առարկաների գծով</v>
      </c>
      <c r="C42" s="186">
        <v>20</v>
      </c>
      <c r="D42" s="187">
        <f>+'Dramakan hosqer'!F48</f>
        <v>240</v>
      </c>
      <c r="E42" s="187">
        <f t="shared" si="0"/>
        <v>220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hosqer'!B49</f>
        <v>Ուսումնական նյութերի գծով</v>
      </c>
      <c r="C43" s="186">
        <v>97</v>
      </c>
      <c r="D43" s="187">
        <f>+'Dramakan hosqer'!F49</f>
        <v>200</v>
      </c>
      <c r="E43" s="187">
        <f t="shared" si="0"/>
        <v>103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hosqer'!B50</f>
        <v>Դեղորայքի գծով</v>
      </c>
      <c r="C44" s="186">
        <v>18.2</v>
      </c>
      <c r="D44" s="187">
        <f>+'Dramakan hosqer'!F50</f>
        <v>38.700000000000003</v>
      </c>
      <c r="E44" s="187">
        <f t="shared" si="0"/>
        <v>20.500000000000004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hosqer'!B51</f>
        <v>Բուժ.ծառայության գծով</v>
      </c>
      <c r="C45" s="186">
        <v>20</v>
      </c>
      <c r="D45" s="187">
        <f>+'Dramakan hosqer'!F51</f>
        <v>40</v>
      </c>
      <c r="E45" s="187">
        <f t="shared" si="0"/>
        <v>20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hosqer'!B52</f>
        <v>Ընթացիկ վերանորոգման գծով</v>
      </c>
      <c r="C46" s="186">
        <v>533.1</v>
      </c>
      <c r="D46" s="187">
        <f>+'Dramakan hosqer'!F52</f>
        <v>500</v>
      </c>
      <c r="E46" s="187">
        <f t="shared" si="0"/>
        <v>-33.100000000000023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hosqer'!B53</f>
        <v>Ջեռուցման համակարգի սպասարկման գծով</v>
      </c>
      <c r="C47" s="186">
        <v>90.45</v>
      </c>
      <c r="D47" s="187">
        <f>+'Dramakan hosqer'!F53</f>
        <v>143.4</v>
      </c>
      <c r="E47" s="187">
        <f t="shared" si="0"/>
        <v>52.95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17</v>
      </c>
      <c r="B48" s="195" t="str">
        <f>+'Dramakan hosqer'!B54</f>
        <v>Կաթսայատան սպասարկման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 hidden="1">
      <c r="A49" s="54">
        <f t="shared" si="4"/>
        <v>18</v>
      </c>
      <c r="B49" s="195" t="str">
        <f>+'Dramakan hosqer'!B55</f>
        <v>Սպասարկման և կոմունալ համավճարների գծով</v>
      </c>
      <c r="C49" s="186"/>
      <c r="D49" s="187">
        <f>+'Dramakan hosqer'!F55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5" t="str">
        <f>+'Dramakan hosqer'!B56</f>
        <v>Գնումների համակարգողի ծառայության գծով</v>
      </c>
      <c r="C50" s="186">
        <v>105</v>
      </c>
      <c r="D50" s="187">
        <f>+'Dramakan hosqer'!F56</f>
        <v>105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hosqer'!B57</f>
        <v>Համակարգիչների տեխնիկական սպասարկման գծով</v>
      </c>
      <c r="C51" s="186">
        <v>34</v>
      </c>
      <c r="D51" s="187">
        <f>+'Dramakan hosqer'!F57</f>
        <v>150</v>
      </c>
      <c r="E51" s="187">
        <f t="shared" si="0"/>
        <v>116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hosqer'!B58</f>
        <v>Համակարգչային ծրագրի և կայքի սպասարկման գծով</v>
      </c>
      <c r="C52" s="186">
        <v>95</v>
      </c>
      <c r="D52" s="187">
        <f>+'Dramakan hosqer'!F58</f>
        <v>117</v>
      </c>
      <c r="E52" s="187">
        <f t="shared" si="0"/>
        <v>22</v>
      </c>
      <c r="F52" s="178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hosqer'!B59</f>
        <v>էլ․ստորագրության գծով</v>
      </c>
      <c r="C53" s="186"/>
      <c r="D53" s="187">
        <f>+'Dramakan hosqer'!F59</f>
        <v>3</v>
      </c>
      <c r="E53" s="187">
        <f t="shared" si="0"/>
        <v>3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hosqer'!B60</f>
        <v>Հայտարարության գծով</v>
      </c>
      <c r="C54" s="186">
        <v>4.3</v>
      </c>
      <c r="D54" s="187">
        <f>+'Dramakan hosqer'!F60</f>
        <v>35</v>
      </c>
      <c r="E54" s="187">
        <f t="shared" si="0"/>
        <v>30.7</v>
      </c>
      <c r="F54" s="178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 hidden="1">
      <c r="A55" s="54">
        <f t="shared" si="4"/>
        <v>22</v>
      </c>
      <c r="B55" s="195" t="str">
        <f>+'Dramakan hosqer'!B61</f>
        <v>Բաժանորդագրության գծով</v>
      </c>
      <c r="C55" s="1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5" t="str">
        <f>+'Dramakan hosqer'!B62</f>
        <v>Վերապատրաստման գծով</v>
      </c>
      <c r="C56" s="186">
        <v>20.8</v>
      </c>
      <c r="D56" s="187">
        <f>+'Dramakan hosqer'!F62</f>
        <v>60</v>
      </c>
      <c r="E56" s="187">
        <f t="shared" si="0"/>
        <v>39.200000000000003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 hidden="1">
      <c r="A57" s="54">
        <f t="shared" si="4"/>
        <v>23</v>
      </c>
      <c r="B57" s="195">
        <f>+'Dramakan hosqer'!B63</f>
        <v>0</v>
      </c>
      <c r="C57" s="186"/>
      <c r="D57" s="187">
        <f>+'Dramakan hosqer'!F63</f>
        <v>0</v>
      </c>
      <c r="E57" s="187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f t="shared" si="4"/>
        <v>24</v>
      </c>
      <c r="B58" s="195">
        <f>+'Dramakan hosqer'!B64</f>
        <v>0</v>
      </c>
      <c r="C58" s="186"/>
      <c r="D58" s="186">
        <f>+'Dramakan hosqer'!F64</f>
        <v>0</v>
      </c>
      <c r="E58" s="186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50</v>
      </c>
      <c r="E59" s="186">
        <f>D59-C59</f>
        <v>50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v>24</v>
      </c>
      <c r="B60" s="17" t="s">
        <v>288</v>
      </c>
      <c r="C60" s="186">
        <v>150</v>
      </c>
      <c r="D60" s="186">
        <v>80</v>
      </c>
      <c r="E60" s="186">
        <f>D60-C60</f>
        <v>-70</v>
      </c>
      <c r="F60" s="358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1" customFormat="1" ht="17.25">
      <c r="A61" s="54">
        <v>25</v>
      </c>
      <c r="B61" s="246" t="str">
        <f>+'Dramakan hosqer'!B67</f>
        <v>Կրակմարիչների լիցքավորում</v>
      </c>
      <c r="C61" s="186"/>
      <c r="D61" s="186">
        <f>+'Dramakan hosqer'!F67</f>
        <v>60</v>
      </c>
      <c r="E61" s="186">
        <f>D61-C61</f>
        <v>60</v>
      </c>
      <c r="F61" s="186"/>
      <c r="G61" s="93" t="s">
        <v>121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2" customFormat="1" ht="17.25">
      <c r="A62" s="54">
        <f>+A61+1</f>
        <v>26</v>
      </c>
      <c r="B62" s="195" t="str">
        <f>+'Dramakan hosqer'!B68</f>
        <v>Հարկային պարտավորությունների գծով, այդ թվում՝</v>
      </c>
      <c r="C62" s="187">
        <f>SUM(C63:C65)</f>
        <v>15</v>
      </c>
      <c r="D62" s="187">
        <f>SUM(D63:D65)</f>
        <v>20</v>
      </c>
      <c r="E62" s="186">
        <f>D62-C62</f>
        <v>5</v>
      </c>
      <c r="F62" s="186"/>
      <c r="G62" s="93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125" customFormat="1" hidden="1">
      <c r="A63" s="13">
        <v>31.1</v>
      </c>
      <c r="B63" s="247" t="str">
        <f>+'Dramakan hosqer'!B69</f>
        <v>շահութահարկի գծով</v>
      </c>
      <c r="C63" s="182"/>
      <c r="D63" s="191">
        <f>+'Dramakan hosqer'!F69</f>
        <v>0</v>
      </c>
      <c r="E63" s="182">
        <f>D63-C63</f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 hidden="1">
      <c r="A64" s="13">
        <v>31.2</v>
      </c>
      <c r="B64" s="247" t="str">
        <f>+'Dramakan hosqer'!B70</f>
        <v>ԱԱՀ-ի գծով</v>
      </c>
      <c r="C64" s="182"/>
      <c r="D64" s="191">
        <f>+'Dramakan hosqer'!F70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125" customFormat="1">
      <c r="A65" s="13">
        <v>26.1</v>
      </c>
      <c r="B65" s="247" t="str">
        <f>+'Dramakan hosqer'!B71</f>
        <v xml:space="preserve">չփոխհատուցվող հարկերի գծով </v>
      </c>
      <c r="C65" s="182">
        <v>15</v>
      </c>
      <c r="D65" s="191">
        <f>+'Dramakan hosqer'!F71</f>
        <v>20</v>
      </c>
      <c r="E65" s="191">
        <f t="shared" si="0"/>
        <v>5</v>
      </c>
      <c r="F65" s="182"/>
      <c r="G65" s="129"/>
      <c r="H65" s="127"/>
      <c r="I65" s="127"/>
      <c r="J65" s="127"/>
      <c r="K65" s="127"/>
      <c r="L65" s="127"/>
      <c r="M65" s="127"/>
      <c r="N65" s="130"/>
      <c r="O65" s="130"/>
      <c r="P65" s="130"/>
      <c r="Q65" s="130"/>
      <c r="R65" s="130"/>
      <c r="S65" s="130"/>
      <c r="T65" s="130"/>
    </row>
    <row r="66" spans="1:20" s="52" customFormat="1" ht="17.25">
      <c r="A66" s="59">
        <f>+A62+1</f>
        <v>27</v>
      </c>
      <c r="B66" s="195" t="str">
        <f>+'Dramakan hosqer'!B72</f>
        <v>Կրեդիտորական պարտքի մարման գծով</v>
      </c>
      <c r="C66" s="186">
        <v>359</v>
      </c>
      <c r="D66" s="187">
        <f>+'Dramakan hosqer'!F72</f>
        <v>476.21000000000004</v>
      </c>
      <c r="E66" s="187">
        <f t="shared" si="0"/>
        <v>117.21000000000004</v>
      </c>
      <c r="F66" s="186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f>+A66+1</f>
        <v>28</v>
      </c>
      <c r="B67" s="195" t="str">
        <f>+'Dramakan hosqer'!B73</f>
        <v>Այլ արտահոսքերի գծով</v>
      </c>
      <c r="C67" s="186"/>
      <c r="D67" s="187">
        <f>+'Dramakan hosqer'!F73</f>
        <v>0</v>
      </c>
      <c r="E67" s="187">
        <f t="shared" si="0"/>
        <v>0</v>
      </c>
      <c r="F67" s="186"/>
      <c r="G67" s="93" t="s">
        <v>199</v>
      </c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128" t="s">
        <v>55</v>
      </c>
      <c r="B68" s="12" t="s">
        <v>58</v>
      </c>
      <c r="C68" s="189">
        <f>+C69+C76</f>
        <v>0</v>
      </c>
      <c r="D68" s="189">
        <f>+D69+D76</f>
        <v>580</v>
      </c>
      <c r="E68" s="189">
        <f t="shared" si="0"/>
        <v>580</v>
      </c>
      <c r="F68" s="181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2" customFormat="1" ht="17.25">
      <c r="A69" s="59">
        <v>1</v>
      </c>
      <c r="B69" s="190" t="str">
        <f>+'Dramakan hosqer'!B75</f>
        <v>Հիմնական միջոցների ձեռքբերում, այդ թվում՝</v>
      </c>
      <c r="C69" s="187">
        <f>SUM(C70:C75)</f>
        <v>0</v>
      </c>
      <c r="D69" s="187">
        <f>SUM(D70:D75)</f>
        <v>580</v>
      </c>
      <c r="E69" s="187">
        <f t="shared" si="0"/>
        <v>580</v>
      </c>
      <c r="F69" s="186"/>
      <c r="G69" s="93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125" customFormat="1" hidden="1">
      <c r="A70" s="13">
        <v>1.1000000000000001</v>
      </c>
      <c r="B70" s="247" t="str">
        <f>+'Dramakan hosqer'!B76</f>
        <v>գրասենյակային և տնտեսական գույք</v>
      </c>
      <c r="C70" s="182"/>
      <c r="D70" s="191">
        <f>+'Dramakan hosqer'!F76</f>
        <v>0</v>
      </c>
      <c r="E70" s="191">
        <f t="shared" ref="E70:E83" si="5"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1.1000000000000001</v>
      </c>
      <c r="B71" s="247" t="str">
        <f>+'Dramakan hosqer'!B77</f>
        <v>համակարգչային սարքավորումներ / տեխնիկա</v>
      </c>
      <c r="C71" s="182"/>
      <c r="D71" s="191">
        <f>+'Dramakan hosqer'!F77</f>
        <v>150</v>
      </c>
      <c r="E71" s="191">
        <f>D71-C71</f>
        <v>150</v>
      </c>
      <c r="F71" s="479" t="s">
        <v>293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1.2</v>
      </c>
      <c r="B72" s="247" t="str">
        <f>+'Dramakan hosqer'!B78</f>
        <v>մեքենաներ և սարքավորումներ</v>
      </c>
      <c r="C72" s="182"/>
      <c r="D72" s="191">
        <f>+'Dramakan hosqer'!F78</f>
        <v>430</v>
      </c>
      <c r="E72" s="191">
        <f t="shared" si="5"/>
        <v>430</v>
      </c>
      <c r="F72" s="479" t="s">
        <v>294</v>
      </c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1.4</v>
      </c>
      <c r="B73" s="247" t="str">
        <f>+'Dramakan hosqer'!B79</f>
        <v>սպորտային գույք</v>
      </c>
      <c r="C73" s="182"/>
      <c r="D73" s="191">
        <f>+'Dramakan hosqer'!F79</f>
        <v>0</v>
      </c>
      <c r="E73" s="191">
        <f t="shared" si="5"/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1.5</v>
      </c>
      <c r="B74" s="247" t="str">
        <f>+'Dramakan hosqer'!B80</f>
        <v>գրականություն</v>
      </c>
      <c r="C74" s="182"/>
      <c r="D74" s="191">
        <f>+'Dramakan hosqer'!F80</f>
        <v>0</v>
      </c>
      <c r="E74" s="191">
        <f>D74-C74</f>
        <v>0</v>
      </c>
      <c r="F74" s="182"/>
      <c r="G74" s="129"/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125" customFormat="1" hidden="1">
      <c r="A75" s="13">
        <v>1.6</v>
      </c>
      <c r="B75" s="247">
        <f>+'Dramakan hosqer'!B81</f>
        <v>0</v>
      </c>
      <c r="C75" s="182"/>
      <c r="D75" s="191">
        <f>+'Dramakan hosqer'!F81</f>
        <v>0</v>
      </c>
      <c r="E75" s="191">
        <f>D75-C75</f>
        <v>0</v>
      </c>
      <c r="F75" s="182"/>
      <c r="G75" s="129" t="s">
        <v>122</v>
      </c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60" customFormat="1" ht="34.5" hidden="1">
      <c r="A76" s="59">
        <v>2</v>
      </c>
      <c r="B76" s="190" t="str">
        <f>+'Dramakan hosqer'!B82</f>
        <v>Հիմնական միջոցների հիմնական վերանորոգում, 
այդ թվում՝</v>
      </c>
      <c r="C76" s="187">
        <f>SUM(C77:C79)</f>
        <v>0</v>
      </c>
      <c r="D76" s="187">
        <f>SUM(D77:D79)</f>
        <v>0</v>
      </c>
      <c r="E76" s="186">
        <f>D76-C76</f>
        <v>0</v>
      </c>
      <c r="F76" s="186"/>
      <c r="G76" s="93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125" customFormat="1" hidden="1">
      <c r="A77" s="13">
        <v>2.1</v>
      </c>
      <c r="B77" s="247" t="str">
        <f>+'Dramakan hosqer'!B83</f>
        <v>ամրացված գույքի (շենք)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2.2000000000000002</v>
      </c>
      <c r="B78" s="247" t="str">
        <f>+'Dramakan hosqer'!B84</f>
        <v>հիմնական միջոցի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125" customFormat="1" hidden="1">
      <c r="A79" s="13">
        <v>2.2999999999999998</v>
      </c>
      <c r="B79" s="247" t="str">
        <f>+'Dramakan hosqer'!B85</f>
        <v>նախագծանախահաշվային փաստաթղթերի գծով</v>
      </c>
      <c r="C79" s="182"/>
      <c r="D79" s="191">
        <f>+'Dramakan hosqer'!F85</f>
        <v>0</v>
      </c>
      <c r="E79" s="191">
        <f t="shared" si="5"/>
        <v>0</v>
      </c>
      <c r="F79" s="182"/>
      <c r="G79" s="129"/>
      <c r="H79" s="127"/>
      <c r="I79" s="127"/>
      <c r="J79" s="127"/>
      <c r="K79" s="127"/>
      <c r="L79" s="127"/>
      <c r="M79" s="127"/>
      <c r="N79" s="130"/>
      <c r="O79" s="130"/>
      <c r="P79" s="130"/>
      <c r="Q79" s="130"/>
      <c r="R79" s="130"/>
      <c r="S79" s="130"/>
      <c r="T79" s="130"/>
    </row>
    <row r="80" spans="1:20" s="52" customFormat="1" ht="34.5" hidden="1">
      <c r="A80" s="128" t="s">
        <v>56</v>
      </c>
      <c r="B80" s="12" t="s">
        <v>145</v>
      </c>
      <c r="C80" s="189">
        <f>SUM(C81:C82)</f>
        <v>0</v>
      </c>
      <c r="D80" s="189">
        <f>SUM(D81:D82)</f>
        <v>601.29999999999995</v>
      </c>
      <c r="E80" s="189">
        <f t="shared" si="5"/>
        <v>601.29999999999995</v>
      </c>
      <c r="F80" s="181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52" customFormat="1" ht="17.25" hidden="1">
      <c r="A81" s="59">
        <v>1</v>
      </c>
      <c r="B81" s="246" t="str">
        <f>+'Dramakan hosqer'!B87</f>
        <v>Սննդի գծով</v>
      </c>
      <c r="C81" s="186"/>
      <c r="D81" s="187">
        <f>+'Dramakan hosqer'!F87</f>
        <v>601.29999999999995</v>
      </c>
      <c r="E81" s="186">
        <f>D81-C81</f>
        <v>601.29999999999995</v>
      </c>
      <c r="F81" s="186"/>
      <c r="G81" s="93"/>
      <c r="H81" s="105"/>
      <c r="I81" s="105"/>
      <c r="J81" s="105"/>
      <c r="K81" s="105"/>
      <c r="L81" s="105"/>
      <c r="M81" s="105"/>
      <c r="N81" s="112"/>
      <c r="O81" s="112"/>
      <c r="P81" s="112"/>
      <c r="Q81" s="112"/>
      <c r="R81" s="112"/>
      <c r="S81" s="112"/>
      <c r="T81" s="112"/>
    </row>
    <row r="82" spans="1:20" s="267" customFormat="1" ht="17.25" hidden="1">
      <c r="A82" s="59">
        <v>2</v>
      </c>
      <c r="B82" s="246">
        <f>+'Dramakan hosqer'!B88</f>
        <v>0</v>
      </c>
      <c r="C82" s="186"/>
      <c r="D82" s="186">
        <f>+'Dramakan hosqer'!F88</f>
        <v>0</v>
      </c>
      <c r="E82" s="186">
        <f>D82-C82</f>
        <v>0</v>
      </c>
      <c r="F82" s="186"/>
      <c r="G82" s="93"/>
      <c r="H82" s="92"/>
      <c r="I82" s="92"/>
      <c r="J82" s="92"/>
      <c r="K82" s="92"/>
      <c r="L82" s="92"/>
      <c r="M82" s="92"/>
      <c r="N82" s="87"/>
      <c r="O82" s="87"/>
      <c r="P82" s="87"/>
      <c r="Q82" s="87"/>
      <c r="R82" s="87"/>
      <c r="S82" s="87"/>
      <c r="T82" s="87"/>
    </row>
    <row r="83" spans="1:20" s="32" customFormat="1" ht="34.5">
      <c r="A83" s="11" t="s">
        <v>38</v>
      </c>
      <c r="B83" s="12" t="s">
        <v>39</v>
      </c>
      <c r="C83" s="189">
        <f>C6+C7-C24</f>
        <v>4701.3810000000012</v>
      </c>
      <c r="D83" s="189">
        <f>D6+D7-D24</f>
        <v>3040.6710000000094</v>
      </c>
      <c r="E83" s="189">
        <f t="shared" si="5"/>
        <v>-1660.7099999999919</v>
      </c>
      <c r="F83" s="181"/>
      <c r="G83" s="120"/>
      <c r="H83" s="108"/>
      <c r="I83" s="108"/>
      <c r="J83" s="108"/>
      <c r="K83" s="108"/>
      <c r="L83" s="108"/>
      <c r="M83" s="108"/>
      <c r="N83" s="114"/>
      <c r="O83" s="114"/>
      <c r="P83" s="114"/>
      <c r="Q83" s="114"/>
      <c r="R83" s="114"/>
      <c r="S83" s="114"/>
      <c r="T83" s="114"/>
    </row>
    <row r="84" spans="1:20" s="18" customFormat="1" ht="46.5" customHeight="1">
      <c r="A84" s="16"/>
      <c r="B84" s="275"/>
      <c r="C84" s="16"/>
      <c r="D84" s="16"/>
      <c r="E84" s="16"/>
      <c r="F84" s="16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8" customFormat="1" ht="25.5" customHeight="1">
      <c r="B85" s="292" t="s">
        <v>2</v>
      </c>
      <c r="C85" s="297"/>
      <c r="D85" s="507" t="str">
        <f>+'Ekamut-caxs'!D74</f>
        <v>Ս.Շահինյան</v>
      </c>
      <c r="E85" s="504"/>
      <c r="F85" s="108"/>
      <c r="G85" s="117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ht="13.5" customHeight="1">
      <c r="A86" s="18"/>
      <c r="B86" s="300" t="s">
        <v>4</v>
      </c>
      <c r="C86" s="301"/>
      <c r="D86" s="506" t="s">
        <v>92</v>
      </c>
      <c r="E86" s="506"/>
      <c r="F86" s="211"/>
    </row>
    <row r="87" spans="1:20" s="15" customFormat="1" ht="22.5" customHeight="1">
      <c r="A87" s="16"/>
      <c r="B87" s="302" t="s">
        <v>6</v>
      </c>
      <c r="C87" s="297"/>
      <c r="D87" s="504" t="str">
        <f>+'Ekamut-caxs'!D76</f>
        <v>Հ.Պողոսյան</v>
      </c>
      <c r="E87" s="504"/>
      <c r="F87" s="108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 ht="12" customHeight="1">
      <c r="A88" s="16"/>
      <c r="B88" s="298"/>
      <c r="C88" s="297"/>
      <c r="D88" s="506" t="s">
        <v>92</v>
      </c>
      <c r="E88" s="506"/>
      <c r="F88" s="21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A89" s="16"/>
      <c r="B89" s="279" t="s">
        <v>1</v>
      </c>
      <c r="C89" s="16"/>
      <c r="D89" s="16"/>
      <c r="E89" s="16"/>
      <c r="F89" s="16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  <row r="120" spans="2:20" s="15" customFormat="1">
      <c r="B120" s="19"/>
      <c r="G120" s="115"/>
      <c r="H120" s="101"/>
      <c r="I120" s="101"/>
      <c r="J120" s="101"/>
      <c r="K120" s="101"/>
      <c r="L120" s="101"/>
      <c r="M120" s="101"/>
      <c r="N120" s="109"/>
      <c r="O120" s="109"/>
      <c r="P120" s="109"/>
      <c r="Q120" s="109"/>
      <c r="R120" s="109"/>
      <c r="S120" s="109"/>
      <c r="T120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8" t="s">
        <v>67</v>
      </c>
      <c r="B1" s="508"/>
      <c r="C1" s="508"/>
      <c r="D1" s="508"/>
      <c r="E1" s="50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9" t="str">
        <f>+'Ekamut-caxs'!A7:D7</f>
        <v xml:space="preserve">«Երևանի հ. 159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1" t="s">
        <v>148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2" t="s">
        <v>266</v>
      </c>
      <c r="B4" s="512"/>
      <c r="C4" s="512"/>
      <c r="D4" s="512"/>
      <c r="E4" s="51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3" t="s">
        <v>153</v>
      </c>
      <c r="B7" s="514"/>
      <c r="C7" s="51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83.88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7.5</v>
      </c>
      <c r="E11" s="478" t="s">
        <v>282</v>
      </c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4.7</v>
      </c>
      <c r="E14" s="478" t="s">
        <v>282</v>
      </c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14.8</v>
      </c>
      <c r="E16" s="478" t="s">
        <v>282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14.2</v>
      </c>
      <c r="E25" s="478" t="s">
        <v>282</v>
      </c>
    </row>
    <row r="26" spans="1:22">
      <c r="A26" s="152">
        <v>2.8</v>
      </c>
      <c r="B26" s="154" t="s">
        <v>165</v>
      </c>
      <c r="C26" s="152" t="s">
        <v>167</v>
      </c>
      <c r="D26" s="27">
        <v>0.6</v>
      </c>
      <c r="E26" s="478" t="s">
        <v>282</v>
      </c>
    </row>
    <row r="27" spans="1:22">
      <c r="A27" s="152">
        <v>2.9</v>
      </c>
      <c r="B27" s="153" t="s">
        <v>168</v>
      </c>
      <c r="C27" s="152" t="s">
        <v>169</v>
      </c>
      <c r="D27" s="27">
        <v>39.799999999999997</v>
      </c>
      <c r="E27" s="478" t="s">
        <v>282</v>
      </c>
    </row>
    <row r="28" spans="1:22">
      <c r="A28" s="158">
        <v>2.1</v>
      </c>
      <c r="B28" s="154" t="s">
        <v>170</v>
      </c>
      <c r="C28" s="152" t="s">
        <v>171</v>
      </c>
      <c r="D28" s="27">
        <v>0.78</v>
      </c>
      <c r="E28" s="478" t="s">
        <v>282</v>
      </c>
    </row>
    <row r="29" spans="1:22">
      <c r="A29" s="158">
        <v>2.11</v>
      </c>
      <c r="B29" s="154"/>
      <c r="C29" s="156" t="s">
        <v>172</v>
      </c>
      <c r="D29" s="27">
        <v>1.5</v>
      </c>
      <c r="E29" s="478" t="s">
        <v>282</v>
      </c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83.88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3" t="s">
        <v>178</v>
      </c>
      <c r="B35" s="514"/>
      <c r="C35" s="51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290.64</v>
      </c>
      <c r="E36" s="478" t="s">
        <v>282</v>
      </c>
    </row>
    <row r="37" spans="1:22">
      <c r="A37" s="152">
        <v>1.2</v>
      </c>
      <c r="B37" s="153" t="s">
        <v>157</v>
      </c>
      <c r="C37" s="152" t="s">
        <v>158</v>
      </c>
      <c r="D37" s="27">
        <v>103.47</v>
      </c>
      <c r="E37" s="478" t="s">
        <v>282</v>
      </c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82.1</v>
      </c>
      <c r="E43" s="478" t="s">
        <v>282</v>
      </c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4594.5</v>
      </c>
      <c r="E54" s="27"/>
      <c r="F54" s="206">
        <f>SUM(D36:D53)</f>
        <v>476.21000000000004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4594.5</v>
      </c>
      <c r="E55" s="478" t="s">
        <v>282</v>
      </c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5070.71</v>
      </c>
      <c r="E59" s="169"/>
      <c r="F59" s="461">
        <f>+D59-D55</f>
        <v>476.21000000000004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4701.3810000000012</v>
      </c>
      <c r="D62" s="515" t="s">
        <v>181</v>
      </c>
      <c r="E62" s="51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7" t="str">
        <f>+'Ekamut-caxs'!D74</f>
        <v>Ս.Շահինյան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8" t="s">
        <v>92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7" t="str">
        <f>+'Ekamut-caxs'!D76</f>
        <v>Հ.Պողոսյան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9" t="s">
        <v>92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B23" zoomScaleSheetLayoutView="100" workbookViewId="0">
      <selection activeCell="F46" sqref="F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5.1406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1.8554687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հ. 159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27" t="s">
        <v>114</v>
      </c>
      <c r="B5" s="527" t="s">
        <v>94</v>
      </c>
      <c r="C5" s="528" t="s">
        <v>95</v>
      </c>
      <c r="D5" s="528"/>
      <c r="E5" s="528"/>
      <c r="F5" s="528"/>
      <c r="G5" s="528" t="s">
        <v>96</v>
      </c>
      <c r="H5" s="528"/>
      <c r="I5" s="528"/>
      <c r="J5" s="528"/>
      <c r="K5" s="528" t="s">
        <v>138</v>
      </c>
      <c r="L5" s="528"/>
      <c r="M5" s="528"/>
      <c r="N5" s="528"/>
      <c r="O5" s="528"/>
    </row>
    <row r="6" spans="1:15" s="385" customFormat="1" ht="51" customHeight="1">
      <c r="A6" s="527"/>
      <c r="B6" s="527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2910</v>
      </c>
      <c r="D7" s="389">
        <v>418167</v>
      </c>
      <c r="E7" s="390">
        <v>2567</v>
      </c>
      <c r="F7" s="391">
        <f t="shared" ref="F7:F16" si="0">+E7*143.7</f>
        <v>368877.89999999997</v>
      </c>
      <c r="G7" s="388">
        <v>1720</v>
      </c>
      <c r="H7" s="389">
        <v>88031</v>
      </c>
      <c r="I7" s="390">
        <v>1838</v>
      </c>
      <c r="J7" s="391">
        <f>+I7*53.48</f>
        <v>98296.239999999991</v>
      </c>
      <c r="K7" s="392">
        <v>163</v>
      </c>
      <c r="L7" s="390">
        <v>83</v>
      </c>
      <c r="M7" s="393">
        <f>+L7*200.47</f>
        <v>16639.009999999998</v>
      </c>
      <c r="N7" s="394">
        <f>+L7*7.94904</f>
        <v>659.77031999999997</v>
      </c>
      <c r="O7" s="393">
        <f>+N7+M7</f>
        <v>17298.780319999998</v>
      </c>
    </row>
    <row r="8" spans="1:15" ht="19.5" customHeight="1">
      <c r="A8" s="386">
        <v>2</v>
      </c>
      <c r="B8" s="387" t="s">
        <v>98</v>
      </c>
      <c r="C8" s="388">
        <v>2695</v>
      </c>
      <c r="D8" s="389">
        <v>387271.5</v>
      </c>
      <c r="E8" s="390">
        <f>+C8</f>
        <v>2695</v>
      </c>
      <c r="F8" s="391">
        <f t="shared" si="0"/>
        <v>387271.49999999994</v>
      </c>
      <c r="G8" s="388">
        <v>1669</v>
      </c>
      <c r="H8" s="389">
        <v>85716</v>
      </c>
      <c r="I8" s="390">
        <f t="shared" ref="I8:I18" si="1">+G8</f>
        <v>1669</v>
      </c>
      <c r="J8" s="391">
        <f t="shared" ref="J8:J18" si="2">+I8*53.48</f>
        <v>89258.12</v>
      </c>
      <c r="K8" s="392">
        <v>193</v>
      </c>
      <c r="L8" s="390">
        <f>+K8</f>
        <v>193</v>
      </c>
      <c r="M8" s="393">
        <f t="shared" ref="M8:M18" si="3">+L8*200.47</f>
        <v>38690.71</v>
      </c>
      <c r="N8" s="394">
        <f t="shared" ref="N8:N18" si="4">+L8*7.94904</f>
        <v>1534.16472</v>
      </c>
      <c r="O8" s="393">
        <f t="shared" ref="O8:O18" si="5">+N8+M8</f>
        <v>40224.87472</v>
      </c>
    </row>
    <row r="9" spans="1:15" ht="19.5" customHeight="1">
      <c r="A9" s="386">
        <v>3</v>
      </c>
      <c r="B9" s="387" t="s">
        <v>99</v>
      </c>
      <c r="C9" s="388">
        <v>1414</v>
      </c>
      <c r="D9" s="389">
        <v>203191.8</v>
      </c>
      <c r="E9" s="390">
        <f t="shared" ref="E9:E18" si="6">+C9</f>
        <v>1414</v>
      </c>
      <c r="F9" s="391">
        <f t="shared" si="0"/>
        <v>203191.8</v>
      </c>
      <c r="G9" s="388">
        <v>1588</v>
      </c>
      <c r="H9" s="389">
        <v>81406</v>
      </c>
      <c r="I9" s="390">
        <f t="shared" si="1"/>
        <v>1588</v>
      </c>
      <c r="J9" s="391">
        <f t="shared" si="2"/>
        <v>84926.239999999991</v>
      </c>
      <c r="K9" s="392">
        <v>209</v>
      </c>
      <c r="L9" s="390">
        <f t="shared" ref="L9:L18" si="7">+K9</f>
        <v>209</v>
      </c>
      <c r="M9" s="393">
        <f t="shared" si="3"/>
        <v>41898.230000000003</v>
      </c>
      <c r="N9" s="394">
        <f t="shared" si="4"/>
        <v>1661.3493599999999</v>
      </c>
      <c r="O9" s="393">
        <f t="shared" si="5"/>
        <v>43559.579360000003</v>
      </c>
    </row>
    <row r="10" spans="1:15" ht="19.5" customHeight="1">
      <c r="A10" s="386">
        <v>4</v>
      </c>
      <c r="B10" s="387" t="s">
        <v>100</v>
      </c>
      <c r="C10" s="392">
        <v>629</v>
      </c>
      <c r="D10" s="395">
        <v>90387.3</v>
      </c>
      <c r="E10" s="390">
        <f t="shared" si="6"/>
        <v>629</v>
      </c>
      <c r="F10" s="391">
        <f t="shared" si="0"/>
        <v>90387.299999999988</v>
      </c>
      <c r="G10" s="388">
        <v>1333</v>
      </c>
      <c r="H10" s="395">
        <v>68653</v>
      </c>
      <c r="I10" s="390">
        <f t="shared" si="1"/>
        <v>1333</v>
      </c>
      <c r="J10" s="391">
        <f t="shared" si="2"/>
        <v>71288.84</v>
      </c>
      <c r="K10" s="392">
        <v>351</v>
      </c>
      <c r="L10" s="390">
        <f t="shared" si="7"/>
        <v>351</v>
      </c>
      <c r="M10" s="393">
        <f t="shared" si="3"/>
        <v>70364.97</v>
      </c>
      <c r="N10" s="394">
        <f t="shared" si="4"/>
        <v>2790.1130400000002</v>
      </c>
      <c r="O10" s="393">
        <f t="shared" si="5"/>
        <v>73155.083039999998</v>
      </c>
    </row>
    <row r="11" spans="1:15" ht="19.5" customHeight="1">
      <c r="A11" s="386">
        <v>5</v>
      </c>
      <c r="B11" s="387" t="s">
        <v>101</v>
      </c>
      <c r="C11" s="392">
        <v>49</v>
      </c>
      <c r="D11" s="395">
        <v>7041.3</v>
      </c>
      <c r="E11" s="390">
        <f t="shared" si="6"/>
        <v>49</v>
      </c>
      <c r="F11" s="391">
        <f t="shared" si="0"/>
        <v>7041.2999999999993</v>
      </c>
      <c r="G11" s="388">
        <v>1333</v>
      </c>
      <c r="H11" s="395">
        <v>69302</v>
      </c>
      <c r="I11" s="390">
        <f t="shared" si="1"/>
        <v>1333</v>
      </c>
      <c r="J11" s="391">
        <f t="shared" si="2"/>
        <v>71288.84</v>
      </c>
      <c r="K11" s="392">
        <v>199</v>
      </c>
      <c r="L11" s="390">
        <f t="shared" si="7"/>
        <v>199</v>
      </c>
      <c r="M11" s="393">
        <f t="shared" si="3"/>
        <v>39893.53</v>
      </c>
      <c r="N11" s="394">
        <f t="shared" si="4"/>
        <v>1581.85896</v>
      </c>
      <c r="O11" s="393">
        <f t="shared" si="5"/>
        <v>41475.388959999997</v>
      </c>
    </row>
    <row r="12" spans="1:15" ht="19.5" customHeight="1">
      <c r="A12" s="386">
        <v>6</v>
      </c>
      <c r="B12" s="387" t="s">
        <v>102</v>
      </c>
      <c r="C12" s="392">
        <v>5</v>
      </c>
      <c r="D12" s="395">
        <v>718.5</v>
      </c>
      <c r="E12" s="390">
        <f t="shared" si="6"/>
        <v>5</v>
      </c>
      <c r="F12" s="391">
        <f t="shared" si="0"/>
        <v>718.5</v>
      </c>
      <c r="G12" s="388">
        <v>1571</v>
      </c>
      <c r="H12" s="395">
        <v>82042</v>
      </c>
      <c r="I12" s="390">
        <f t="shared" si="1"/>
        <v>1571</v>
      </c>
      <c r="J12" s="391">
        <f t="shared" si="2"/>
        <v>84017.08</v>
      </c>
      <c r="K12" s="392">
        <v>119</v>
      </c>
      <c r="L12" s="390">
        <f t="shared" si="7"/>
        <v>119</v>
      </c>
      <c r="M12" s="393">
        <f t="shared" si="3"/>
        <v>23855.93</v>
      </c>
      <c r="N12" s="394">
        <f t="shared" si="4"/>
        <v>945.93575999999996</v>
      </c>
      <c r="O12" s="393">
        <f t="shared" si="5"/>
        <v>24801.865760000001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1465</v>
      </c>
      <c r="H13" s="395">
        <v>76110</v>
      </c>
      <c r="I13" s="390">
        <f t="shared" si="1"/>
        <v>1465</v>
      </c>
      <c r="J13" s="391">
        <f t="shared" si="2"/>
        <v>78348.2</v>
      </c>
      <c r="K13" s="392">
        <v>193</v>
      </c>
      <c r="L13" s="390">
        <f t="shared" si="7"/>
        <v>193</v>
      </c>
      <c r="M13" s="393">
        <f t="shared" si="3"/>
        <v>38690.71</v>
      </c>
      <c r="N13" s="394">
        <f t="shared" si="4"/>
        <v>1534.16472</v>
      </c>
      <c r="O13" s="393">
        <f t="shared" si="5"/>
        <v>40224.87472</v>
      </c>
    </row>
    <row r="14" spans="1:15" ht="19.5" customHeight="1">
      <c r="A14" s="386">
        <v>8</v>
      </c>
      <c r="B14" s="396" t="s">
        <v>104</v>
      </c>
      <c r="C14" s="392">
        <v>1</v>
      </c>
      <c r="D14" s="395">
        <v>143.69999999999999</v>
      </c>
      <c r="E14" s="390">
        <f t="shared" si="6"/>
        <v>1</v>
      </c>
      <c r="F14" s="391">
        <f t="shared" si="0"/>
        <v>143.69999999999999</v>
      </c>
      <c r="G14" s="388">
        <v>1514</v>
      </c>
      <c r="H14" s="395">
        <v>78416</v>
      </c>
      <c r="I14" s="390">
        <f t="shared" si="1"/>
        <v>1514</v>
      </c>
      <c r="J14" s="391">
        <f t="shared" si="2"/>
        <v>80968.72</v>
      </c>
      <c r="K14" s="392">
        <v>142</v>
      </c>
      <c r="L14" s="390">
        <f t="shared" si="7"/>
        <v>142</v>
      </c>
      <c r="M14" s="393">
        <f t="shared" si="3"/>
        <v>28466.74</v>
      </c>
      <c r="N14" s="394">
        <f t="shared" si="4"/>
        <v>1128.76368</v>
      </c>
      <c r="O14" s="393">
        <f t="shared" si="5"/>
        <v>29595.503680000002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1456</v>
      </c>
      <c r="H15" s="395">
        <v>75626</v>
      </c>
      <c r="I15" s="390">
        <f t="shared" si="1"/>
        <v>1456</v>
      </c>
      <c r="J15" s="391">
        <f t="shared" si="2"/>
        <v>77866.87999999999</v>
      </c>
      <c r="K15" s="392">
        <v>217</v>
      </c>
      <c r="L15" s="390">
        <f t="shared" si="7"/>
        <v>217</v>
      </c>
      <c r="M15" s="393">
        <f t="shared" si="3"/>
        <v>43501.99</v>
      </c>
      <c r="N15" s="394">
        <f t="shared" si="4"/>
        <v>1724.9416800000001</v>
      </c>
      <c r="O15" s="393">
        <f t="shared" si="5"/>
        <v>45226.931680000002</v>
      </c>
    </row>
    <row r="16" spans="1:15" ht="19.5" customHeight="1">
      <c r="A16" s="386">
        <v>10</v>
      </c>
      <c r="B16" s="396" t="s">
        <v>106</v>
      </c>
      <c r="C16" s="392">
        <v>18</v>
      </c>
      <c r="D16" s="395">
        <v>2586.6</v>
      </c>
      <c r="E16" s="390">
        <f t="shared" si="6"/>
        <v>18</v>
      </c>
      <c r="F16" s="391">
        <f t="shared" si="0"/>
        <v>2586.6</v>
      </c>
      <c r="G16" s="392">
        <v>2086</v>
      </c>
      <c r="H16" s="395">
        <v>109254</v>
      </c>
      <c r="I16" s="390">
        <f t="shared" si="1"/>
        <v>2086</v>
      </c>
      <c r="J16" s="391">
        <f t="shared" si="2"/>
        <v>111559.28</v>
      </c>
      <c r="K16" s="392">
        <v>357</v>
      </c>
      <c r="L16" s="390">
        <f t="shared" si="7"/>
        <v>357</v>
      </c>
      <c r="M16" s="393">
        <f t="shared" si="3"/>
        <v>71567.789999999994</v>
      </c>
      <c r="N16" s="394">
        <f t="shared" si="4"/>
        <v>2837.80728</v>
      </c>
      <c r="O16" s="393">
        <f t="shared" si="5"/>
        <v>74405.597279999987</v>
      </c>
    </row>
    <row r="17" spans="1:15" ht="19.5" customHeight="1">
      <c r="A17" s="386">
        <v>11</v>
      </c>
      <c r="B17" s="396" t="s">
        <v>107</v>
      </c>
      <c r="C17" s="397">
        <v>1337</v>
      </c>
      <c r="D17" s="398">
        <v>192126.9</v>
      </c>
      <c r="E17" s="390">
        <f t="shared" si="6"/>
        <v>1337</v>
      </c>
      <c r="F17" s="391">
        <f>+E17*143.7</f>
        <v>192126.9</v>
      </c>
      <c r="G17" s="397">
        <v>2111</v>
      </c>
      <c r="H17" s="398">
        <v>110175</v>
      </c>
      <c r="I17" s="390">
        <f t="shared" si="1"/>
        <v>2111</v>
      </c>
      <c r="J17" s="391">
        <f t="shared" si="2"/>
        <v>112896.28</v>
      </c>
      <c r="K17" s="390">
        <v>64</v>
      </c>
      <c r="L17" s="390">
        <f t="shared" si="7"/>
        <v>64</v>
      </c>
      <c r="M17" s="393">
        <f t="shared" si="3"/>
        <v>12830.08</v>
      </c>
      <c r="N17" s="394">
        <f t="shared" si="4"/>
        <v>508.73856000000001</v>
      </c>
      <c r="O17" s="393">
        <f t="shared" si="5"/>
        <v>13338.81856</v>
      </c>
    </row>
    <row r="18" spans="1:15" ht="19.5" customHeight="1">
      <c r="A18" s="386">
        <v>12</v>
      </c>
      <c r="B18" s="396" t="s">
        <v>108</v>
      </c>
      <c r="C18" s="397">
        <v>2081</v>
      </c>
      <c r="D18" s="398">
        <v>299039.7</v>
      </c>
      <c r="E18" s="390">
        <f t="shared" si="6"/>
        <v>2081</v>
      </c>
      <c r="F18" s="391">
        <f>+E18*143.7</f>
        <v>299039.69999999995</v>
      </c>
      <c r="G18" s="397">
        <v>2001</v>
      </c>
      <c r="H18" s="398">
        <v>103473</v>
      </c>
      <c r="I18" s="390">
        <f t="shared" si="1"/>
        <v>2001</v>
      </c>
      <c r="J18" s="391">
        <f t="shared" si="2"/>
        <v>107013.48</v>
      </c>
      <c r="K18" s="390">
        <v>46</v>
      </c>
      <c r="L18" s="390">
        <f t="shared" si="7"/>
        <v>46</v>
      </c>
      <c r="M18" s="393">
        <f t="shared" si="3"/>
        <v>9221.6200000000008</v>
      </c>
      <c r="N18" s="394">
        <f t="shared" si="4"/>
        <v>365.65584000000001</v>
      </c>
      <c r="O18" s="393">
        <f t="shared" si="5"/>
        <v>9587.2758400000002</v>
      </c>
    </row>
    <row r="19" spans="1:15" ht="32.25" customHeight="1">
      <c r="A19" s="399"/>
      <c r="B19" s="382" t="s">
        <v>90</v>
      </c>
      <c r="C19" s="400">
        <f t="shared" ref="C19:K19" si="8">SUM(C7:C18)</f>
        <v>11139</v>
      </c>
      <c r="D19" s="401">
        <f t="shared" si="8"/>
        <v>1600674.3</v>
      </c>
      <c r="E19" s="400">
        <f t="shared" si="8"/>
        <v>10796</v>
      </c>
      <c r="F19" s="401">
        <f>SUM(F7:F18)</f>
        <v>1551385.2</v>
      </c>
      <c r="G19" s="400">
        <f>SUM(G7:G18)</f>
        <v>19847</v>
      </c>
      <c r="H19" s="401">
        <f>SUM(H7:H18)</f>
        <v>1028204</v>
      </c>
      <c r="I19" s="400">
        <f>SUM(I7:I18)</f>
        <v>19965</v>
      </c>
      <c r="J19" s="401">
        <f>SUM(J7:J18)</f>
        <v>1067728.2</v>
      </c>
      <c r="K19" s="400">
        <f t="shared" si="8"/>
        <v>2253</v>
      </c>
      <c r="L19" s="400">
        <f>SUM(L7:L18)</f>
        <v>2173</v>
      </c>
      <c r="M19" s="401">
        <f>SUM(M7:M18)</f>
        <v>435621.31</v>
      </c>
      <c r="N19" s="402">
        <f>SUM(N7:N18)</f>
        <v>17273.263920000001</v>
      </c>
      <c r="O19" s="401">
        <f>SUM(O7:O18)</f>
        <v>452894.57392000005</v>
      </c>
    </row>
    <row r="20" spans="1:15" ht="21.75" customHeight="1">
      <c r="B20" s="403"/>
      <c r="C20" s="404"/>
      <c r="D20" s="405"/>
      <c r="E20" s="404"/>
      <c r="F20" s="405">
        <f>ROUND(F19/1000,1)</f>
        <v>1551.4</v>
      </c>
      <c r="G20" s="404"/>
      <c r="H20" s="405"/>
      <c r="I20" s="404"/>
      <c r="J20" s="405">
        <f>ROUND(J19/1000,1)</f>
        <v>1067.7</v>
      </c>
      <c r="K20" s="404"/>
      <c r="L20" s="404"/>
      <c r="M20" s="405">
        <f>ROUND(M19/1000,1)</f>
        <v>435.6</v>
      </c>
      <c r="N20" s="405">
        <f t="shared" ref="N20:O20" si="9">ROUND(N19/1000,1)</f>
        <v>17.3</v>
      </c>
      <c r="O20" s="405">
        <f t="shared" si="9"/>
        <v>452.9</v>
      </c>
    </row>
    <row r="21" spans="1:15" ht="33.75" customHeight="1" thickBot="1">
      <c r="B21" s="525" t="s">
        <v>255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1551.4</v>
      </c>
      <c r="G27" s="440" t="s">
        <v>256</v>
      </c>
      <c r="H27" s="438" t="s">
        <v>256</v>
      </c>
      <c r="I27" s="438" t="s">
        <v>256</v>
      </c>
      <c r="J27" s="439">
        <f>J20-J26</f>
        <v>1067.7</v>
      </c>
      <c r="K27" s="440" t="s">
        <v>256</v>
      </c>
      <c r="L27" s="438" t="s">
        <v>256</v>
      </c>
      <c r="M27" s="441">
        <f>M20-M26</f>
        <v>435.6</v>
      </c>
      <c r="N27" s="436" t="s">
        <v>256</v>
      </c>
      <c r="O27" s="439">
        <f>+O20-M26</f>
        <v>452.9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 t="str">
        <f>'Ekamut-caxs'!D74</f>
        <v>Ս.Շահինյան</v>
      </c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 t="str">
        <f>'Ekamut-caxs'!D76</f>
        <v>Հ.Պողոսյան</v>
      </c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0" t="s">
        <v>218</v>
      </c>
      <c r="J36" s="520"/>
      <c r="K36" s="455"/>
      <c r="L36" s="520" t="s">
        <v>259</v>
      </c>
      <c r="M36" s="520"/>
    </row>
    <row r="37" spans="3:13">
      <c r="C37" s="453"/>
      <c r="D37" s="453"/>
      <c r="E37" s="520" t="s">
        <v>217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հ. 159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281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1873.7940000000001</v>
      </c>
      <c r="D7" s="256">
        <f>+B10*11</f>
        <v>35249.5</v>
      </c>
      <c r="E7" s="256"/>
      <c r="F7" s="256"/>
      <c r="G7" s="256">
        <f>+J15</f>
        <v>728.5</v>
      </c>
      <c r="H7" s="357">
        <f>H10*1.17*161.2+3*119.6+H10*150.8</f>
        <v>1377.0119999999999</v>
      </c>
      <c r="I7" s="256"/>
      <c r="J7" s="357">
        <v>500</v>
      </c>
      <c r="K7" s="256"/>
      <c r="L7" s="256"/>
      <c r="M7" s="257">
        <f>ROUND(SUM(C7:L7),1)</f>
        <v>39728.800000000003</v>
      </c>
    </row>
    <row r="8" spans="1:16" ht="41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39728.800000000003</v>
      </c>
    </row>
    <row r="10" spans="1:16" s="214" customFormat="1" ht="18.75" customHeight="1">
      <c r="B10" s="377">
        <v>3204.5</v>
      </c>
      <c r="C10" s="216">
        <f>+B10*11</f>
        <v>35249.5</v>
      </c>
      <c r="D10" s="216"/>
      <c r="E10" s="217"/>
      <c r="F10" s="217"/>
      <c r="G10" s="217"/>
      <c r="H10" s="376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9"/>
      <c r="E17" s="529"/>
      <c r="F17" s="309"/>
      <c r="G17" s="309"/>
      <c r="H17" s="537" t="str">
        <f>+'Ekamut-caxs'!D74</f>
        <v>Ս.Շահինյան</v>
      </c>
      <c r="I17" s="537"/>
      <c r="J17" s="537"/>
      <c r="K17" s="234"/>
    </row>
    <row r="18" spans="2:11" s="235" customFormat="1" ht="17.25" customHeight="1">
      <c r="B18" s="310"/>
      <c r="C18" s="311"/>
      <c r="D18" s="530" t="s">
        <v>91</v>
      </c>
      <c r="E18" s="530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29"/>
      <c r="E19" s="529"/>
      <c r="F19" s="315"/>
      <c r="G19" s="315"/>
      <c r="H19" s="537" t="str">
        <f>+'Ekamut-caxs'!D76</f>
        <v>Հ.Պողոսյան</v>
      </c>
      <c r="I19" s="537"/>
      <c r="J19" s="537"/>
      <c r="K19" s="234"/>
    </row>
    <row r="20" spans="2:11" s="235" customFormat="1" ht="18.75" customHeight="1">
      <c r="B20" s="311"/>
      <c r="C20" s="311"/>
      <c r="D20" s="530" t="s">
        <v>91</v>
      </c>
      <c r="E20" s="530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F46" sqref="F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հ. 159 մսուր-մանկապարտեզ» ՀՈԱԿ-ի </v>
      </c>
      <c r="B2" s="542"/>
      <c r="C2" s="542"/>
      <c r="D2" s="542"/>
    </row>
    <row r="3" spans="1:4" ht="39.75" customHeight="1">
      <c r="A3" s="542" t="s">
        <v>280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3</v>
      </c>
      <c r="D23" s="466">
        <f>D7+D11+D15+D19</f>
        <v>93</v>
      </c>
    </row>
    <row r="24" spans="1:4" ht="48.75" customHeight="1"/>
    <row r="25" spans="1:4" ht="17.25">
      <c r="B25" s="472" t="s">
        <v>2</v>
      </c>
      <c r="C25" s="543" t="str">
        <f>+'Ekamut-caxs'!D74</f>
        <v>Ս.Շահինյան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+'Ekamut-caxs'!D76</f>
        <v>Հ.Պողոսյան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https://mul2.yerevan.am/tasks/1468002/oneclick/159.xlsx?token=ede5334b9ae587dd65a2d64f7553da1c</cp:keywords>
  <cp:lastModifiedBy>Lusine Petrosyan</cp:lastModifiedBy>
  <cp:lastPrinted>2024-04-16T06:16:53Z</cp:lastPrinted>
  <dcterms:created xsi:type="dcterms:W3CDTF">1996-10-14T23:33:28Z</dcterms:created>
  <dcterms:modified xsi:type="dcterms:W3CDTF">2024-05-08T15:42:53Z</dcterms:modified>
</cp:coreProperties>
</file>