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E361CDB-FF26-43D1-9AF7-40B42987260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D49" i="19"/>
  <c r="J48" i="19"/>
  <c r="C7" i="10"/>
  <c r="C27" i="15" l="1"/>
  <c r="C25" i="15"/>
  <c r="D19" i="15"/>
  <c r="C19" i="15"/>
  <c r="D15" i="15"/>
  <c r="C15" i="15"/>
  <c r="D11" i="15"/>
  <c r="C11" i="15"/>
  <c r="D7" i="15"/>
  <c r="C7" i="15"/>
  <c r="A2" i="15"/>
  <c r="H19" i="11"/>
  <c r="H17" i="11"/>
  <c r="C10" i="11"/>
  <c r="M8" i="11"/>
  <c r="G7" i="11"/>
  <c r="D7" i="11"/>
  <c r="A2" i="11"/>
  <c r="M26" i="20"/>
  <c r="J26" i="20"/>
  <c r="F26" i="20"/>
  <c r="L19" i="20"/>
  <c r="K19" i="20"/>
  <c r="H19" i="20"/>
  <c r="G19" i="20"/>
  <c r="D19" i="20"/>
  <c r="C19" i="20"/>
  <c r="N18" i="20"/>
  <c r="M18" i="20"/>
  <c r="I18" i="20"/>
  <c r="J18" i="20" s="1"/>
  <c r="E18" i="20"/>
  <c r="F18" i="20" s="1"/>
  <c r="N17" i="20"/>
  <c r="O17" i="20" s="1"/>
  <c r="M17" i="20"/>
  <c r="I17" i="20"/>
  <c r="J17" i="20" s="1"/>
  <c r="E17" i="20"/>
  <c r="F17" i="20" s="1"/>
  <c r="N16" i="20"/>
  <c r="M16" i="20"/>
  <c r="I16" i="20"/>
  <c r="J16" i="20" s="1"/>
  <c r="E16" i="20"/>
  <c r="F16" i="20" s="1"/>
  <c r="N15" i="20"/>
  <c r="M15" i="20"/>
  <c r="I15" i="20"/>
  <c r="J15" i="20" s="1"/>
  <c r="E15" i="20"/>
  <c r="F15" i="20" s="1"/>
  <c r="N14" i="20"/>
  <c r="M14" i="20"/>
  <c r="I14" i="20"/>
  <c r="J14" i="20" s="1"/>
  <c r="E14" i="20"/>
  <c r="F14" i="20" s="1"/>
  <c r="N13" i="20"/>
  <c r="O13" i="20" s="1"/>
  <c r="M13" i="20"/>
  <c r="I13" i="20"/>
  <c r="J13" i="20" s="1"/>
  <c r="E13" i="20"/>
  <c r="F13" i="20" s="1"/>
  <c r="N12" i="20"/>
  <c r="M12" i="20"/>
  <c r="I12" i="20"/>
  <c r="J12" i="20" s="1"/>
  <c r="E12" i="20"/>
  <c r="F12" i="20" s="1"/>
  <c r="N11" i="20"/>
  <c r="M11" i="20"/>
  <c r="I11" i="20"/>
  <c r="J11" i="20" s="1"/>
  <c r="E11" i="20"/>
  <c r="F11" i="20" s="1"/>
  <c r="N10" i="20"/>
  <c r="M10" i="20"/>
  <c r="O10" i="20" s="1"/>
  <c r="I10" i="20"/>
  <c r="J10" i="20" s="1"/>
  <c r="E10" i="20"/>
  <c r="F10" i="20" s="1"/>
  <c r="N9" i="20"/>
  <c r="M9" i="20"/>
  <c r="I9" i="20"/>
  <c r="J9" i="20" s="1"/>
  <c r="F9" i="20"/>
  <c r="E9" i="20"/>
  <c r="N8" i="20"/>
  <c r="M8" i="20"/>
  <c r="I8" i="20"/>
  <c r="E8" i="20"/>
  <c r="N7" i="20"/>
  <c r="M7" i="20"/>
  <c r="F7" i="20"/>
  <c r="A2" i="20"/>
  <c r="D66" i="18"/>
  <c r="D64" i="18"/>
  <c r="F54" i="18"/>
  <c r="D54" i="18"/>
  <c r="D59" i="18" s="1"/>
  <c r="D30" i="18"/>
  <c r="D8" i="18"/>
  <c r="D34" i="18" s="1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D75" i="10"/>
  <c r="E75" i="10" s="1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B68" i="10"/>
  <c r="C67" i="10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60" i="10"/>
  <c r="A65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E14" i="10"/>
  <c r="E13" i="10"/>
  <c r="D12" i="10"/>
  <c r="E12" i="10" s="1"/>
  <c r="A15" i="10"/>
  <c r="A16" i="10" s="1"/>
  <c r="A17" i="10" s="1"/>
  <c r="A18" i="10" s="1"/>
  <c r="A19" i="10" s="1"/>
  <c r="A21" i="10" s="1"/>
  <c r="A22" i="10" s="1"/>
  <c r="E11" i="10"/>
  <c r="E10" i="10"/>
  <c r="A10" i="10"/>
  <c r="A11" i="10" s="1"/>
  <c r="D9" i="10"/>
  <c r="E9" i="10" s="1"/>
  <c r="A9" i="10"/>
  <c r="F5" i="10"/>
  <c r="A2" i="10"/>
  <c r="D68" i="9"/>
  <c r="D6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A59" i="9"/>
  <c r="A60" i="9" s="1"/>
  <c r="A62" i="9" s="1"/>
  <c r="D58" i="9"/>
  <c r="E58" i="9" s="1"/>
  <c r="B58" i="9"/>
  <c r="D57" i="9"/>
  <c r="E57" i="9" s="1"/>
  <c r="B57" i="9"/>
  <c r="D56" i="9"/>
  <c r="E56" i="9" s="1"/>
  <c r="B56" i="9"/>
  <c r="A56" i="9"/>
  <c r="A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A50" i="9"/>
  <c r="A51" i="9" s="1"/>
  <c r="A52" i="9" s="1"/>
  <c r="A53" i="9" s="1"/>
  <c r="A54" i="9" s="1"/>
  <c r="D49" i="9"/>
  <c r="E49" i="9" s="1"/>
  <c r="B49" i="9"/>
  <c r="B48" i="9"/>
  <c r="D47" i="9"/>
  <c r="E47" i="9" s="1"/>
  <c r="B47" i="9"/>
  <c r="E46" i="9"/>
  <c r="D46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A40" i="9"/>
  <c r="A41" i="9" s="1"/>
  <c r="A42" i="9" s="1"/>
  <c r="A43" i="9" s="1"/>
  <c r="A44" i="9" s="1"/>
  <c r="A45" i="9" s="1"/>
  <c r="A46" i="9" s="1"/>
  <c r="A47" i="9" s="1"/>
  <c r="A48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C34" i="9"/>
  <c r="C24" i="9" s="1"/>
  <c r="B34" i="9"/>
  <c r="D33" i="9"/>
  <c r="E33" i="9" s="1"/>
  <c r="B33" i="9"/>
  <c r="D32" i="9"/>
  <c r="E32" i="9" s="1"/>
  <c r="B32" i="9"/>
  <c r="B31" i="9"/>
  <c r="B30" i="9"/>
  <c r="B29" i="9"/>
  <c r="A29" i="9"/>
  <c r="A30" i="9" s="1"/>
  <c r="A31" i="9" s="1"/>
  <c r="A32" i="9" s="1"/>
  <c r="A33" i="9" s="1"/>
  <c r="A34" i="9" s="1"/>
  <c r="A38" i="9" s="1"/>
  <c r="B28" i="9"/>
  <c r="A28" i="9"/>
  <c r="D27" i="9"/>
  <c r="E27" i="9" s="1"/>
  <c r="B27" i="9"/>
  <c r="B26" i="9"/>
  <c r="B25" i="9"/>
  <c r="E23" i="9"/>
  <c r="E22" i="9"/>
  <c r="D22" i="9"/>
  <c r="B22" i="9"/>
  <c r="D21" i="9"/>
  <c r="E21" i="9" s="1"/>
  <c r="B21" i="9"/>
  <c r="B20" i="9"/>
  <c r="C19" i="9"/>
  <c r="B19" i="9"/>
  <c r="D18" i="9"/>
  <c r="E18" i="9" s="1"/>
  <c r="B18" i="9"/>
  <c r="D17" i="9"/>
  <c r="E17" i="9" s="1"/>
  <c r="B17" i="9"/>
  <c r="D16" i="9"/>
  <c r="E16" i="9" s="1"/>
  <c r="B16" i="9"/>
  <c r="B15" i="9"/>
  <c r="D14" i="9"/>
  <c r="E14" i="9" s="1"/>
  <c r="B14" i="9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9" i="9" s="1"/>
  <c r="A12" i="9" s="1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E81" i="7"/>
  <c r="D81" i="7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6" i="7" s="1"/>
  <c r="A77" i="7" s="1"/>
  <c r="A78" i="7" s="1"/>
  <c r="A79" i="7" s="1"/>
  <c r="A80" i="7" s="1"/>
  <c r="F74" i="7"/>
  <c r="F21" i="7" s="1"/>
  <c r="E74" i="7"/>
  <c r="D74" i="7"/>
  <c r="D21" i="7" s="1"/>
  <c r="C74" i="7"/>
  <c r="M72" i="7"/>
  <c r="L72" i="7"/>
  <c r="K72" i="7"/>
  <c r="L70" i="7"/>
  <c r="K70" i="7"/>
  <c r="F70" i="7"/>
  <c r="M70" i="7" s="1"/>
  <c r="M69" i="7"/>
  <c r="L69" i="7"/>
  <c r="K69" i="7"/>
  <c r="M68" i="7"/>
  <c r="L68" i="7"/>
  <c r="K68" i="7"/>
  <c r="E67" i="7"/>
  <c r="D67" i="7"/>
  <c r="C67" i="7"/>
  <c r="F66" i="7"/>
  <c r="E66" i="7" s="1"/>
  <c r="M66" i="7" s="1"/>
  <c r="B66" i="7"/>
  <c r="B59" i="10" s="1"/>
  <c r="F65" i="7"/>
  <c r="D58" i="10" s="1"/>
  <c r="E58" i="10" s="1"/>
  <c r="B65" i="7"/>
  <c r="B58" i="10" s="1"/>
  <c r="F64" i="7"/>
  <c r="D57" i="10" s="1"/>
  <c r="E57" i="10" s="1"/>
  <c r="E64" i="7"/>
  <c r="M64" i="7" s="1"/>
  <c r="D64" i="7"/>
  <c r="B64" i="7"/>
  <c r="B57" i="10" s="1"/>
  <c r="F63" i="7"/>
  <c r="D56" i="10" s="1"/>
  <c r="E56" i="10" s="1"/>
  <c r="D63" i="7"/>
  <c r="B63" i="7"/>
  <c r="B56" i="10" s="1"/>
  <c r="F62" i="7"/>
  <c r="E62" i="7" s="1"/>
  <c r="C62" i="7"/>
  <c r="B62" i="7"/>
  <c r="B55" i="10" s="1"/>
  <c r="F61" i="7"/>
  <c r="E61" i="7" s="1"/>
  <c r="B61" i="7"/>
  <c r="B54" i="10" s="1"/>
  <c r="F60" i="7"/>
  <c r="B60" i="7"/>
  <c r="B53" i="10" s="1"/>
  <c r="F59" i="7"/>
  <c r="B59" i="7"/>
  <c r="B52" i="10" s="1"/>
  <c r="F58" i="7"/>
  <c r="B58" i="7"/>
  <c r="B51" i="10" s="1"/>
  <c r="F57" i="7"/>
  <c r="B57" i="7"/>
  <c r="B50" i="10" s="1"/>
  <c r="F56" i="7"/>
  <c r="E56" i="7"/>
  <c r="B56" i="7"/>
  <c r="B49" i="10" s="1"/>
  <c r="B55" i="7"/>
  <c r="B48" i="10" s="1"/>
  <c r="F54" i="7"/>
  <c r="D47" i="10" s="1"/>
  <c r="E47" i="10" s="1"/>
  <c r="B54" i="7"/>
  <c r="B47" i="10" s="1"/>
  <c r="F53" i="7"/>
  <c r="B53" i="7"/>
  <c r="B46" i="10" s="1"/>
  <c r="F52" i="7"/>
  <c r="E52" i="7" s="1"/>
  <c r="M52" i="7" s="1"/>
  <c r="B52" i="7"/>
  <c r="B45" i="10" s="1"/>
  <c r="F51" i="7"/>
  <c r="D44" i="10" s="1"/>
  <c r="E44" i="10" s="1"/>
  <c r="B51" i="7"/>
  <c r="B44" i="10" s="1"/>
  <c r="F50" i="7"/>
  <c r="E50" i="7" s="1"/>
  <c r="B50" i="7"/>
  <c r="B43" i="10" s="1"/>
  <c r="F49" i="7"/>
  <c r="D49" i="7" s="1"/>
  <c r="B49" i="7"/>
  <c r="B42" i="10" s="1"/>
  <c r="F48" i="7"/>
  <c r="D41" i="10" s="1"/>
  <c r="E41" i="10" s="1"/>
  <c r="B48" i="7"/>
  <c r="B41" i="10" s="1"/>
  <c r="B47" i="7"/>
  <c r="B40" i="10" s="1"/>
  <c r="B46" i="7"/>
  <c r="B39" i="10" s="1"/>
  <c r="F45" i="7"/>
  <c r="E45" i="7" s="1"/>
  <c r="B45" i="7"/>
  <c r="B38" i="10" s="1"/>
  <c r="F44" i="7"/>
  <c r="D37" i="10" s="1"/>
  <c r="E37" i="10" s="1"/>
  <c r="B44" i="7"/>
  <c r="B37" i="10" s="1"/>
  <c r="F43" i="7"/>
  <c r="D36" i="10" s="1"/>
  <c r="E36" i="10" s="1"/>
  <c r="D43" i="7"/>
  <c r="B43" i="7"/>
  <c r="B36" i="10" s="1"/>
  <c r="F42" i="7"/>
  <c r="D35" i="10" s="1"/>
  <c r="C42" i="7"/>
  <c r="B42" i="7"/>
  <c r="B35" i="10" s="1"/>
  <c r="B41" i="7"/>
  <c r="B34" i="10" s="1"/>
  <c r="F40" i="7"/>
  <c r="D33" i="10" s="1"/>
  <c r="E33" i="10" s="1"/>
  <c r="B40" i="7"/>
  <c r="B33" i="10" s="1"/>
  <c r="F39" i="7"/>
  <c r="D32" i="10" s="1"/>
  <c r="E32" i="10" s="1"/>
  <c r="B39" i="7"/>
  <c r="B32" i="10" s="1"/>
  <c r="B38" i="7"/>
  <c r="B31" i="10" s="1"/>
  <c r="B37" i="7"/>
  <c r="B30" i="10" s="1"/>
  <c r="B36" i="7"/>
  <c r="B29" i="10" s="1"/>
  <c r="B35" i="7"/>
  <c r="B28" i="10" s="1"/>
  <c r="A35" i="7"/>
  <c r="A36" i="7" s="1"/>
  <c r="A37" i="7" s="1"/>
  <c r="A38" i="7" s="1"/>
  <c r="A39" i="7" s="1"/>
  <c r="A40" i="7" s="1"/>
  <c r="A41" i="7" s="1"/>
  <c r="F34" i="7"/>
  <c r="E34" i="7" s="1"/>
  <c r="B34" i="7"/>
  <c r="B27" i="10" s="1"/>
  <c r="B33" i="7"/>
  <c r="B26" i="10" s="1"/>
  <c r="A33" i="7"/>
  <c r="A34" i="7" s="1"/>
  <c r="B32" i="7"/>
  <c r="B25" i="10" s="1"/>
  <c r="L29" i="7"/>
  <c r="K29" i="7"/>
  <c r="F29" i="7"/>
  <c r="D22" i="10" s="1"/>
  <c r="E22" i="10" s="1"/>
  <c r="B29" i="7"/>
  <c r="B22" i="10" s="1"/>
  <c r="L28" i="7"/>
  <c r="K28" i="7"/>
  <c r="F28" i="7"/>
  <c r="D21" i="10" s="1"/>
  <c r="E21" i="10" s="1"/>
  <c r="B28" i="7"/>
  <c r="B21" i="10" s="1"/>
  <c r="M27" i="7"/>
  <c r="L27" i="7"/>
  <c r="K27" i="7"/>
  <c r="L26" i="7"/>
  <c r="K26" i="7"/>
  <c r="F26" i="7"/>
  <c r="D19" i="10" s="1"/>
  <c r="E19" i="10" s="1"/>
  <c r="B26" i="7"/>
  <c r="B19" i="10" s="1"/>
  <c r="L25" i="7"/>
  <c r="K25" i="7"/>
  <c r="F25" i="7"/>
  <c r="D18" i="10" s="1"/>
  <c r="E18" i="10" s="1"/>
  <c r="B25" i="7"/>
  <c r="B18" i="10" s="1"/>
  <c r="L24" i="7"/>
  <c r="K24" i="7"/>
  <c r="F24" i="7"/>
  <c r="B24" i="7"/>
  <c r="B17" i="10" s="1"/>
  <c r="L23" i="7"/>
  <c r="K23" i="7"/>
  <c r="B23" i="7"/>
  <c r="B16" i="10" s="1"/>
  <c r="L22" i="7"/>
  <c r="K22" i="7"/>
  <c r="F22" i="7"/>
  <c r="D15" i="10" s="1"/>
  <c r="E15" i="10" s="1"/>
  <c r="B22" i="7"/>
  <c r="B15" i="10" s="1"/>
  <c r="F20" i="7"/>
  <c r="B20" i="7"/>
  <c r="B14" i="10" s="1"/>
  <c r="F19" i="7"/>
  <c r="B19" i="7"/>
  <c r="B13" i="10" s="1"/>
  <c r="B18" i="7"/>
  <c r="B12" i="10" s="1"/>
  <c r="L17" i="7"/>
  <c r="K17" i="7"/>
  <c r="F17" i="7"/>
  <c r="M17" i="7" s="1"/>
  <c r="B17" i="7"/>
  <c r="B11" i="10" s="1"/>
  <c r="L16" i="7"/>
  <c r="K16" i="7"/>
  <c r="F16" i="7"/>
  <c r="M16" i="7" s="1"/>
  <c r="B16" i="7"/>
  <c r="B10" i="10" s="1"/>
  <c r="E15" i="7"/>
  <c r="D15" i="7"/>
  <c r="C15" i="7"/>
  <c r="B15" i="7"/>
  <c r="B9" i="10" s="1"/>
  <c r="A15" i="7"/>
  <c r="A16" i="7" s="1"/>
  <c r="A17" i="7" s="1"/>
  <c r="L14" i="7"/>
  <c r="K14" i="7"/>
  <c r="F14" i="7"/>
  <c r="D8" i="10" s="1"/>
  <c r="E8" i="10" s="1"/>
  <c r="B14" i="7"/>
  <c r="B8" i="10" s="1"/>
  <c r="A7" i="7"/>
  <c r="E5" i="7"/>
  <c r="E4" i="7"/>
  <c r="G1" i="7"/>
  <c r="F50" i="19"/>
  <c r="J50" i="19" s="1"/>
  <c r="F48" i="19"/>
  <c r="F47" i="19"/>
  <c r="J47" i="19" s="1"/>
  <c r="D47" i="19" s="1"/>
  <c r="J46" i="19"/>
  <c r="D46" i="19" s="1"/>
  <c r="D41" i="19"/>
  <c r="L35" i="19"/>
  <c r="L36" i="19" s="1"/>
  <c r="D35" i="19" s="1"/>
  <c r="A35" i="19"/>
  <c r="A36" i="19" s="1"/>
  <c r="A37" i="19" s="1"/>
  <c r="A38" i="19" s="1"/>
  <c r="A39" i="19" s="1"/>
  <c r="A40" i="19" s="1"/>
  <c r="A41" i="19" s="1"/>
  <c r="A42" i="19" s="1"/>
  <c r="A43" i="19" s="1"/>
  <c r="A44" i="19" s="1"/>
  <c r="A34" i="19"/>
  <c r="D33" i="19"/>
  <c r="D26" i="9" s="1"/>
  <c r="E26" i="9" s="1"/>
  <c r="A33" i="19"/>
  <c r="D25" i="19"/>
  <c r="D20" i="9" s="1"/>
  <c r="D15" i="19"/>
  <c r="D12" i="19"/>
  <c r="A12" i="19"/>
  <c r="A15" i="19" s="1"/>
  <c r="E42" i="7" l="1"/>
  <c r="M42" i="7" s="1"/>
  <c r="M28" i="20"/>
  <c r="D20" i="19" s="1"/>
  <c r="D15" i="9" s="1"/>
  <c r="E15" i="9" s="1"/>
  <c r="F18" i="7"/>
  <c r="C39" i="7"/>
  <c r="K39" i="7" s="1"/>
  <c r="E8" i="9"/>
  <c r="E11" i="9"/>
  <c r="O9" i="20"/>
  <c r="L67" i="7"/>
  <c r="A11" i="9"/>
  <c r="A14" i="9" s="1"/>
  <c r="A15" i="9" s="1"/>
  <c r="A16" i="9" s="1"/>
  <c r="A17" i="9" s="1"/>
  <c r="A18" i="9" s="1"/>
  <c r="A23" i="9" s="1"/>
  <c r="D34" i="9"/>
  <c r="I19" i="20"/>
  <c r="O18" i="20"/>
  <c r="M7" i="11"/>
  <c r="M9" i="11" s="1"/>
  <c r="D32" i="19" s="1"/>
  <c r="C73" i="7"/>
  <c r="C21" i="7"/>
  <c r="C18" i="7" s="1"/>
  <c r="C13" i="7" s="1"/>
  <c r="L74" i="7"/>
  <c r="E21" i="7"/>
  <c r="M81" i="7"/>
  <c r="K85" i="7"/>
  <c r="C43" i="7"/>
  <c r="K43" i="7" s="1"/>
  <c r="C65" i="7"/>
  <c r="F67" i="7"/>
  <c r="M67" i="7" s="1"/>
  <c r="E20" i="7"/>
  <c r="D20" i="7"/>
  <c r="K20" i="7" s="1"/>
  <c r="M28" i="7"/>
  <c r="D42" i="7"/>
  <c r="K42" i="7" s="1"/>
  <c r="D73" i="7"/>
  <c r="K73" i="7" s="1"/>
  <c r="E19" i="7"/>
  <c r="D19" i="7"/>
  <c r="D18" i="7" s="1"/>
  <c r="C66" i="7"/>
  <c r="M56" i="7"/>
  <c r="C56" i="7"/>
  <c r="C51" i="7"/>
  <c r="D51" i="7"/>
  <c r="E49" i="7"/>
  <c r="C61" i="7"/>
  <c r="C63" i="7"/>
  <c r="K63" i="7" s="1"/>
  <c r="L85" i="7"/>
  <c r="L15" i="7"/>
  <c r="D39" i="7"/>
  <c r="M19" i="20"/>
  <c r="M20" i="20" s="1"/>
  <c r="M27" i="20" s="1"/>
  <c r="F38" i="7" s="1"/>
  <c r="E38" i="7" s="1"/>
  <c r="O8" i="20"/>
  <c r="O16" i="20"/>
  <c r="C23" i="15"/>
  <c r="F73" i="7"/>
  <c r="C34" i="7"/>
  <c r="K67" i="7"/>
  <c r="E73" i="7"/>
  <c r="K81" i="7"/>
  <c r="D74" i="10"/>
  <c r="E74" i="10" s="1"/>
  <c r="O14" i="20"/>
  <c r="D23" i="15"/>
  <c r="M26" i="7"/>
  <c r="E19" i="20"/>
  <c r="M22" i="7"/>
  <c r="M25" i="7"/>
  <c r="D48" i="7"/>
  <c r="C64" i="7"/>
  <c r="K64" i="7" s="1"/>
  <c r="K74" i="7"/>
  <c r="L81" i="7"/>
  <c r="D27" i="10"/>
  <c r="E27" i="10" s="1"/>
  <c r="D59" i="10"/>
  <c r="E59" i="10" s="1"/>
  <c r="F8" i="20"/>
  <c r="O12" i="20"/>
  <c r="A42" i="7"/>
  <c r="A43" i="7" s="1"/>
  <c r="A44" i="7" s="1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7" i="7" s="1"/>
  <c r="A68" i="7" s="1"/>
  <c r="A69" i="7" s="1"/>
  <c r="A70" i="7" s="1"/>
  <c r="A18" i="19"/>
  <c r="A19" i="19" s="1"/>
  <c r="A20" i="19" s="1"/>
  <c r="A21" i="19" s="1"/>
  <c r="A22" i="19" s="1"/>
  <c r="A23" i="19" s="1"/>
  <c r="A16" i="19"/>
  <c r="A17" i="19" s="1"/>
  <c r="F15" i="7"/>
  <c r="M15" i="7" s="1"/>
  <c r="M19" i="7"/>
  <c r="F35" i="7"/>
  <c r="D28" i="9"/>
  <c r="E28" i="9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8" i="19" s="1"/>
  <c r="A59" i="19" s="1"/>
  <c r="A60" i="19" s="1"/>
  <c r="A61" i="19" s="1"/>
  <c r="A64" i="19" s="1"/>
  <c r="A66" i="19" s="1"/>
  <c r="A67" i="19" s="1"/>
  <c r="A68" i="19" s="1"/>
  <c r="D40" i="9"/>
  <c r="E40" i="9" s="1"/>
  <c r="F47" i="7"/>
  <c r="D17" i="10"/>
  <c r="E17" i="10" s="1"/>
  <c r="M24" i="7"/>
  <c r="L49" i="7"/>
  <c r="D39" i="9"/>
  <c r="E39" i="9" s="1"/>
  <c r="F46" i="7"/>
  <c r="D34" i="10"/>
  <c r="E35" i="10"/>
  <c r="A18" i="7"/>
  <c r="A23" i="7" s="1"/>
  <c r="A24" i="7" s="1"/>
  <c r="A25" i="7" s="1"/>
  <c r="A26" i="7" s="1"/>
  <c r="A27" i="7" s="1"/>
  <c r="A28" i="7" s="1"/>
  <c r="A29" i="7" s="1"/>
  <c r="D34" i="7"/>
  <c r="M34" i="7"/>
  <c r="C40" i="7"/>
  <c r="F41" i="7"/>
  <c r="C44" i="7"/>
  <c r="C41" i="7" s="1"/>
  <c r="D52" i="7"/>
  <c r="L52" i="7" s="1"/>
  <c r="C53" i="7"/>
  <c r="C54" i="7"/>
  <c r="D46" i="10"/>
  <c r="E46" i="10" s="1"/>
  <c r="N19" i="20"/>
  <c r="N20" i="20" s="1"/>
  <c r="D18" i="19" s="1"/>
  <c r="M49" i="7"/>
  <c r="D50" i="10"/>
  <c r="E50" i="10" s="1"/>
  <c r="D57" i="7"/>
  <c r="E59" i="7"/>
  <c r="D52" i="10"/>
  <c r="E52" i="10" s="1"/>
  <c r="D59" i="7"/>
  <c r="E60" i="7"/>
  <c r="D53" i="10"/>
  <c r="E53" i="10" s="1"/>
  <c r="D60" i="7"/>
  <c r="A13" i="19"/>
  <c r="A14" i="19" s="1"/>
  <c r="D55" i="19"/>
  <c r="M14" i="7"/>
  <c r="K15" i="7"/>
  <c r="M29" i="7"/>
  <c r="E39" i="7"/>
  <c r="L39" i="7" s="1"/>
  <c r="D40" i="7"/>
  <c r="E43" i="7"/>
  <c r="M43" i="7" s="1"/>
  <c r="D44" i="7"/>
  <c r="E48" i="7"/>
  <c r="C49" i="7"/>
  <c r="K49" i="7" s="1"/>
  <c r="D53" i="7"/>
  <c r="K53" i="7" s="1"/>
  <c r="D54" i="7"/>
  <c r="K54" i="7" s="1"/>
  <c r="D49" i="10"/>
  <c r="E49" i="10" s="1"/>
  <c r="D56" i="7"/>
  <c r="C57" i="7"/>
  <c r="A10" i="9"/>
  <c r="A13" i="9" s="1"/>
  <c r="D42" i="10"/>
  <c r="E42" i="10" s="1"/>
  <c r="O11" i="20"/>
  <c r="E58" i="7"/>
  <c r="M58" i="7" s="1"/>
  <c r="D51" i="10"/>
  <c r="E51" i="10" s="1"/>
  <c r="D58" i="7"/>
  <c r="F23" i="7"/>
  <c r="E40" i="7"/>
  <c r="M40" i="7" s="1"/>
  <c r="D41" i="7"/>
  <c r="E44" i="7"/>
  <c r="L44" i="7" s="1"/>
  <c r="C52" i="7"/>
  <c r="D45" i="10"/>
  <c r="E45" i="10" s="1"/>
  <c r="E53" i="7"/>
  <c r="E54" i="7"/>
  <c r="M54" i="7" s="1"/>
  <c r="E57" i="7"/>
  <c r="L57" i="7" s="1"/>
  <c r="C58" i="7"/>
  <c r="C59" i="7"/>
  <c r="C60" i="7"/>
  <c r="F19" i="20"/>
  <c r="F20" i="20" s="1"/>
  <c r="F27" i="20" s="1"/>
  <c r="D36" i="19" s="1"/>
  <c r="O15" i="20"/>
  <c r="D61" i="7"/>
  <c r="L61" i="7" s="1"/>
  <c r="E63" i="7"/>
  <c r="L63" i="7" s="1"/>
  <c r="D65" i="7"/>
  <c r="K65" i="7" s="1"/>
  <c r="D66" i="7"/>
  <c r="L66" i="7" s="1"/>
  <c r="M85" i="7"/>
  <c r="D54" i="10"/>
  <c r="E54" i="10" s="1"/>
  <c r="D63" i="10"/>
  <c r="E63" i="10" s="1"/>
  <c r="E65" i="7"/>
  <c r="O7" i="20"/>
  <c r="J8" i="20"/>
  <c r="J19" i="20" s="1"/>
  <c r="J20" i="20" s="1"/>
  <c r="J27" i="20" s="1"/>
  <c r="D37" i="19" s="1"/>
  <c r="C24" i="10"/>
  <c r="A13" i="10"/>
  <c r="A14" i="10" s="1"/>
  <c r="C6" i="9"/>
  <c r="C64" i="9" s="1"/>
  <c r="D78" i="10"/>
  <c r="E78" i="10" s="1"/>
  <c r="M74" i="7"/>
  <c r="D67" i="10"/>
  <c r="E68" i="10"/>
  <c r="D60" i="10"/>
  <c r="E60" i="10" s="1"/>
  <c r="D19" i="9"/>
  <c r="E20" i="9"/>
  <c r="D24" i="19"/>
  <c r="D29" i="19" s="1"/>
  <c r="L64" i="7"/>
  <c r="D38" i="10"/>
  <c r="E38" i="10" s="1"/>
  <c r="M45" i="7"/>
  <c r="C45" i="7"/>
  <c r="D45" i="7"/>
  <c r="M61" i="7"/>
  <c r="M62" i="7"/>
  <c r="D55" i="10"/>
  <c r="E55" i="10" s="1"/>
  <c r="D62" i="7"/>
  <c r="K62" i="7" s="1"/>
  <c r="A69" i="19"/>
  <c r="L54" i="7"/>
  <c r="K52" i="7"/>
  <c r="D43" i="10"/>
  <c r="E43" i="10" s="1"/>
  <c r="M50" i="7"/>
  <c r="C50" i="7"/>
  <c r="D50" i="7"/>
  <c r="E51" i="7"/>
  <c r="L51" i="7" s="1"/>
  <c r="C48" i="7"/>
  <c r="K48" i="7" s="1"/>
  <c r="D25" i="9"/>
  <c r="F32" i="7"/>
  <c r="F33" i="7"/>
  <c r="F59" i="18"/>
  <c r="F71" i="7"/>
  <c r="G54" i="18"/>
  <c r="C66" i="10"/>
  <c r="E34" i="10"/>
  <c r="E34" i="9"/>
  <c r="K40" i="7" l="1"/>
  <c r="K51" i="7"/>
  <c r="K58" i="7"/>
  <c r="E18" i="7"/>
  <c r="M18" i="7" s="1"/>
  <c r="C32" i="7"/>
  <c r="E32" i="7"/>
  <c r="D32" i="7"/>
  <c r="L53" i="7"/>
  <c r="M63" i="7"/>
  <c r="D66" i="10"/>
  <c r="L73" i="7"/>
  <c r="A72" i="7"/>
  <c r="K61" i="7"/>
  <c r="L42" i="7"/>
  <c r="K19" i="7"/>
  <c r="L20" i="7"/>
  <c r="M20" i="7"/>
  <c r="E35" i="7"/>
  <c r="M35" i="7" s="1"/>
  <c r="C35" i="7"/>
  <c r="L19" i="7"/>
  <c r="M32" i="7"/>
  <c r="D35" i="7"/>
  <c r="L35" i="7" s="1"/>
  <c r="D28" i="10"/>
  <c r="E28" i="10" s="1"/>
  <c r="M73" i="7"/>
  <c r="L65" i="7"/>
  <c r="K56" i="7"/>
  <c r="L60" i="7"/>
  <c r="M38" i="7"/>
  <c r="A19" i="7"/>
  <c r="A20" i="7" s="1"/>
  <c r="A21" i="7" s="1"/>
  <c r="O19" i="20"/>
  <c r="O20" i="20" s="1"/>
  <c r="O27" i="20" s="1"/>
  <c r="D38" i="19" s="1"/>
  <c r="D71" i="19" s="1"/>
  <c r="F71" i="19" s="1"/>
  <c r="L40" i="7"/>
  <c r="C38" i="7"/>
  <c r="E66" i="10"/>
  <c r="L59" i="7"/>
  <c r="H38" i="7"/>
  <c r="E67" i="10"/>
  <c r="M44" i="7"/>
  <c r="K34" i="7"/>
  <c r="D38" i="7"/>
  <c r="L38" i="7" s="1"/>
  <c r="D31" i="10"/>
  <c r="E31" i="10" s="1"/>
  <c r="K45" i="7"/>
  <c r="D30" i="9"/>
  <c r="E30" i="9" s="1"/>
  <c r="F37" i="7"/>
  <c r="F37" i="19"/>
  <c r="K66" i="7"/>
  <c r="K41" i="7"/>
  <c r="D48" i="9"/>
  <c r="E48" i="9" s="1"/>
  <c r="F55" i="7"/>
  <c r="D39" i="10"/>
  <c r="E39" i="10" s="1"/>
  <c r="E46" i="7"/>
  <c r="M46" i="7" s="1"/>
  <c r="D46" i="7"/>
  <c r="C46" i="7"/>
  <c r="M53" i="7"/>
  <c r="D31" i="9"/>
  <c r="E31" i="9" s="1"/>
  <c r="L43" i="7"/>
  <c r="E41" i="7"/>
  <c r="L41" i="7" s="1"/>
  <c r="M57" i="7"/>
  <c r="L56" i="7"/>
  <c r="H71" i="7"/>
  <c r="K50" i="7"/>
  <c r="L50" i="7"/>
  <c r="L48" i="7"/>
  <c r="M48" i="7"/>
  <c r="M65" i="7"/>
  <c r="M60" i="7"/>
  <c r="M59" i="7"/>
  <c r="D29" i="9"/>
  <c r="E29" i="9" s="1"/>
  <c r="F36" i="19"/>
  <c r="F36" i="7"/>
  <c r="D16" i="10"/>
  <c r="M23" i="7"/>
  <c r="L58" i="7"/>
  <c r="K44" i="7"/>
  <c r="M39" i="7"/>
  <c r="K60" i="7"/>
  <c r="K59" i="7"/>
  <c r="K57" i="7"/>
  <c r="D40" i="10"/>
  <c r="E40" i="10" s="1"/>
  <c r="E47" i="7"/>
  <c r="D47" i="7"/>
  <c r="C47" i="7"/>
  <c r="F13" i="7"/>
  <c r="A27" i="19"/>
  <c r="A28" i="19" s="1"/>
  <c r="A25" i="19"/>
  <c r="A26" i="19" s="1"/>
  <c r="L34" i="7"/>
  <c r="C23" i="10"/>
  <c r="C81" i="10" s="1"/>
  <c r="D6" i="10" s="1"/>
  <c r="E19" i="9"/>
  <c r="D6" i="9"/>
  <c r="E6" i="9" s="1"/>
  <c r="L45" i="7"/>
  <c r="L62" i="7"/>
  <c r="M51" i="7"/>
  <c r="E25" i="9"/>
  <c r="E33" i="7"/>
  <c r="D33" i="7"/>
  <c r="C33" i="7"/>
  <c r="D26" i="10"/>
  <c r="E26" i="10" s="1"/>
  <c r="D25" i="10"/>
  <c r="E25" i="10" s="1"/>
  <c r="E71" i="7"/>
  <c r="D71" i="7"/>
  <c r="C71" i="7"/>
  <c r="D64" i="10"/>
  <c r="M41" i="7" l="1"/>
  <c r="K38" i="7"/>
  <c r="L18" i="7"/>
  <c r="E13" i="7"/>
  <c r="M13" i="7" s="1"/>
  <c r="K18" i="7"/>
  <c r="D13" i="7"/>
  <c r="K13" i="7" s="1"/>
  <c r="F31" i="7"/>
  <c r="F30" i="7" s="1"/>
  <c r="K35" i="7"/>
  <c r="L33" i="7"/>
  <c r="K46" i="7"/>
  <c r="L47" i="7"/>
  <c r="D24" i="9"/>
  <c r="E24" i="9" s="1"/>
  <c r="F38" i="19"/>
  <c r="C55" i="7"/>
  <c r="D48" i="10"/>
  <c r="E48" i="10" s="1"/>
  <c r="D55" i="7"/>
  <c r="E55" i="7"/>
  <c r="E31" i="7" s="1"/>
  <c r="M47" i="7"/>
  <c r="L46" i="7"/>
  <c r="D30" i="10"/>
  <c r="E30" i="10" s="1"/>
  <c r="M37" i="7"/>
  <c r="E37" i="7"/>
  <c r="D37" i="7"/>
  <c r="H37" i="7"/>
  <c r="C37" i="7"/>
  <c r="E16" i="10"/>
  <c r="D7" i="10"/>
  <c r="E7" i="10" s="1"/>
  <c r="M33" i="7"/>
  <c r="K47" i="7"/>
  <c r="D29" i="10"/>
  <c r="E29" i="10" s="1"/>
  <c r="D36" i="7"/>
  <c r="H36" i="7"/>
  <c r="C36" i="7"/>
  <c r="C31" i="7" s="1"/>
  <c r="C30" i="7" s="1"/>
  <c r="E36" i="7"/>
  <c r="K32" i="7"/>
  <c r="L32" i="7"/>
  <c r="K33" i="7"/>
  <c r="K71" i="7"/>
  <c r="L71" i="7"/>
  <c r="M71" i="7"/>
  <c r="E64" i="10"/>
  <c r="F12" i="7"/>
  <c r="E6" i="10"/>
  <c r="D24" i="10" l="1"/>
  <c r="E24" i="10" s="1"/>
  <c r="D64" i="9"/>
  <c r="E64" i="9" s="1"/>
  <c r="L13" i="7"/>
  <c r="K36" i="7"/>
  <c r="K37" i="7"/>
  <c r="L36" i="7"/>
  <c r="K55" i="7"/>
  <c r="L55" i="7"/>
  <c r="M55" i="7"/>
  <c r="D31" i="7"/>
  <c r="D30" i="7" s="1"/>
  <c r="K30" i="7" s="1"/>
  <c r="M36" i="7"/>
  <c r="L37" i="7"/>
  <c r="D23" i="10"/>
  <c r="M31" i="7"/>
  <c r="E30" i="7"/>
  <c r="E12" i="7"/>
  <c r="F88" i="7"/>
  <c r="C62" i="18"/>
  <c r="H11" i="7"/>
  <c r="D12" i="7"/>
  <c r="C12" i="7"/>
  <c r="K31" i="7" l="1"/>
  <c r="L31" i="7"/>
  <c r="E23" i="10"/>
  <c r="D81" i="10"/>
  <c r="E81" i="10" s="1"/>
  <c r="M30" i="7"/>
  <c r="L30" i="7"/>
  <c r="E88" i="7"/>
  <c r="M12" i="7"/>
  <c r="K12" i="7"/>
  <c r="C88" i="7"/>
  <c r="L12" i="7"/>
  <c r="D88" i="7"/>
  <c r="K88" i="7" l="1"/>
  <c r="L88" i="7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<sst xmlns="http://schemas.openxmlformats.org/spreadsheetml/2006/main" count="496" uniqueCount="291">
  <si>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</si>
  <si>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</si>
  <si>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</si>
  <si>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</si>
  <si>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</si>
  <si>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</si>
  <si>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</si>
  <si>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</si>
  <si>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</si>
  <si>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</si>
  <si>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</si>
  <si>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</si>
  <si>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</si>
  <si>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</si>
  <si>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</si>
  <si>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</si>
  <si>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</si>
  <si>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</si>
  <si>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</si>
  <si>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</si>
  <si>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</si>
  <si>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</si>
  <si>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</si>
  <si>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</si>
  <si>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</si>
  <si>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</si>
  <si>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</si>
  <si>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</si>
  <si>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</si>
  <si>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</si>
  <si>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</si>
  <si>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</si>
  <si>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</si>
  <si>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</si>
  <si>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</si>
  <si>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</si>
  <si>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</si>
  <si>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</si>
  <si>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</si>
  <si>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</si>
  <si>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</si>
  <si>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</si>
  <si>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</si>
  <si>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</si>
  <si>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</si>
  <si>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</si>
  <si>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</si>
  <si>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</si>
  <si>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</si>
  <si>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</si>
  <si>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</si>
  <si>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</si>
  <si>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</si>
  <si>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</si>
  <si>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</si>
  <si>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</si>
  <si>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</si>
  <si>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</si>
  <si>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</si>
  <si>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</si>
  <si>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</si>
  <si>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</si>
  <si>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</si>
  <si>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</si>
  <si>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</si>
  <si>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</si>
  <si>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</si>
  <si>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</si>
  <si>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</si>
  <si>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</si>
  <si>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</si>
  <si>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</si>
  <si>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</si>
  <si>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</si>
  <si>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</si>
  <si>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</si>
  <si>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</si>
  <si>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</si>
  <si>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</si>
  <si>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</si>
  <si>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</si>
  <si>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</si>
  <si>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</si>
  <si>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</si>
  <si>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</si>
  <si>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</si>
  <si>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</si>
  <si>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</si>
  <si>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</si>
  <si>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</si>
  <si>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</si>
  <si>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</si>
  <si>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</si>
  <si>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</si>
  <si>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</si>
  <si>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</si>
  <si>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</si>
  <si>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</si>
  <si>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</si>
  <si>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</si>
  <si>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</si>
  <si>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</si>
  <si>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</si>
  <si>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</si>
  <si>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</si>
  <si>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</si>
  <si>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</si>
  <si>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</si>
  <si>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</si>
  <si>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</si>
  <si>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</si>
  <si>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</si>
  <si>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</si>
  <si>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</si>
  <si>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</si>
  <si>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</si>
  <si>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</si>
  <si>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</si>
  <si>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</si>
  <si>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</si>
  <si>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</si>
  <si>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</si>
  <si>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</si>
  <si>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</si>
  <si>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</si>
  <si>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</si>
  <si>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</si>
  <si>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</si>
  <si>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</si>
  <si>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</si>
  <si>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</si>
  <si>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</si>
  <si>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</si>
  <si>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</si>
  <si>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</si>
  <si>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</si>
  <si>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</si>
  <si>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</si>
  <si>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</si>
  <si>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</si>
  <si>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</si>
  <si>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</si>
  <si>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</si>
  <si>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</si>
  <si>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</si>
  <si>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</si>
  <si>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</si>
  <si>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</si>
  <si>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</si>
  <si>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</si>
  <si>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</si>
  <si>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</si>
  <si>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</si>
  <si>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</si>
  <si>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</si>
  <si>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</si>
  <si>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</si>
  <si>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</si>
  <si>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</si>
  <si>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</si>
  <si>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</si>
  <si>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</si>
  <si>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</si>
  <si>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</si>
  <si>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</si>
  <si>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</si>
  <si>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</si>
  <si>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</si>
  <si>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</si>
  <si>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</si>
  <si>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</si>
  <si>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</si>
  <si>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</si>
  <si>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</si>
  <si>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</si>
  <si>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</si>
  <si>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</si>
  <si>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</si>
  <si>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</si>
  <si>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</si>
  <si>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</si>
  <si>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</si>
  <si>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</si>
  <si>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</si>
  <si>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</si>
  <si>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</si>
  <si>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</si>
  <si>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</si>
  <si>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</si>
  <si>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</si>
  <si>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</si>
  <si>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</si>
  <si>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</si>
  <si>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</si>
  <si>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</si>
  <si>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</si>
  <si>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</si>
  <si>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</si>
  <si>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</si>
  <si>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</si>
  <si>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</si>
  <si>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</si>
  <si>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</si>
  <si>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</si>
  <si>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</si>
  <si>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</si>
  <si>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</si>
  <si>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</si>
  <si>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</si>
  <si>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</si>
  <si>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</si>
  <si>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</si>
  <si>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</si>
  <si>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</si>
  <si>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</si>
  <si>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</si>
  <si>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</si>
  <si>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</si>
  <si>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</si>
  <si>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</si>
  <si>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</si>
  <si>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</si>
  <si>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</si>
  <si>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</si>
  <si>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</si>
  <si>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</si>
  <si>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</si>
  <si>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</si>
  <si>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</si>
  <si>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</si>
  <si>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</si>
  <si>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</si>
  <si>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</si>
  <si>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</si>
  <si>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</si>
  <si>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</si>
  <si>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</si>
  <si>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</si>
  <si>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</si>
  <si>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</si>
  <si>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</si>
  <si>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</si>
  <si>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</si>
  <si>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</si>
  <si>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</si>
  <si>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</si>
  <si>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</si>
  <si>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</si>
  <si>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</si>
  <si>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</si>
  <si>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</si>
  <si>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</si>
  <si>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</si>
  <si>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</si>
  <si>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</si>
  <si>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</si>
  <si>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</si>
  <si>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</si>
  <si>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</si>
  <si>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</si>
  <si>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</si>
  <si>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</si>
  <si>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</si>
  <si>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</si>
  <si>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</si>
  <si>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</si>
  <si>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</si>
  <si>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</si>
  <si>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</si>
  <si>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</si>
  <si>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</si>
  <si>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</si>
  <si>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</si>
  <si>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</si>
  <si>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</si>
  <si>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</si>
  <si>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</si>
  <si>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</si>
  <si>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</si>
  <si>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</si>
  <si>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</si>
  <si>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</si>
  <si>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Ռուզաննա Մկրտչյան</t>
  </si>
  <si>
    <t xml:space="preserve">«Երևանի հ․16 մսուր-մանկապարտեզ» ՀՈԱԿ-ի </t>
  </si>
  <si>
    <t>Մարինե Ասատրյան</t>
  </si>
  <si>
    <t>Արխիվային ծառայության գծով</t>
  </si>
  <si>
    <t>ջրի արտահոսքի հետևանքների վերացում, կոսմետիկ նորոգումներ</t>
  </si>
  <si>
    <t>փոշեկուլ՝ 4 հատ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</si>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</sst>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EAIABQAE0AAAAAAAAAAAAAAAAAAAAAAAAAAAAAAAAAAAAAAAAAAAAAAAAAAAAAAAAAAAAAAAAAAAAAAAAAAAAAAAAAAAAAAAAAAAAAAAAAAAAAAAAAAAAAAAAAAAAAAAAAAADoBwUAAwAIABIAK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xMTVaMCMGCSqGSIb3DQEJBDEWBBTDmdG1oP0uo59oPbvkd7iYPlFadzArBgsqhkiG9w0BCRACDDEcMBowGDAWBBRE5xMFRVajmd/v2Zzf5CvSbEm8HjANBgkqhkiG9w0BAQEFAASCAQDPYtkEaDhnkxgJLBr3hueBrkHNDrqzFBRR9uyNqPnHMTEzEkzrN5MYsRBBCWY3x6Ds9bJWqMBL3LADiT2ZgimNbYFzIQowmjmqbVwbnCIcmWZZxN0AmRds8makfZJqs8Zq6hRW7RbVYspRnRzWFCClS3gn3+cb+zwj/4SAXQ5aLJn8LRoXo6nG8oi57qu1lSzqnCgZPMk+gjjDeFTubZwg3DykiZPK3CdVlIZtuTHbqXD6WNGdU1E9/DYAUuLQehnVeqxfzuZ6OapbhFzftT3JoOMYc60D5nzf09Eg52v+sRG03BnxBgu1z1iGxJZaSEUBaMw9HOunZC1datXsaYq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EAIABQAE0AAAAAAAAAAAAAAAAAAAAAAAAAAAAAAAAAAAAAAAAAAAAAAAAAAAAAAAAAAAAAAAAAAAAAAAAAAAAAAAAAAAAAAAAAAAAAAAAAAAAAAAAAAAAAAAAAAAAAAAAAAADoBwUAAwAIABIAK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xMTJaMCMGCSqGSIb3DQEJBDEWBBQcL4n9o9fBygpxe+PCHWVVfdohdzArBgsqhkiG9w0BCRACDDEcMBowGDAWBBRE5xMFRVajmd/v2Zzf5CvSbEm8HjANBgkqhkiG9w0BAQEFAASCAQBWN0l8azxYFWhgQ+PrD2hOCQvn7vGLKiqD/t2aqqsLi1exc9HRcwPS00i5bs63o2GbaGG+c/k04C0vvGAe+df8lGs+v29tXav/gsPkr+TdMbttVK9iC5AzsbnPRLhF5vuJby40exEuyi7sr4BPTKhud8DaZVjGFlt2pPDOdS8dUjW6TaIml0V0p4Kn11cL+aMSTw7jIQMbFPiQK8OYd82+IIrpUYvWcK808m5mvrLcZS8zDF9+S3557L8P3rP8vT2A+atlRin4VuEqzTv8zdllqTKenOxKbG0/CmO0PHJTd9B7aySo021321kRq0qFKSOneiD8ZQvVGL9MEtra8Kb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3EA8FA6-14AE-2B86-B7E6-D7456D41E6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E10DCB7-E175-81E2-D12A-5CC321FD78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28515625" style="34" customWidth="1"/>
    <col min="6" max="6" width="15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129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225</v>
      </c>
      <c r="E3" s="480"/>
      <c r="F3" s="329"/>
    </row>
    <row r="4" spans="1:14" s="35" customFormat="1" ht="24.75" customHeight="1">
      <c r="B4" s="352"/>
      <c r="C4" s="352"/>
      <c r="D4" s="479" t="s">
        <v>281</v>
      </c>
      <c r="E4" s="479"/>
    </row>
    <row r="5" spans="1:14" s="35" customFormat="1" ht="20.25" customHeight="1">
      <c r="B5" s="352"/>
      <c r="C5" s="479" t="s">
        <v>226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283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289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55450.6</v>
      </c>
      <c r="E11" s="337"/>
      <c r="F11" s="323">
        <v>60706.402000000002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2093.5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890.34</v>
      </c>
      <c r="E16" s="323"/>
    </row>
    <row r="17" spans="1:19" s="6" customFormat="1">
      <c r="A17" s="101">
        <f>+A16+0.1</f>
        <v>3.2</v>
      </c>
      <c r="B17" s="15" t="s">
        <v>242</v>
      </c>
      <c r="C17" s="15"/>
      <c r="D17" s="320">
        <v>1203.1600000000001</v>
      </c>
      <c r="E17" s="323"/>
    </row>
    <row r="18" spans="1:19">
      <c r="A18" s="102">
        <f>+A15+1</f>
        <v>4</v>
      </c>
      <c r="B18" s="18" t="s">
        <v>243</v>
      </c>
      <c r="C18" s="18"/>
      <c r="D18" s="323">
        <f>+'Komunal '!N20</f>
        <v>6.8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v>3240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2638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2638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63476.9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46134.9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2076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hosqer'!F86-270</f>
        <v>10761.4</v>
      </c>
      <c r="E35" s="337"/>
      <c r="G35" s="350">
        <v>110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13915</v>
      </c>
      <c r="M35" s="40"/>
      <c r="N35" s="7" t="s">
        <v>235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647.1</v>
      </c>
      <c r="E36" s="337"/>
      <c r="F36" s="338">
        <f>+D36-'Komunal '!F27</f>
        <v>0</v>
      </c>
      <c r="L36" s="6">
        <f>+L35*0.8</f>
        <v>11132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707.2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178.6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22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155.6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78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200</v>
      </c>
      <c r="E48" s="337"/>
      <c r="F48" s="485">
        <f>+$F$46</f>
        <v>4</v>
      </c>
      <c r="G48" s="485" t="s">
        <v>188</v>
      </c>
      <c r="H48" s="492" t="s">
        <v>267</v>
      </c>
      <c r="I48" s="494" t="s">
        <v>189</v>
      </c>
      <c r="J48" s="494">
        <f>2*80+1*110+1*250</f>
        <v>520</v>
      </c>
      <c r="K48" s="488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520-D48</f>
        <v>320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10</v>
      </c>
      <c r="E50" s="337"/>
      <c r="F50" s="487">
        <f>+$F$46</f>
        <v>4</v>
      </c>
      <c r="G50" s="487" t="s">
        <v>188</v>
      </c>
      <c r="H50" s="489">
        <v>38.700000000000003</v>
      </c>
      <c r="I50" s="490" t="s">
        <v>189</v>
      </c>
      <c r="J50" s="490">
        <f>+F50*H50</f>
        <v>154.80000000000001</v>
      </c>
      <c r="K50" s="491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100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49.5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</row>
    <row r="57" spans="1:14">
      <c r="A57" s="102">
        <v>18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40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48</v>
      </c>
      <c r="E62" s="337"/>
    </row>
    <row r="63" spans="1:14" s="6" customFormat="1">
      <c r="A63" s="102">
        <v>23</v>
      </c>
      <c r="B63" s="17" t="s">
        <v>285</v>
      </c>
      <c r="C63" s="348"/>
      <c r="D63" s="323">
        <v>30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231</v>
      </c>
      <c r="C65" s="348"/>
      <c r="D65" s="323">
        <v>20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20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2638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2638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 hidden="1">
      <c r="A70" s="102">
        <v>27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63476.899999999994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0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16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130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225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'Ekamut-caxs'!A7:E7</f>
        <v xml:space="preserve">«Երևանի հ․16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290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1248.0699999999865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1465.4699999999866</v>
      </c>
      <c r="D12" s="239">
        <f>+F12</f>
        <v>1465.4699999999866</v>
      </c>
      <c r="E12" s="239">
        <f>+F12</f>
        <v>1465.4699999999866</v>
      </c>
      <c r="F12" s="189">
        <f>+'Dramakani hamematakan'!D6</f>
        <v>1465.4699999999866</v>
      </c>
      <c r="G12" s="331"/>
      <c r="H12" s="500" t="s">
        <v>224</v>
      </c>
      <c r="I12" s="500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11900.1</v>
      </c>
      <c r="D13" s="189">
        <f>SUM(D14:D15,D18,D22:D29)</f>
        <v>27619.55</v>
      </c>
      <c r="E13" s="189">
        <f>SUM(E14:E15,E18,E22:E29)</f>
        <v>43115.525000000001</v>
      </c>
      <c r="F13" s="189">
        <f>SUM(F14:F15,F18,F22:F29)</f>
        <v>61132.1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11090.1</v>
      </c>
      <c r="D14" s="254">
        <v>24952.799999999999</v>
      </c>
      <c r="E14" s="254">
        <v>38815.4</v>
      </c>
      <c r="F14" s="187">
        <f>+'Ekamut-caxs'!D11</f>
        <v>55450.6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48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5">SUM(D19:D21)</f>
        <v>1046.75</v>
      </c>
      <c r="E18" s="187">
        <f t="shared" si="5"/>
        <v>1870.125</v>
      </c>
      <c r="F18" s="187">
        <f t="shared" si="5"/>
        <v>2393.5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445.17</v>
      </c>
      <c r="E19" s="343">
        <f>+F19*0.75</f>
        <v>667.755</v>
      </c>
      <c r="F19" s="182">
        <f>+'Ekamut-caxs'!D16</f>
        <v>890.34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601.58000000000004</v>
      </c>
      <c r="E20" s="343">
        <f>+F20*0.75</f>
        <v>902.37000000000012</v>
      </c>
      <c r="F20" s="182">
        <f>+'Ekamut-caxs'!D17</f>
        <v>1203.1600000000001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3.3000000000000003</v>
      </c>
      <c r="B21" s="265" t="s">
        <v>288</v>
      </c>
      <c r="C21" s="343">
        <f>+C74</f>
        <v>0</v>
      </c>
      <c r="D21" s="343">
        <f t="shared" ref="D21:F21" si="6">+D74</f>
        <v>0</v>
      </c>
      <c r="E21" s="343">
        <f t="shared" si="6"/>
        <v>300</v>
      </c>
      <c r="F21" s="343">
        <f t="shared" si="6"/>
        <v>300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810</v>
      </c>
      <c r="D22" s="254">
        <v>1620</v>
      </c>
      <c r="E22" s="254">
        <v>2430</v>
      </c>
      <c r="F22" s="187">
        <f>+'Ekamut-caxs'!D19</f>
        <v>3240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13364.222499999998</v>
      </c>
      <c r="D30" s="189">
        <f>D31+D73+D85</f>
        <v>29084.79</v>
      </c>
      <c r="E30" s="189">
        <f>E31+E73+E85</f>
        <v>44579.116666666661</v>
      </c>
      <c r="F30" s="189">
        <f>F31+F73+F85</f>
        <v>61450.1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13364.222499999998</v>
      </c>
      <c r="D31" s="189">
        <f>SUM(D32,D35:D41,D45:D67,D71:D72)</f>
        <v>29084.79</v>
      </c>
      <c r="E31" s="189">
        <f>SUM(E32,E35:E41,E45:E67,E71:E72)</f>
        <v>44279.116666666661</v>
      </c>
      <c r="F31" s="189">
        <f>SUM(F32,F35:F41,F45:F67,F71:F72)</f>
        <v>61049.5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F32/12*2.3+400+230</f>
        <v>9472.5224999999991</v>
      </c>
      <c r="D32" s="254">
        <f>+F32/12*5.2+1527</f>
        <v>21518.79</v>
      </c>
      <c r="E32" s="254">
        <f>+F32/12*8+132+2547</f>
        <v>33435.600000000006</v>
      </c>
      <c r="F32" s="187">
        <f>+'Ekamut-caxs'!D32</f>
        <v>46134.9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9">F33/4</f>
        <v>519</v>
      </c>
      <c r="D33" s="254">
        <f t="shared" ref="D33:D40" si="10">F33/4*2</f>
        <v>1038</v>
      </c>
      <c r="E33" s="254">
        <f t="shared" ref="E33:E40" si="11">F33/4*3</f>
        <v>1557</v>
      </c>
      <c r="F33" s="191">
        <f>+'Ekamut-caxs'!D33</f>
        <v>2076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f t="shared" si="9"/>
        <v>0</v>
      </c>
      <c r="D34" s="254">
        <f t="shared" si="10"/>
        <v>0</v>
      </c>
      <c r="E34" s="254">
        <f t="shared" si="11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9"/>
        <v>2690.35</v>
      </c>
      <c r="D35" s="254">
        <f t="shared" si="10"/>
        <v>5380.7</v>
      </c>
      <c r="E35" s="254">
        <f>+F35/12*8+500</f>
        <v>7674.2666666666664</v>
      </c>
      <c r="F35" s="187">
        <f>+'Ekamut-caxs'!D35</f>
        <v>10761.4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12">+A35+1</f>
        <v>3</v>
      </c>
      <c r="B36" s="245" t="str">
        <f>+'Ekamut-caxs'!B36</f>
        <v>Ջեռուցման գծով</v>
      </c>
      <c r="C36" s="254">
        <f t="shared" si="9"/>
        <v>161.77500000000001</v>
      </c>
      <c r="D36" s="254">
        <f t="shared" si="10"/>
        <v>323.55</v>
      </c>
      <c r="E36" s="254">
        <f t="shared" si="11"/>
        <v>485.32500000000005</v>
      </c>
      <c r="F36" s="187">
        <f>+'Ekamut-caxs'!D36</f>
        <v>647.1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2"/>
        <v>4</v>
      </c>
      <c r="B37" s="245" t="str">
        <f>+'Ekamut-caxs'!B37</f>
        <v>Էլեկտրաէներգիայի գծով</v>
      </c>
      <c r="C37" s="254">
        <f t="shared" si="9"/>
        <v>176.8</v>
      </c>
      <c r="D37" s="254">
        <f t="shared" si="10"/>
        <v>353.6</v>
      </c>
      <c r="E37" s="254">
        <f t="shared" si="11"/>
        <v>530.40000000000009</v>
      </c>
      <c r="F37" s="187">
        <f>+'Ekamut-caxs'!D37</f>
        <v>707.2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f t="shared" si="9"/>
        <v>42.95</v>
      </c>
      <c r="D38" s="254">
        <f t="shared" si="10"/>
        <v>85.9</v>
      </c>
      <c r="E38" s="254">
        <f t="shared" si="11"/>
        <v>128.85000000000002</v>
      </c>
      <c r="F38" s="187">
        <f>+'Komunal '!M27</f>
        <v>171.8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f t="shared" si="9"/>
        <v>5.5</v>
      </c>
      <c r="D39" s="254">
        <f t="shared" si="10"/>
        <v>11</v>
      </c>
      <c r="E39" s="254">
        <f t="shared" si="11"/>
        <v>16.5</v>
      </c>
      <c r="F39" s="187">
        <f>+'Ekamut-caxs'!D39</f>
        <v>22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f t="shared" si="9"/>
        <v>6</v>
      </c>
      <c r="D40" s="254">
        <f t="shared" si="10"/>
        <v>12</v>
      </c>
      <c r="E40" s="254">
        <f t="shared" si="11"/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>SUM(C42:C44)</f>
        <v>38.9</v>
      </c>
      <c r="D41" s="254">
        <f>SUM(D42:D44)</f>
        <v>77.8</v>
      </c>
      <c r="E41" s="254">
        <f>SUM(E42:E44)</f>
        <v>116.7</v>
      </c>
      <c r="F41" s="187">
        <f>SUM(F42:F44)</f>
        <v>155.6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F42/4</f>
        <v>14.4</v>
      </c>
      <c r="D42" s="343">
        <f>F42/4*2</f>
        <v>28.8</v>
      </c>
      <c r="E42" s="343">
        <f>F42/4*3</f>
        <v>43.2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>F43/4</f>
        <v>5</v>
      </c>
      <c r="D43" s="343">
        <f>F43/4*2</f>
        <v>10</v>
      </c>
      <c r="E43" s="343">
        <f>F43/4*3</f>
        <v>15</v>
      </c>
      <c r="F43" s="191">
        <f>+'Ekamut-caxs'!D43</f>
        <v>20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>F44/4</f>
        <v>19.5</v>
      </c>
      <c r="D44" s="343">
        <f>F44/4*2</f>
        <v>39</v>
      </c>
      <c r="E44" s="343">
        <f>F44/4*3</f>
        <v>58.5</v>
      </c>
      <c r="F44" s="191">
        <f>+'Ekamut-caxs'!D44</f>
        <v>78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F46/4</f>
        <v>147</v>
      </c>
      <c r="D46" s="254">
        <f>F46/4*2</f>
        <v>294</v>
      </c>
      <c r="E46" s="254">
        <f>F46/4*3</f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3">+A46+1</f>
        <v>10</v>
      </c>
      <c r="B47" s="245" t="str">
        <f>+'Ekamut-caxs'!B47</f>
        <v>Գրասենյակային ապրանքների գծով</v>
      </c>
      <c r="C47" s="254">
        <f t="shared" ref="C47:C66" si="14">F47/4</f>
        <v>27.9</v>
      </c>
      <c r="D47" s="254">
        <f t="shared" ref="D47:D66" si="15">F47/4*2</f>
        <v>55.8</v>
      </c>
      <c r="E47" s="254">
        <f t="shared" ref="E47:E66" si="16">F47/4*3</f>
        <v>83.699999999999989</v>
      </c>
      <c r="F47" s="187">
        <f>+'Ekamut-caxs'!D47</f>
        <v>111.6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3"/>
        <v>11</v>
      </c>
      <c r="B48" s="245" t="str">
        <f>+'Ekamut-caxs'!B48</f>
        <v>Փոքրարժեք կամ արագամաշ առարկաների գծով</v>
      </c>
      <c r="C48" s="254">
        <f t="shared" si="14"/>
        <v>50</v>
      </c>
      <c r="D48" s="254">
        <f t="shared" si="15"/>
        <v>100</v>
      </c>
      <c r="E48" s="254">
        <f t="shared" si="16"/>
        <v>150</v>
      </c>
      <c r="F48" s="187">
        <f>+'Ekamut-caxs'!D48</f>
        <v>200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3"/>
        <v>12</v>
      </c>
      <c r="B49" s="245" t="str">
        <f>+'Ekamut-caxs'!B49</f>
        <v>Ուսումնական նյութերի գծով</v>
      </c>
      <c r="C49" s="254">
        <f t="shared" si="14"/>
        <v>80</v>
      </c>
      <c r="D49" s="254">
        <f t="shared" si="15"/>
        <v>160</v>
      </c>
      <c r="E49" s="254">
        <f t="shared" si="16"/>
        <v>240</v>
      </c>
      <c r="F49" s="187">
        <f>+'Ekamut-caxs'!D49</f>
        <v>320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3"/>
        <v>13</v>
      </c>
      <c r="B50" s="245" t="str">
        <f>+'Ekamut-caxs'!B50</f>
        <v>Դեղորայքի գծով</v>
      </c>
      <c r="C50" s="254">
        <f t="shared" si="14"/>
        <v>2.5</v>
      </c>
      <c r="D50" s="254">
        <f t="shared" si="15"/>
        <v>5</v>
      </c>
      <c r="E50" s="254">
        <f t="shared" si="16"/>
        <v>7.5</v>
      </c>
      <c r="F50" s="187">
        <f>+'Ekamut-caxs'!D50</f>
        <v>10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3"/>
        <v>14</v>
      </c>
      <c r="B51" s="245" t="str">
        <f>+'Ekamut-caxs'!B51</f>
        <v>Բուժ.ծառայության գծով</v>
      </c>
      <c r="C51" s="254">
        <f t="shared" si="14"/>
        <v>25</v>
      </c>
      <c r="D51" s="254">
        <f t="shared" si="15"/>
        <v>50</v>
      </c>
      <c r="E51" s="254">
        <f t="shared" si="16"/>
        <v>75</v>
      </c>
      <c r="F51" s="187">
        <f>+'Ekamut-caxs'!D51</f>
        <v>100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7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3"/>
        <v>15</v>
      </c>
      <c r="B52" s="245" t="str">
        <f>+'Ekamut-caxs'!B52</f>
        <v>Ընթացիկ վերանորոգման գծով</v>
      </c>
      <c r="C52" s="254">
        <f t="shared" si="14"/>
        <v>100</v>
      </c>
      <c r="D52" s="254">
        <f t="shared" si="15"/>
        <v>200</v>
      </c>
      <c r="E52" s="254">
        <f t="shared" si="16"/>
        <v>300</v>
      </c>
      <c r="F52" s="187">
        <f>+'Ekamut-caxs'!D52</f>
        <v>400</v>
      </c>
      <c r="G52" s="333"/>
      <c r="H52" s="97"/>
      <c r="I52" s="88"/>
      <c r="J52" s="88"/>
      <c r="K52" s="251" t="str">
        <f t="shared" si="8"/>
        <v/>
      </c>
      <c r="L52" s="251" t="str">
        <f t="shared" si="17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3"/>
        <v>16</v>
      </c>
      <c r="B53" s="245" t="str">
        <f>+'Ekamut-caxs'!B53</f>
        <v>Ջեռուցման համակարգի սպասարկման գծով</v>
      </c>
      <c r="C53" s="254">
        <f t="shared" si="14"/>
        <v>12.375</v>
      </c>
      <c r="D53" s="254">
        <f t="shared" si="15"/>
        <v>24.75</v>
      </c>
      <c r="E53" s="254">
        <f t="shared" si="16"/>
        <v>37.125</v>
      </c>
      <c r="F53" s="187">
        <f>+'Ekamut-caxs'!D53</f>
        <v>49.5</v>
      </c>
      <c r="G53" s="333"/>
      <c r="H53" s="97"/>
      <c r="I53" s="88"/>
      <c r="J53" s="88"/>
      <c r="K53" s="251" t="str">
        <f t="shared" si="8"/>
        <v/>
      </c>
      <c r="L53" s="251" t="str">
        <f t="shared" si="17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3"/>
        <v>17</v>
      </c>
      <c r="B54" s="245" t="str">
        <f>+'Ekamut-caxs'!B54</f>
        <v>Կաթսայատան սպասարկման գծով</v>
      </c>
      <c r="C54" s="254">
        <f t="shared" si="14"/>
        <v>0</v>
      </c>
      <c r="D54" s="254">
        <f t="shared" si="15"/>
        <v>0</v>
      </c>
      <c r="E54" s="254">
        <f t="shared" si="16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7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3"/>
        <v>18</v>
      </c>
      <c r="B55" s="245" t="str">
        <f>+'Ekamut-caxs'!B55</f>
        <v>Սպասարկման և կոմունալ համավճարների գծով</v>
      </c>
      <c r="C55" s="254">
        <f t="shared" si="14"/>
        <v>0</v>
      </c>
      <c r="D55" s="254">
        <f t="shared" si="15"/>
        <v>0</v>
      </c>
      <c r="E55" s="254">
        <f t="shared" si="16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7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 t="shared" si="14"/>
        <v>27</v>
      </c>
      <c r="D56" s="254">
        <f t="shared" si="15"/>
        <v>54</v>
      </c>
      <c r="E56" s="254">
        <f t="shared" si="16"/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8"/>
        <v/>
      </c>
      <c r="L56" s="251" t="str">
        <f t="shared" si="17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3"/>
        <v>18</v>
      </c>
      <c r="B57" s="245" t="str">
        <f>+'Ekamut-caxs'!B57</f>
        <v>Համակարգիչների տեխնիկական սպասարկման գծով</v>
      </c>
      <c r="C57" s="254">
        <f t="shared" si="14"/>
        <v>12.5</v>
      </c>
      <c r="D57" s="254">
        <f t="shared" si="15"/>
        <v>25</v>
      </c>
      <c r="E57" s="254">
        <f t="shared" si="16"/>
        <v>37.5</v>
      </c>
      <c r="F57" s="187">
        <f>+'Ekamut-caxs'!D57</f>
        <v>50</v>
      </c>
      <c r="G57" s="333"/>
      <c r="H57" s="97"/>
      <c r="I57" s="88"/>
      <c r="J57" s="88"/>
      <c r="K57" s="251" t="str">
        <f t="shared" si="8"/>
        <v/>
      </c>
      <c r="L57" s="251" t="str">
        <f t="shared" si="17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3"/>
        <v>19</v>
      </c>
      <c r="B58" s="245" t="str">
        <f>+'Ekamut-caxs'!B58</f>
        <v>Համակարգչային ծրագրի և կայքի սպասարկման գծով</v>
      </c>
      <c r="C58" s="254">
        <f t="shared" si="14"/>
        <v>26.75</v>
      </c>
      <c r="D58" s="254">
        <f t="shared" si="15"/>
        <v>53.5</v>
      </c>
      <c r="E58" s="254">
        <f t="shared" si="16"/>
        <v>80.25</v>
      </c>
      <c r="F58" s="187">
        <f>+'Ekamut-caxs'!D58</f>
        <v>107</v>
      </c>
      <c r="G58" s="333"/>
      <c r="H58" s="97"/>
      <c r="I58" s="88"/>
      <c r="J58" s="88"/>
      <c r="K58" s="251" t="str">
        <f t="shared" si="8"/>
        <v/>
      </c>
      <c r="L58" s="251" t="str">
        <f t="shared" si="17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3"/>
        <v>20</v>
      </c>
      <c r="B59" s="245" t="str">
        <f>+'Ekamut-caxs'!B59</f>
        <v>էլ․ստորագրության գծով</v>
      </c>
      <c r="C59" s="254">
        <f t="shared" si="14"/>
        <v>1.5</v>
      </c>
      <c r="D59" s="254">
        <f t="shared" si="15"/>
        <v>3</v>
      </c>
      <c r="E59" s="254">
        <f t="shared" si="16"/>
        <v>4.5</v>
      </c>
      <c r="F59" s="187">
        <f>+'Ekamut-caxs'!D59</f>
        <v>6</v>
      </c>
      <c r="G59" s="333"/>
      <c r="H59" s="97"/>
      <c r="I59" s="88"/>
      <c r="J59" s="88"/>
      <c r="K59" s="251" t="str">
        <f t="shared" si="8"/>
        <v/>
      </c>
      <c r="L59" s="251" t="str">
        <f t="shared" si="17"/>
        <v/>
      </c>
      <c r="M59" s="251" t="str">
        <f t="shared" si="1"/>
        <v/>
      </c>
      <c r="N59" s="64"/>
      <c r="O59" s="64"/>
      <c r="P59" s="64"/>
    </row>
    <row r="60" spans="1:16" s="63" customFormat="1" ht="16.5" customHeight="1">
      <c r="A60" s="54">
        <f t="shared" si="13"/>
        <v>21</v>
      </c>
      <c r="B60" s="245" t="str">
        <f>+'Ekamut-caxs'!B60</f>
        <v>Հայտարարության գծով</v>
      </c>
      <c r="C60" s="254">
        <f t="shared" si="14"/>
        <v>10</v>
      </c>
      <c r="D60" s="254">
        <f t="shared" si="15"/>
        <v>20</v>
      </c>
      <c r="E60" s="254">
        <f t="shared" si="16"/>
        <v>30</v>
      </c>
      <c r="F60" s="187">
        <f>+'Ekamut-caxs'!D60</f>
        <v>40</v>
      </c>
      <c r="G60" s="333"/>
      <c r="H60" s="97"/>
      <c r="I60" s="88"/>
      <c r="J60" s="88"/>
      <c r="K60" s="251" t="str">
        <f t="shared" si="8"/>
        <v/>
      </c>
      <c r="L60" s="251" t="str">
        <f t="shared" si="17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3"/>
        <v>22</v>
      </c>
      <c r="B61" s="245" t="str">
        <f>+'Ekamut-caxs'!B61</f>
        <v>Բաժանորդագրության գծով</v>
      </c>
      <c r="C61" s="254">
        <f t="shared" si="14"/>
        <v>0</v>
      </c>
      <c r="D61" s="254">
        <f t="shared" si="15"/>
        <v>0</v>
      </c>
      <c r="E61" s="254">
        <f t="shared" si="16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7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f t="shared" si="14"/>
        <v>12</v>
      </c>
      <c r="D62" s="254">
        <f t="shared" si="15"/>
        <v>24</v>
      </c>
      <c r="E62" s="254">
        <f t="shared" si="16"/>
        <v>36</v>
      </c>
      <c r="F62" s="187">
        <f>+'Ekamut-caxs'!D62</f>
        <v>48</v>
      </c>
      <c r="G62" s="333"/>
      <c r="H62" s="97"/>
      <c r="I62" s="88"/>
      <c r="J62" s="88"/>
      <c r="K62" s="251" t="str">
        <f t="shared" si="8"/>
        <v/>
      </c>
      <c r="L62" s="251" t="str">
        <f t="shared" si="17"/>
        <v/>
      </c>
      <c r="M62" s="251" t="str">
        <f t="shared" si="1"/>
        <v/>
      </c>
      <c r="N62" s="64"/>
      <c r="O62" s="64"/>
      <c r="P62" s="64"/>
    </row>
    <row r="63" spans="1:16" s="64" customFormat="1" ht="16.5" customHeight="1">
      <c r="A63" s="54">
        <v>23</v>
      </c>
      <c r="B63" s="347" t="str">
        <f>+'Ekamut-caxs'!B63</f>
        <v>Արխիվային ծառայության գծով</v>
      </c>
      <c r="C63" s="254">
        <f t="shared" si="14"/>
        <v>7.5</v>
      </c>
      <c r="D63" s="254">
        <f t="shared" si="15"/>
        <v>15</v>
      </c>
      <c r="E63" s="254">
        <f t="shared" si="16"/>
        <v>22.5</v>
      </c>
      <c r="F63" s="186">
        <f>+'Ekamut-caxs'!D63</f>
        <v>30</v>
      </c>
      <c r="G63" s="334"/>
      <c r="H63" s="97"/>
      <c r="I63" s="88"/>
      <c r="J63" s="88"/>
      <c r="K63" s="266" t="str">
        <f t="shared" si="8"/>
        <v/>
      </c>
      <c r="L63" s="266" t="str">
        <f t="shared" si="17"/>
        <v/>
      </c>
      <c r="M63" s="266" t="str">
        <f t="shared" si="1"/>
        <v/>
      </c>
    </row>
    <row r="64" spans="1:16" s="64" customFormat="1" ht="16.5" hidden="1" customHeight="1">
      <c r="A64" s="54">
        <f t="shared" si="13"/>
        <v>24</v>
      </c>
      <c r="B64" s="347">
        <f>+'Ekamut-caxs'!B64</f>
        <v>0</v>
      </c>
      <c r="C64" s="254">
        <f t="shared" si="14"/>
        <v>0</v>
      </c>
      <c r="D64" s="254">
        <f t="shared" si="15"/>
        <v>0</v>
      </c>
      <c r="E64" s="254">
        <f t="shared" si="16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7"/>
        <v/>
      </c>
      <c r="M64" s="266" t="str">
        <f t="shared" si="1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>
        <f t="shared" si="14"/>
        <v>5</v>
      </c>
      <c r="D65" s="254">
        <f t="shared" si="15"/>
        <v>10</v>
      </c>
      <c r="E65" s="254">
        <f t="shared" si="16"/>
        <v>15</v>
      </c>
      <c r="F65" s="186">
        <f>+'Ekamut-caxs'!D65</f>
        <v>20</v>
      </c>
      <c r="G65" s="334"/>
      <c r="H65" s="457" t="s">
        <v>265</v>
      </c>
      <c r="I65" s="88"/>
      <c r="J65" s="88"/>
      <c r="K65" s="266" t="str">
        <f t="shared" si="8"/>
        <v/>
      </c>
      <c r="L65" s="266" t="str">
        <f t="shared" si="17"/>
        <v/>
      </c>
      <c r="M65" s="266" t="str">
        <f t="shared" si="1"/>
        <v/>
      </c>
    </row>
    <row r="66" spans="1:16" s="64" customFormat="1" ht="16.5" customHeight="1">
      <c r="A66" s="54">
        <v>25</v>
      </c>
      <c r="B66" s="347" t="str">
        <f>+'Ekamut-caxs'!B66</f>
        <v>Կրակմարիչների լիցքավորում</v>
      </c>
      <c r="C66" s="254">
        <f t="shared" si="14"/>
        <v>5</v>
      </c>
      <c r="D66" s="254">
        <f t="shared" si="15"/>
        <v>10</v>
      </c>
      <c r="E66" s="254">
        <f t="shared" si="16"/>
        <v>15</v>
      </c>
      <c r="F66" s="186">
        <f>+'Ekamut-caxs'!D66</f>
        <v>20</v>
      </c>
      <c r="G66" s="334"/>
      <c r="H66" s="457"/>
      <c r="I66" s="88"/>
      <c r="J66" s="88"/>
      <c r="K66" s="266" t="str">
        <f t="shared" si="8"/>
        <v/>
      </c>
      <c r="L66" s="266" t="str">
        <f t="shared" si="17"/>
        <v/>
      </c>
      <c r="M66" s="266" t="str">
        <f t="shared" si="1"/>
        <v/>
      </c>
    </row>
    <row r="67" spans="1:16" s="63" customFormat="1" ht="16.5" hidden="1" customHeight="1">
      <c r="A67" s="54">
        <f t="shared" si="13"/>
        <v>26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7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7"/>
        <v/>
      </c>
      <c r="M68" s="251" t="str">
        <f t="shared" si="1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7"/>
        <v/>
      </c>
      <c r="M69" s="251" t="str">
        <f t="shared" si="1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7"/>
        <v/>
      </c>
      <c r="M70" s="251" t="str">
        <f t="shared" si="1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217.40000000000009</v>
      </c>
      <c r="D71" s="240">
        <f>+F71</f>
        <v>217.40000000000009</v>
      </c>
      <c r="E71" s="240">
        <f>+F71</f>
        <v>217.40000000000009</v>
      </c>
      <c r="F71" s="187">
        <f>+'Deb. ev kreditor'!D59-'Deb. ev kreditor'!D55</f>
        <v>217.40000000000009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7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7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8"/>
        <v/>
      </c>
      <c r="L73" s="251" t="str">
        <f t="shared" si="17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8"/>
        <v/>
      </c>
      <c r="L74" s="251" t="str">
        <f t="shared" si="17"/>
        <v/>
      </c>
      <c r="M74" s="251" t="str">
        <f t="shared" si="1"/>
        <v/>
      </c>
      <c r="N74" s="64"/>
      <c r="O74" s="64"/>
      <c r="P74" s="64"/>
    </row>
    <row r="75" spans="1:16">
      <c r="A75" s="23">
        <f t="shared" ref="A75:A80" si="18">+A74+0.1</f>
        <v>1.1000000000000001</v>
      </c>
      <c r="B75" s="247" t="s">
        <v>84</v>
      </c>
      <c r="C75" s="343"/>
      <c r="D75" s="343"/>
      <c r="E75" s="343">
        <v>300</v>
      </c>
      <c r="F75" s="182">
        <v>300</v>
      </c>
      <c r="G75" s="335"/>
      <c r="K75" s="251" t="str">
        <f t="shared" si="8"/>
        <v/>
      </c>
      <c r="L75" s="251" t="str">
        <f t="shared" si="17"/>
        <v/>
      </c>
      <c r="M75" s="251" t="str">
        <f t="shared" si="1"/>
        <v/>
      </c>
    </row>
    <row r="76" spans="1:16" hidden="1">
      <c r="A76" s="23">
        <f t="shared" si="18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8"/>
        <v/>
      </c>
      <c r="L76" s="251" t="str">
        <f t="shared" si="17"/>
        <v/>
      </c>
      <c r="M76" s="251" t="str">
        <f t="shared" si="1"/>
        <v/>
      </c>
    </row>
    <row r="77" spans="1:16" hidden="1">
      <c r="A77" s="23">
        <f t="shared" si="18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17"/>
        <v/>
      </c>
      <c r="M77" s="251" t="str">
        <f t="shared" si="1"/>
        <v/>
      </c>
    </row>
    <row r="78" spans="1:16" hidden="1">
      <c r="A78" s="23">
        <f t="shared" si="18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7"/>
        <v/>
      </c>
      <c r="M78" s="251" t="str">
        <f t="shared" si="1"/>
        <v/>
      </c>
    </row>
    <row r="79" spans="1:16" s="68" customFormat="1" hidden="1">
      <c r="A79" s="23">
        <f t="shared" si="18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7"/>
        <v/>
      </c>
      <c r="M79" s="266" t="str">
        <f t="shared" si="1"/>
        <v/>
      </c>
    </row>
    <row r="80" spans="1:16" s="68" customFormat="1" hidden="1">
      <c r="A80" s="23">
        <f t="shared" si="18"/>
        <v>1.6000000000000005</v>
      </c>
      <c r="B80" s="265"/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8"/>
        <v/>
      </c>
      <c r="L80" s="266" t="str">
        <f t="shared" si="17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7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9">IF((D82-C82)&lt;0, (0),"")</f>
        <v/>
      </c>
      <c r="L82" s="251" t="str">
        <f t="shared" si="17"/>
        <v/>
      </c>
      <c r="M82" s="251" t="str">
        <f t="shared" ref="M82:M88" si="20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9"/>
        <v/>
      </c>
      <c r="L83" s="251" t="str">
        <f t="shared" ref="L83:L88" si="21">IF((+E83-D83)&lt;0, (0),"")</f>
        <v/>
      </c>
      <c r="M83" s="251" t="str">
        <f t="shared" si="20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9"/>
        <v/>
      </c>
      <c r="L84" s="251" t="str">
        <f t="shared" si="21"/>
        <v/>
      </c>
      <c r="M84" s="251" t="str">
        <f t="shared" si="20"/>
        <v/>
      </c>
    </row>
    <row r="85" spans="1:16" s="67" customFormat="1" ht="34.5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100.6</v>
      </c>
      <c r="G85" s="332"/>
      <c r="H85" s="100"/>
      <c r="I85" s="91"/>
      <c r="J85" s="91"/>
      <c r="K85" s="251" t="str">
        <f t="shared" si="19"/>
        <v/>
      </c>
      <c r="L85" s="251" t="str">
        <f t="shared" si="21"/>
        <v/>
      </c>
      <c r="M85" s="251" t="str">
        <f t="shared" si="20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100.6</v>
      </c>
      <c r="G86" s="333"/>
      <c r="H86" s="98"/>
      <c r="I86" s="89"/>
      <c r="J86" s="89"/>
      <c r="K86" s="251" t="str">
        <f t="shared" si="19"/>
        <v/>
      </c>
      <c r="L86" s="251" t="str">
        <f t="shared" si="21"/>
        <v/>
      </c>
      <c r="M86" s="251" t="str">
        <f t="shared" si="20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9"/>
        <v/>
      </c>
      <c r="L87" s="266" t="str">
        <f t="shared" si="21"/>
        <v/>
      </c>
      <c r="M87" s="266" t="str">
        <f t="shared" si="20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1.3474999999889405</v>
      </c>
      <c r="D88" s="189">
        <f>D12+D13-D30</f>
        <v>0.22999999998501153</v>
      </c>
      <c r="E88" s="189">
        <f>E12+E13-E30</f>
        <v>1.8783333333267365</v>
      </c>
      <c r="F88" s="189">
        <f>F12+F13-F30</f>
        <v>1147.4699999999866</v>
      </c>
      <c r="G88" s="332"/>
      <c r="H88" s="500" t="s">
        <v>191</v>
      </c>
      <c r="I88" s="500"/>
      <c r="J88" s="200"/>
      <c r="K88" s="251">
        <f t="shared" si="19"/>
        <v>0</v>
      </c>
      <c r="L88" s="251" t="str">
        <f t="shared" si="21"/>
        <v/>
      </c>
      <c r="M88" s="251" t="str">
        <f t="shared" si="20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2">IF((I89-H89)&lt;0, (0),"")</f>
        <v/>
      </c>
      <c r="M89" s="252" t="str">
        <f t="shared" si="22"/>
        <v/>
      </c>
      <c r="N89" s="66"/>
      <c r="O89" s="66"/>
      <c r="P89" s="66"/>
    </row>
    <row r="90" spans="1:16" s="7" customFormat="1" ht="38.25" hidden="1" customHeight="1">
      <c r="B90" s="292" t="s">
        <v>2</v>
      </c>
      <c r="C90" s="242"/>
      <c r="D90" s="242"/>
      <c r="E90" s="325" t="s">
        <v>284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2"/>
        <v/>
      </c>
      <c r="M90" s="252" t="str">
        <f t="shared" si="22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2"/>
        <v/>
      </c>
      <c r="M91" s="252" t="str">
        <f t="shared" si="22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282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9"/>
      <c r="D95" s="499"/>
      <c r="E95" s="499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8" zoomScaleSheetLayoutView="100" workbookViewId="0">
      <selection activeCell="F45" sqref="F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հ․16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49726.499999999993</v>
      </c>
      <c r="D6" s="202">
        <f>SUM(D7:D8,D11,D14:D19,D22:D23)</f>
        <v>61335.4</v>
      </c>
      <c r="E6" s="202">
        <f t="shared" ref="E6:E64" si="0">D6-C6</f>
        <v>11608.900000000009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42867.6</v>
      </c>
      <c r="D7" s="193">
        <f>+'Ekamut-caxs'!D11</f>
        <v>55450.6</v>
      </c>
      <c r="E7" s="193">
        <f t="shared" si="0"/>
        <v>12583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 hidden="1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1021.5999999999999</v>
      </c>
      <c r="D11" s="193">
        <f>SUM(D12:D13)</f>
        <v>0</v>
      </c>
      <c r="E11" s="193">
        <f t="shared" si="0"/>
        <v>-1021.5999999999999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633.9</v>
      </c>
      <c r="D12" s="178"/>
      <c r="E12" s="193">
        <f t="shared" si="0"/>
        <v>-633.9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387.7</v>
      </c>
      <c r="D13" s="178"/>
      <c r="E13" s="193">
        <f t="shared" si="0"/>
        <v>-387.7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3005.1</v>
      </c>
      <c r="D14" s="193">
        <f>+'Ekamut-caxs'!D19</f>
        <v>3240</v>
      </c>
      <c r="E14" s="193">
        <f t="shared" si="0"/>
        <v>234.90000000000009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2826</v>
      </c>
      <c r="D19" s="196">
        <f>SUM(D20:D21)</f>
        <v>2638</v>
      </c>
      <c r="E19" s="193">
        <f t="shared" si="0"/>
        <v>-188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5.0999999999999996</v>
      </c>
      <c r="B20" s="247" t="str">
        <f>+'Ekamut-caxs'!B25</f>
        <v xml:space="preserve">ոչ ընթացիկ </v>
      </c>
      <c r="C20" s="178">
        <v>2617.8000000000002</v>
      </c>
      <c r="D20" s="179">
        <f>+'Ekamut-caxs'!D25</f>
        <v>2638</v>
      </c>
      <c r="E20" s="179">
        <f t="shared" si="0"/>
        <v>20.199999999999818</v>
      </c>
      <c r="F20" s="178"/>
    </row>
    <row r="21" spans="1:18" ht="16.5">
      <c r="A21" s="54">
        <v>5.2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v>6</v>
      </c>
      <c r="B22" s="195" t="str">
        <f>+'Ekamut-caxs'!B27</f>
        <v>Բանկի տոկոսից</v>
      </c>
      <c r="C22" s="194">
        <v>0.1</v>
      </c>
      <c r="D22" s="193">
        <f>+'Ekamut-caxs'!D27</f>
        <v>0</v>
      </c>
      <c r="E22" s="193">
        <f t="shared" si="0"/>
        <v>-0.1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7</v>
      </c>
      <c r="B23" s="18" t="s">
        <v>243</v>
      </c>
      <c r="C23" s="194">
        <v>6.1</v>
      </c>
      <c r="D23" s="192">
        <v>6.8</v>
      </c>
      <c r="E23" s="192">
        <f>D23-C23</f>
        <v>0.70000000000000018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49726.499999999985</v>
      </c>
      <c r="D24" s="203">
        <f>SUM(D25,D28:D34,D38:D60,D62:D63)</f>
        <v>63476.899999999994</v>
      </c>
      <c r="E24" s="202">
        <f t="shared" si="0"/>
        <v>13750.400000000009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33232.35</v>
      </c>
      <c r="D25" s="196">
        <f>+'Ekamut-caxs'!D32</f>
        <v>46134.9</v>
      </c>
      <c r="E25" s="193">
        <f t="shared" si="0"/>
        <v>12902.550000000003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1986.3</v>
      </c>
      <c r="D26" s="197">
        <f>+'Ekamut-caxs'!D33</f>
        <v>2076</v>
      </c>
      <c r="E26" s="179">
        <f>D26-C26</f>
        <v>89.700000000000045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 ht="18.75" customHeight="1">
      <c r="A27" s="24">
        <v>1.2</v>
      </c>
      <c r="B27" s="276">
        <f>+'Ekamut-caxs'!B34</f>
        <v>0</v>
      </c>
      <c r="C27" s="178">
        <v>464</v>
      </c>
      <c r="D27" s="178">
        <f>+'Ekamut-caxs'!D34</f>
        <v>0</v>
      </c>
      <c r="E27" s="180">
        <f>D27-C27</f>
        <v>-464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10408.85</v>
      </c>
      <c r="D28" s="196">
        <f>+'Ekamut-caxs'!D35</f>
        <v>10761.4</v>
      </c>
      <c r="E28" s="193">
        <f t="shared" si="0"/>
        <v>352.54999999999927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655</v>
      </c>
      <c r="D29" s="196">
        <f>+'Ekamut-caxs'!D36</f>
        <v>647.1</v>
      </c>
      <c r="E29" s="193">
        <f t="shared" si="0"/>
        <v>-7.8999999999999773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677.5</v>
      </c>
      <c r="D30" s="196">
        <f>+'Ekamut-caxs'!D37</f>
        <v>707.2</v>
      </c>
      <c r="E30" s="193">
        <f t="shared" si="0"/>
        <v>29.700000000000045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164.7</v>
      </c>
      <c r="D31" s="196">
        <f>+'Ekamut-caxs'!D38</f>
        <v>178.6</v>
      </c>
      <c r="E31" s="193">
        <f t="shared" si="0"/>
        <v>13.900000000000006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22</v>
      </c>
      <c r="D32" s="196">
        <f>+'Ekamut-caxs'!D39</f>
        <v>22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24</v>
      </c>
      <c r="D33" s="196">
        <f>+'Ekamut-caxs'!D40</f>
        <v>24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134.1</v>
      </c>
      <c r="D34" s="196">
        <f>SUM(D35:D37)</f>
        <v>155.6</v>
      </c>
      <c r="E34" s="193">
        <f t="shared" si="0"/>
        <v>21.5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0.5</v>
      </c>
      <c r="D36" s="197">
        <f>+'Ekamut-caxs'!D43</f>
        <v>20</v>
      </c>
      <c r="E36" s="179">
        <f t="shared" si="0"/>
        <v>19.5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76</v>
      </c>
      <c r="D37" s="197">
        <f>+'Ekamut-caxs'!D44</f>
        <v>78</v>
      </c>
      <c r="E37" s="179">
        <f t="shared" si="0"/>
        <v>2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408.5</v>
      </c>
      <c r="D39" s="196">
        <f>+'Ekamut-caxs'!D46</f>
        <v>588</v>
      </c>
      <c r="E39" s="193">
        <f t="shared" si="0"/>
        <v>179.5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59.2</v>
      </c>
      <c r="D40" s="196">
        <f>+'Ekamut-caxs'!D47</f>
        <v>111.6</v>
      </c>
      <c r="E40" s="193">
        <f t="shared" si="0"/>
        <v>52.399999999999991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347.6</v>
      </c>
      <c r="D41" s="196">
        <f>+'Ekamut-caxs'!D48</f>
        <v>200</v>
      </c>
      <c r="E41" s="193">
        <f t="shared" si="0"/>
        <v>-147.60000000000002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279.7</v>
      </c>
      <c r="D42" s="196">
        <f>+'Ekamut-caxs'!D49</f>
        <v>320</v>
      </c>
      <c r="E42" s="193">
        <f t="shared" si="0"/>
        <v>40.300000000000011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10</v>
      </c>
      <c r="E43" s="193">
        <f>D43-C43</f>
        <v>10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90</v>
      </c>
      <c r="D44" s="196">
        <f>+'Ekamut-caxs'!D51</f>
        <v>100</v>
      </c>
      <c r="E44" s="193">
        <f t="shared" si="0"/>
        <v>10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5" t="str">
        <f>+'Ekamut-caxs'!B52</f>
        <v>Ընթացիկ վերանորոգման գծով</v>
      </c>
      <c r="C45" s="192">
        <v>159.80000000000001</v>
      </c>
      <c r="D45" s="196">
        <f>+'Ekamut-caxs'!D52</f>
        <v>400</v>
      </c>
      <c r="E45" s="193">
        <f t="shared" si="0"/>
        <v>240.2</v>
      </c>
      <c r="F45" s="178" t="s">
        <v>286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49.5</v>
      </c>
      <c r="D46" s="196">
        <f>+'Ekamut-caxs'!D53</f>
        <v>49.5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108</v>
      </c>
      <c r="E49" s="193">
        <f t="shared" si="0"/>
        <v>108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35</v>
      </c>
      <c r="D50" s="196">
        <f>+'Ekamut-caxs'!D57</f>
        <v>50</v>
      </c>
      <c r="E50" s="193">
        <f t="shared" si="0"/>
        <v>15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5.2</v>
      </c>
      <c r="D53" s="196">
        <f>+'Ekamut-caxs'!D60</f>
        <v>40</v>
      </c>
      <c r="E53" s="193">
        <f t="shared" si="4"/>
        <v>34.799999999999997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37.1</v>
      </c>
      <c r="D55" s="196">
        <f>+'Ekamut-caxs'!D62</f>
        <v>48</v>
      </c>
      <c r="E55" s="193">
        <f t="shared" si="4"/>
        <v>10.899999999999999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Արխիվային ծառայության գծով</v>
      </c>
      <c r="C56" s="192"/>
      <c r="D56" s="196">
        <f>+'Ekamut-caxs'!D63</f>
        <v>30</v>
      </c>
      <c r="E56" s="193">
        <f t="shared" si="4"/>
        <v>30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24</v>
      </c>
      <c r="B58" s="246" t="str">
        <f>+'Ekamut-caxs'!B65</f>
        <v>Դուրսգրվող գույքի վերագնահատման գծով</v>
      </c>
      <c r="C58" s="192"/>
      <c r="D58" s="194">
        <f>+'Ekamut-caxs'!D65</f>
        <v>20</v>
      </c>
      <c r="E58" s="192">
        <f>D58-C58</f>
        <v>20</v>
      </c>
      <c r="F58" s="358"/>
    </row>
    <row r="59" spans="1:18" s="51" customFormat="1" ht="17.25">
      <c r="A59" s="54">
        <f t="shared" si="3"/>
        <v>25</v>
      </c>
      <c r="B59" s="246" t="str">
        <f>+'Ekamut-caxs'!B66</f>
        <v>Կրակմարիչների լիցքավորում</v>
      </c>
      <c r="C59" s="192"/>
      <c r="D59" s="194">
        <f>+'Ekamut-caxs'!D66</f>
        <v>20</v>
      </c>
      <c r="E59" s="192">
        <f>D59-C59</f>
        <v>20</v>
      </c>
      <c r="F59" s="192"/>
      <c r="G59" s="51" t="s">
        <v>121</v>
      </c>
    </row>
    <row r="60" spans="1:18" s="52" customFormat="1" ht="17.25">
      <c r="A60" s="54">
        <f t="shared" si="3"/>
        <v>26</v>
      </c>
      <c r="B60" s="195" t="str">
        <f>+'Ekamut-caxs'!B67</f>
        <v>Հիմնական միջոցների մաշվածության գծով, որից՝</v>
      </c>
      <c r="C60" s="192">
        <v>2838.4</v>
      </c>
      <c r="D60" s="196">
        <f>+'Ekamut-caxs'!D67</f>
        <v>2638</v>
      </c>
      <c r="E60" s="193">
        <f t="shared" si="4"/>
        <v>-200.40000000000009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26.1</v>
      </c>
      <c r="B61" s="247" t="str">
        <f>+'Ekamut-caxs'!B68</f>
        <v>պայմանով (անհատույց) ստացված</v>
      </c>
      <c r="C61" s="180">
        <v>2617.8000000000002</v>
      </c>
      <c r="D61" s="197">
        <f>+'Ekamut-caxs'!D68</f>
        <v>2638</v>
      </c>
      <c r="E61" s="179">
        <f t="shared" si="4"/>
        <v>20.199999999999818</v>
      </c>
      <c r="F61" s="180"/>
      <c r="G61" s="126"/>
    </row>
    <row r="62" spans="1:18" s="52" customFormat="1" ht="17.25" hidden="1">
      <c r="A62" s="54">
        <f>+A60+1</f>
        <v>27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-2141.4999999999927</v>
      </c>
      <c r="E64" s="202">
        <f t="shared" si="0"/>
        <v>-2141.4999999999927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Մարինե Ասատրյան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Ռուզաննա Մկրտչյան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15" zoomScaleSheetLayoutView="100" workbookViewId="0">
      <selection activeCell="F45" sqref="F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հ․16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660.4</v>
      </c>
      <c r="D6" s="181">
        <f>+C81</f>
        <v>1465.4699999999866</v>
      </c>
      <c r="E6" s="189">
        <f t="shared" ref="E6:E67" si="0">D6-C6</f>
        <v>805.06999999998663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SUM(C8,C13:C22)</f>
        <v>47760.099999999991</v>
      </c>
      <c r="D7" s="189">
        <f>SUM(D8:D9,D12,D15:D22)</f>
        <v>58690.6</v>
      </c>
      <c r="E7" s="189">
        <f>D7-C7</f>
        <v>10930.500000000007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43734.15</v>
      </c>
      <c r="D8" s="187">
        <f>+'Dramakan hosqer'!F14</f>
        <v>55450.6</v>
      </c>
      <c r="E8" s="187">
        <f>D8-C8</f>
        <v>11716.449999999997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 hidden="1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 hidden="1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v>2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2.1</v>
      </c>
      <c r="B13" s="265" t="str">
        <f>+'Dramakan hosqer'!B19</f>
        <v>կրթության առանձնահատուկ պայմանների կարիք ունեցող երեխաների գծով</v>
      </c>
      <c r="C13" s="182">
        <v>633.85</v>
      </c>
      <c r="D13" s="191"/>
      <c r="E13" s="187">
        <f t="shared" si="1"/>
        <v>-633.85</v>
      </c>
      <c r="F13" s="178"/>
    </row>
    <row r="14" spans="1:20" ht="17.25">
      <c r="A14" s="23">
        <f>+A13+0.1</f>
        <v>2.2000000000000002</v>
      </c>
      <c r="B14" s="265" t="str">
        <f>+'Dramakan hosqer'!B20</f>
        <v>զինծառայողների երեխաների գծով</v>
      </c>
      <c r="C14" s="182">
        <v>387.7</v>
      </c>
      <c r="D14" s="191"/>
      <c r="E14" s="187">
        <f t="shared" si="1"/>
        <v>-387.7</v>
      </c>
      <c r="F14" s="178"/>
    </row>
    <row r="15" spans="1:20" s="52" customFormat="1" ht="17.25">
      <c r="A15" s="54">
        <f>+A12+1</f>
        <v>3</v>
      </c>
      <c r="B15" s="245" t="str">
        <f>+'Dramakan hosqer'!B22</f>
        <v xml:space="preserve">Վճարովի ծառայություններից </v>
      </c>
      <c r="C15" s="186">
        <v>3000.1</v>
      </c>
      <c r="D15" s="187">
        <f>+'Dramakan hosqer'!F22</f>
        <v>3240</v>
      </c>
      <c r="E15" s="187">
        <f t="shared" si="0"/>
        <v>239.90000000000009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4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5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6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v>4</v>
      </c>
      <c r="B20" s="245" t="str">
        <f>+'Dramakan hosqer'!B27</f>
        <v>Դեբիտորական պարտքերից</v>
      </c>
      <c r="C20" s="186">
        <v>4.2</v>
      </c>
      <c r="D20" s="187">
        <f>+'Dramakan hosqer'!F27</f>
        <v>0</v>
      </c>
      <c r="E20" s="187">
        <f t="shared" si="0"/>
        <v>-4.2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5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46955.030000000006</v>
      </c>
      <c r="D23" s="189">
        <f>+D24+D66+D78</f>
        <v>61450.1</v>
      </c>
      <c r="E23" s="189">
        <f t="shared" si="0"/>
        <v>14495.069999999992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46711.950000000004</v>
      </c>
      <c r="D24" s="189">
        <f>SUM(D25,D28:D34,D38:D60,D64:D65)</f>
        <v>61049.5</v>
      </c>
      <c r="E24" s="189">
        <f t="shared" si="0"/>
        <v>14337.549999999996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33219.75</v>
      </c>
      <c r="D25" s="187">
        <f>+'Dramakan hosqer'!F32</f>
        <v>46134.9</v>
      </c>
      <c r="E25" s="187">
        <f t="shared" si="0"/>
        <v>12915.150000000001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1986.3</v>
      </c>
      <c r="D26" s="191">
        <f>+'Dramakan hosqer'!F33</f>
        <v>2076</v>
      </c>
      <c r="E26" s="191">
        <f t="shared" si="0"/>
        <v>89.700000000000045</v>
      </c>
      <c r="F26" s="178"/>
    </row>
    <row r="27" spans="1:20">
      <c r="A27" s="23">
        <v>1.2</v>
      </c>
      <c r="B27" s="265">
        <f>+'Dramakan hosqer'!B34</f>
        <v>0</v>
      </c>
      <c r="C27" s="182">
        <v>464</v>
      </c>
      <c r="D27" s="191">
        <f>+'Dramakan hosqer'!F34</f>
        <v>0</v>
      </c>
      <c r="E27" s="191">
        <f t="shared" si="0"/>
        <v>-464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10649.25</v>
      </c>
      <c r="D28" s="187">
        <f>+'Dramakan hosqer'!F35</f>
        <v>10761.4</v>
      </c>
      <c r="E28" s="187">
        <f t="shared" si="0"/>
        <v>112.14999999999964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646</v>
      </c>
      <c r="D29" s="187">
        <f>+'Dramakan hosqer'!F36</f>
        <v>647.1</v>
      </c>
      <c r="E29" s="187">
        <f t="shared" si="0"/>
        <v>1.1000000000000227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667.6</v>
      </c>
      <c r="D30" s="187">
        <f>+'Dramakan hosqer'!F37</f>
        <v>707.2</v>
      </c>
      <c r="E30" s="187">
        <f t="shared" si="0"/>
        <v>39.600000000000023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162.4</v>
      </c>
      <c r="D31" s="187">
        <f>+'Dramakan hosqer'!F38</f>
        <v>171.8</v>
      </c>
      <c r="E31" s="187">
        <f t="shared" si="0"/>
        <v>9.4000000000000057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22</v>
      </c>
      <c r="D32" s="187">
        <f>+'Dramakan hosqer'!F39</f>
        <v>22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130.1</v>
      </c>
      <c r="D34" s="187">
        <f>SUM(D35:D37)</f>
        <v>155.6</v>
      </c>
      <c r="E34" s="187">
        <f t="shared" si="0"/>
        <v>25.5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1.3</v>
      </c>
      <c r="D36" s="191">
        <f>+'Dramakan hosqer'!F43</f>
        <v>20</v>
      </c>
      <c r="E36" s="191">
        <f t="shared" si="0"/>
        <v>18.7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76</v>
      </c>
      <c r="D37" s="191">
        <f>+'Dramakan hosqer'!F44</f>
        <v>78</v>
      </c>
      <c r="E37" s="191">
        <f t="shared" si="0"/>
        <v>2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303</v>
      </c>
      <c r="D39" s="187">
        <f>+'Dramakan hosqer'!F46</f>
        <v>588</v>
      </c>
      <c r="E39" s="187">
        <f t="shared" si="0"/>
        <v>285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60.4</v>
      </c>
      <c r="D40" s="187">
        <f>+'Dramakan hosqer'!F47</f>
        <v>111.6</v>
      </c>
      <c r="E40" s="187">
        <f t="shared" si="0"/>
        <v>51.199999999999996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139.4</v>
      </c>
      <c r="D41" s="187">
        <f>+'Dramakan hosqer'!F48</f>
        <v>200</v>
      </c>
      <c r="E41" s="187">
        <f t="shared" si="0"/>
        <v>60.599999999999994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211.4</v>
      </c>
      <c r="D42" s="187">
        <f>+'Dramakan hosqer'!F49</f>
        <v>320</v>
      </c>
      <c r="E42" s="187">
        <f t="shared" si="0"/>
        <v>108.6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10</v>
      </c>
      <c r="E43" s="187">
        <f t="shared" si="0"/>
        <v>10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90</v>
      </c>
      <c r="D44" s="187">
        <f>+'Dramakan hosqer'!F51</f>
        <v>100</v>
      </c>
      <c r="E44" s="187">
        <f t="shared" si="0"/>
        <v>10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159.75</v>
      </c>
      <c r="D45" s="187">
        <f>+'Dramakan hosqer'!F52</f>
        <v>400</v>
      </c>
      <c r="E45" s="187">
        <f t="shared" si="0"/>
        <v>240.25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47.3</v>
      </c>
      <c r="D46" s="187">
        <f>+'Dramakan hosqer'!F53</f>
        <v>49.5</v>
      </c>
      <c r="E46" s="187">
        <f t="shared" si="0"/>
        <v>2.2000000000000028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35</v>
      </c>
      <c r="D50" s="187">
        <f>+'Dramakan hosqer'!F57</f>
        <v>50</v>
      </c>
      <c r="E50" s="187">
        <f t="shared" si="0"/>
        <v>15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5.2</v>
      </c>
      <c r="D53" s="187">
        <f>+'Dramakan hosqer'!F60</f>
        <v>40</v>
      </c>
      <c r="E53" s="187">
        <f t="shared" si="0"/>
        <v>34.799999999999997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37.1</v>
      </c>
      <c r="D55" s="187">
        <f>+'Dramakan hosqer'!F62</f>
        <v>48</v>
      </c>
      <c r="E55" s="187">
        <f t="shared" si="0"/>
        <v>10.899999999999999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Արխիվային ծառայության գծով</v>
      </c>
      <c r="C56" s="186"/>
      <c r="D56" s="187">
        <f>+'Dramakan hosqer'!F63</f>
        <v>30</v>
      </c>
      <c r="E56" s="187">
        <f t="shared" si="0"/>
        <v>30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20</v>
      </c>
      <c r="E58" s="186">
        <f>D58-C58</f>
        <v>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25</v>
      </c>
      <c r="B59" s="246" t="str">
        <f>+'Dramakan hosqer'!B66</f>
        <v>Կրակմարիչների լիցքավորում</v>
      </c>
      <c r="C59" s="186"/>
      <c r="D59" s="186">
        <f>+'Dramakan hosqer'!F66</f>
        <v>20</v>
      </c>
      <c r="E59" s="186">
        <f>D59-C59</f>
        <v>20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26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26</v>
      </c>
      <c r="B64" s="195" t="str">
        <f>+'Dramakan hosqer'!B71</f>
        <v>Կրեդիտորական պարտքի մարման գծով</v>
      </c>
      <c r="C64" s="186">
        <v>4.3</v>
      </c>
      <c r="D64" s="187">
        <f>+'Dramakan hosqer'!F71</f>
        <v>217.40000000000009</v>
      </c>
      <c r="E64" s="187">
        <f t="shared" si="0"/>
        <v>213.10000000000008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243.08</v>
      </c>
      <c r="D66" s="189">
        <f>+D67+D74</f>
        <v>300</v>
      </c>
      <c r="E66" s="189">
        <f t="shared" si="0"/>
        <v>56.919999999999987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243.08</v>
      </c>
      <c r="D67" s="187">
        <f>SUM(D68:D73)</f>
        <v>300</v>
      </c>
      <c r="E67" s="187">
        <f t="shared" si="0"/>
        <v>56.919999999999987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300</v>
      </c>
      <c r="E68" s="191">
        <f t="shared" ref="E68:E81" si="5">D68-C68</f>
        <v>300</v>
      </c>
      <c r="F68" s="182" t="s">
        <v>287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87</v>
      </c>
      <c r="D69" s="191">
        <f>+'Dramakan hosqer'!F76</f>
        <v>0</v>
      </c>
      <c r="E69" s="191">
        <f>D69-C69</f>
        <v>-87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>
        <v>156.08000000000001</v>
      </c>
      <c r="D70" s="191">
        <f>+'Dramakan hosqer'!F77</f>
        <v>0</v>
      </c>
      <c r="E70" s="191">
        <f t="shared" si="5"/>
        <v>-156.08000000000001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100.6</v>
      </c>
      <c r="E78" s="189">
        <f t="shared" si="5"/>
        <v>100.6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100.6</v>
      </c>
      <c r="E79" s="186">
        <f>D79-C79</f>
        <v>100.6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1465.4699999999866</v>
      </c>
      <c r="D81" s="189">
        <f>D6+D7-D23</f>
        <v>-1294.0300000000134</v>
      </c>
      <c r="E81" s="189">
        <f t="shared" si="5"/>
        <v>-2759.5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Մարինե Ասատրյան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Ռուզաննա Մկրտչյան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F45" sqref="F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հ․16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269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111.10000000000001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44.5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15.7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10.4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0.3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4.5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35.700000000000003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111.10000000000001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>
        <v>2.2999999999999998</v>
      </c>
      <c r="E42" s="27"/>
    </row>
    <row r="43" spans="1:22">
      <c r="A43" s="152">
        <v>1.8</v>
      </c>
      <c r="B43" s="154"/>
      <c r="C43" s="156" t="s">
        <v>186</v>
      </c>
      <c r="D43" s="27">
        <v>212.1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2501.1</v>
      </c>
      <c r="E54" s="27"/>
      <c r="F54" s="206">
        <f>SUM(D36:D53)</f>
        <v>214.4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2498.1</v>
      </c>
      <c r="E55" s="27"/>
    </row>
    <row r="56" spans="1:22" ht="27">
      <c r="A56" s="152">
        <v>1.2</v>
      </c>
      <c r="B56" s="165"/>
      <c r="C56" s="152" t="s">
        <v>174</v>
      </c>
      <c r="D56" s="27">
        <v>3</v>
      </c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2715.5</v>
      </c>
      <c r="E59" s="169"/>
      <c r="F59" s="461">
        <f>+D59-D55</f>
        <v>217.40000000000009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1465.4699999999866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 t="str">
        <f>+'Ekamut-caxs'!D73</f>
        <v>Մարինե Ասատրյան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Ռուզաննա Մկրտչյան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F45" sqref="F4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հ․16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5" customFormat="1" ht="51" customHeight="1">
      <c r="A6" s="519"/>
      <c r="B6" s="519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1081</v>
      </c>
      <c r="D7" s="389">
        <v>155340</v>
      </c>
      <c r="E7" s="390">
        <v>1026</v>
      </c>
      <c r="F7" s="391">
        <f t="shared" ref="F7:F16" si="0">+E7*143.7</f>
        <v>147436.19999999998</v>
      </c>
      <c r="G7" s="388">
        <v>1088</v>
      </c>
      <c r="H7" s="389">
        <v>54906</v>
      </c>
      <c r="I7" s="390">
        <v>1141</v>
      </c>
      <c r="J7" s="391">
        <v>57531</v>
      </c>
      <c r="K7" s="392">
        <v>78</v>
      </c>
      <c r="L7" s="392">
        <v>116</v>
      </c>
      <c r="M7" s="393">
        <f>+L7*200.47</f>
        <v>23254.52</v>
      </c>
      <c r="N7" s="394">
        <f>+L7*7.94904</f>
        <v>922.08864000000005</v>
      </c>
      <c r="O7" s="393">
        <f>+N7+M7</f>
        <v>24176.608640000002</v>
      </c>
    </row>
    <row r="8" spans="1:15" ht="19.5" customHeight="1">
      <c r="A8" s="386">
        <v>2</v>
      </c>
      <c r="B8" s="387" t="s">
        <v>98</v>
      </c>
      <c r="C8" s="388">
        <v>856</v>
      </c>
      <c r="D8" s="389">
        <v>123007</v>
      </c>
      <c r="E8" s="390">
        <f>+C8</f>
        <v>856</v>
      </c>
      <c r="F8" s="391">
        <f t="shared" si="0"/>
        <v>123007.2</v>
      </c>
      <c r="G8" s="388">
        <v>1085</v>
      </c>
      <c r="H8" s="389">
        <v>54816</v>
      </c>
      <c r="I8" s="390">
        <f t="shared" ref="I8:I18" si="1">+G8</f>
        <v>1085</v>
      </c>
      <c r="J8" s="391">
        <f t="shared" ref="J8:J18" si="2">+I8*53.48</f>
        <v>58025.799999999996</v>
      </c>
      <c r="K8" s="392">
        <v>66</v>
      </c>
      <c r="L8" s="392">
        <v>66</v>
      </c>
      <c r="M8" s="393">
        <f t="shared" ref="M8:M18" si="3">+L8*200.47</f>
        <v>13231.02</v>
      </c>
      <c r="N8" s="394">
        <f t="shared" ref="N8:N18" si="4">+L8*7.94904</f>
        <v>524.63664000000006</v>
      </c>
      <c r="O8" s="393">
        <f t="shared" ref="O8:O18" si="5">+N8+M8</f>
        <v>13755.656640000001</v>
      </c>
    </row>
    <row r="9" spans="1:15" ht="19.5" customHeight="1">
      <c r="A9" s="386">
        <v>3</v>
      </c>
      <c r="B9" s="387" t="s">
        <v>99</v>
      </c>
      <c r="C9" s="388">
        <v>479</v>
      </c>
      <c r="D9" s="389">
        <v>68832</v>
      </c>
      <c r="E9" s="390">
        <f t="shared" ref="E9:E18" si="6">+C9</f>
        <v>479</v>
      </c>
      <c r="F9" s="391">
        <f t="shared" si="0"/>
        <v>68832.299999999988</v>
      </c>
      <c r="G9" s="388">
        <v>956</v>
      </c>
      <c r="H9" s="389">
        <v>48657</v>
      </c>
      <c r="I9" s="390">
        <f t="shared" si="1"/>
        <v>956</v>
      </c>
      <c r="J9" s="391">
        <f t="shared" si="2"/>
        <v>51126.879999999997</v>
      </c>
      <c r="K9" s="392">
        <v>67</v>
      </c>
      <c r="L9" s="392">
        <v>67</v>
      </c>
      <c r="M9" s="393">
        <f t="shared" si="3"/>
        <v>13431.49</v>
      </c>
      <c r="N9" s="394">
        <f t="shared" si="4"/>
        <v>532.58568000000002</v>
      </c>
      <c r="O9" s="393">
        <f t="shared" si="5"/>
        <v>13964.07568</v>
      </c>
    </row>
    <row r="10" spans="1:15" ht="19.5" customHeight="1">
      <c r="A10" s="386">
        <v>4</v>
      </c>
      <c r="B10" s="387" t="s">
        <v>100</v>
      </c>
      <c r="C10" s="392">
        <v>301</v>
      </c>
      <c r="D10" s="395">
        <v>43254</v>
      </c>
      <c r="E10" s="390">
        <f t="shared" si="6"/>
        <v>301</v>
      </c>
      <c r="F10" s="391">
        <f t="shared" si="0"/>
        <v>43253.7</v>
      </c>
      <c r="G10" s="388">
        <v>987</v>
      </c>
      <c r="H10" s="395">
        <v>50755</v>
      </c>
      <c r="I10" s="390">
        <f t="shared" si="1"/>
        <v>987</v>
      </c>
      <c r="J10" s="391">
        <f t="shared" si="2"/>
        <v>52784.759999999995</v>
      </c>
      <c r="K10" s="392">
        <v>60</v>
      </c>
      <c r="L10" s="392">
        <v>60</v>
      </c>
      <c r="M10" s="393">
        <f t="shared" si="3"/>
        <v>12028.2</v>
      </c>
      <c r="N10" s="394">
        <f t="shared" si="4"/>
        <v>476.94240000000002</v>
      </c>
      <c r="O10" s="393">
        <f t="shared" si="5"/>
        <v>12505.142400000001</v>
      </c>
    </row>
    <row r="11" spans="1:15" ht="19.5" customHeight="1">
      <c r="A11" s="386">
        <v>5</v>
      </c>
      <c r="B11" s="387" t="s">
        <v>101</v>
      </c>
      <c r="C11" s="392">
        <v>143</v>
      </c>
      <c r="D11" s="395">
        <v>20549</v>
      </c>
      <c r="E11" s="390">
        <f t="shared" si="6"/>
        <v>143</v>
      </c>
      <c r="F11" s="391">
        <f t="shared" si="0"/>
        <v>20549.099999999999</v>
      </c>
      <c r="G11" s="388">
        <v>1119</v>
      </c>
      <c r="H11" s="395">
        <v>58064</v>
      </c>
      <c r="I11" s="390">
        <f t="shared" si="1"/>
        <v>1119</v>
      </c>
      <c r="J11" s="391">
        <f t="shared" si="2"/>
        <v>59844.119999999995</v>
      </c>
      <c r="K11" s="392">
        <v>55</v>
      </c>
      <c r="L11" s="392">
        <v>55</v>
      </c>
      <c r="M11" s="393">
        <f t="shared" si="3"/>
        <v>11025.85</v>
      </c>
      <c r="N11" s="394">
        <f t="shared" si="4"/>
        <v>437.19720000000001</v>
      </c>
      <c r="O11" s="393">
        <f t="shared" si="5"/>
        <v>11463.047200000001</v>
      </c>
    </row>
    <row r="12" spans="1:15" ht="19.5" customHeight="1">
      <c r="A12" s="386">
        <v>6</v>
      </c>
      <c r="B12" s="387" t="s">
        <v>102</v>
      </c>
      <c r="C12" s="392">
        <v>118</v>
      </c>
      <c r="D12" s="395">
        <v>16957</v>
      </c>
      <c r="E12" s="390">
        <f t="shared" si="6"/>
        <v>118</v>
      </c>
      <c r="F12" s="391">
        <f t="shared" si="0"/>
        <v>16956.599999999999</v>
      </c>
      <c r="G12" s="388">
        <v>1230</v>
      </c>
      <c r="H12" s="395">
        <v>63710</v>
      </c>
      <c r="I12" s="390">
        <f t="shared" si="1"/>
        <v>1230</v>
      </c>
      <c r="J12" s="391">
        <f t="shared" si="2"/>
        <v>65780.399999999994</v>
      </c>
      <c r="K12" s="392">
        <v>105</v>
      </c>
      <c r="L12" s="392">
        <v>105</v>
      </c>
      <c r="M12" s="393">
        <f t="shared" si="3"/>
        <v>21049.35</v>
      </c>
      <c r="N12" s="394">
        <f t="shared" si="4"/>
        <v>834.64920000000006</v>
      </c>
      <c r="O12" s="393">
        <f t="shared" si="5"/>
        <v>21883.999199999998</v>
      </c>
    </row>
    <row r="13" spans="1:15" ht="19.5" customHeight="1">
      <c r="A13" s="386">
        <v>7</v>
      </c>
      <c r="B13" s="387" t="s">
        <v>103</v>
      </c>
      <c r="C13" s="392">
        <v>90</v>
      </c>
      <c r="D13" s="395">
        <v>12933</v>
      </c>
      <c r="E13" s="390">
        <f t="shared" si="6"/>
        <v>90</v>
      </c>
      <c r="F13" s="391">
        <f t="shared" si="0"/>
        <v>12932.999999999998</v>
      </c>
      <c r="G13" s="388">
        <v>1064</v>
      </c>
      <c r="H13" s="395">
        <v>55293</v>
      </c>
      <c r="I13" s="390">
        <f t="shared" si="1"/>
        <v>1064</v>
      </c>
      <c r="J13" s="391">
        <f t="shared" si="2"/>
        <v>56902.719999999994</v>
      </c>
      <c r="K13" s="392">
        <v>104</v>
      </c>
      <c r="L13" s="392">
        <v>104</v>
      </c>
      <c r="M13" s="393">
        <f t="shared" si="3"/>
        <v>20848.88</v>
      </c>
      <c r="N13" s="394">
        <f t="shared" si="4"/>
        <v>826.70015999999998</v>
      </c>
      <c r="O13" s="393">
        <f t="shared" si="5"/>
        <v>21675.580160000001</v>
      </c>
    </row>
    <row r="14" spans="1:15" ht="19.5" customHeight="1">
      <c r="A14" s="386">
        <v>8</v>
      </c>
      <c r="B14" s="396" t="s">
        <v>104</v>
      </c>
      <c r="C14" s="392">
        <v>90</v>
      </c>
      <c r="D14" s="395">
        <v>12933</v>
      </c>
      <c r="E14" s="390">
        <f t="shared" si="6"/>
        <v>90</v>
      </c>
      <c r="F14" s="391">
        <f t="shared" si="0"/>
        <v>12932.999999999998</v>
      </c>
      <c r="G14" s="388">
        <v>1192</v>
      </c>
      <c r="H14" s="395">
        <v>61338</v>
      </c>
      <c r="I14" s="390">
        <f t="shared" si="1"/>
        <v>1192</v>
      </c>
      <c r="J14" s="391">
        <f t="shared" si="2"/>
        <v>63748.159999999996</v>
      </c>
      <c r="K14" s="392">
        <v>105</v>
      </c>
      <c r="L14" s="392">
        <v>105</v>
      </c>
      <c r="M14" s="393">
        <f t="shared" si="3"/>
        <v>21049.35</v>
      </c>
      <c r="N14" s="394">
        <f t="shared" si="4"/>
        <v>834.64920000000006</v>
      </c>
      <c r="O14" s="393">
        <f t="shared" si="5"/>
        <v>21883.999199999998</v>
      </c>
    </row>
    <row r="15" spans="1:15" ht="19.5" customHeight="1">
      <c r="A15" s="386">
        <v>9</v>
      </c>
      <c r="B15" s="396" t="s">
        <v>105</v>
      </c>
      <c r="C15" s="392">
        <v>109</v>
      </c>
      <c r="D15" s="395">
        <v>15663</v>
      </c>
      <c r="E15" s="390">
        <f t="shared" si="6"/>
        <v>109</v>
      </c>
      <c r="F15" s="391">
        <f t="shared" si="0"/>
        <v>15663.3</v>
      </c>
      <c r="G15" s="388">
        <v>1083</v>
      </c>
      <c r="H15" s="395">
        <v>55589</v>
      </c>
      <c r="I15" s="390">
        <f t="shared" si="1"/>
        <v>1083</v>
      </c>
      <c r="J15" s="391">
        <f t="shared" si="2"/>
        <v>57918.84</v>
      </c>
      <c r="K15" s="392">
        <v>105</v>
      </c>
      <c r="L15" s="392">
        <v>105</v>
      </c>
      <c r="M15" s="393">
        <f t="shared" si="3"/>
        <v>21049.35</v>
      </c>
      <c r="N15" s="394">
        <f t="shared" si="4"/>
        <v>834.64920000000006</v>
      </c>
      <c r="O15" s="393">
        <f t="shared" si="5"/>
        <v>21883.999199999998</v>
      </c>
    </row>
    <row r="16" spans="1:15" ht="19.5" customHeight="1">
      <c r="A16" s="386">
        <v>10</v>
      </c>
      <c r="B16" s="396" t="s">
        <v>106</v>
      </c>
      <c r="C16" s="392">
        <v>156</v>
      </c>
      <c r="D16" s="395">
        <v>22417</v>
      </c>
      <c r="E16" s="390">
        <f t="shared" si="6"/>
        <v>156</v>
      </c>
      <c r="F16" s="391">
        <f t="shared" si="0"/>
        <v>22417.199999999997</v>
      </c>
      <c r="G16" s="392">
        <v>1127</v>
      </c>
      <c r="H16" s="395">
        <v>57962</v>
      </c>
      <c r="I16" s="390">
        <f t="shared" si="1"/>
        <v>1127</v>
      </c>
      <c r="J16" s="391">
        <f t="shared" si="2"/>
        <v>60271.96</v>
      </c>
      <c r="K16" s="392">
        <v>0</v>
      </c>
      <c r="L16" s="392">
        <v>0</v>
      </c>
      <c r="M16" s="393">
        <f t="shared" si="3"/>
        <v>0</v>
      </c>
      <c r="N16" s="394">
        <f t="shared" si="4"/>
        <v>0</v>
      </c>
      <c r="O16" s="393">
        <f t="shared" si="5"/>
        <v>0</v>
      </c>
    </row>
    <row r="17" spans="1:15" ht="19.5" customHeight="1">
      <c r="A17" s="386">
        <v>11</v>
      </c>
      <c r="B17" s="396" t="s">
        <v>107</v>
      </c>
      <c r="C17" s="397">
        <v>399</v>
      </c>
      <c r="D17" s="398">
        <v>57336</v>
      </c>
      <c r="E17" s="390">
        <f t="shared" si="6"/>
        <v>399</v>
      </c>
      <c r="F17" s="391">
        <f>+E17*143.7</f>
        <v>57336.299999999996</v>
      </c>
      <c r="G17" s="397">
        <v>1184</v>
      </c>
      <c r="H17" s="398">
        <v>59800</v>
      </c>
      <c r="I17" s="390">
        <f t="shared" si="1"/>
        <v>1184</v>
      </c>
      <c r="J17" s="391">
        <f t="shared" si="2"/>
        <v>63320.32</v>
      </c>
      <c r="K17" s="390">
        <v>2</v>
      </c>
      <c r="L17" s="390">
        <v>2</v>
      </c>
      <c r="M17" s="393">
        <f t="shared" si="3"/>
        <v>400.94</v>
      </c>
      <c r="N17" s="394">
        <f t="shared" si="4"/>
        <v>15.89808</v>
      </c>
      <c r="O17" s="393">
        <f t="shared" si="5"/>
        <v>416.83807999999999</v>
      </c>
    </row>
    <row r="18" spans="1:15" ht="19.5" customHeight="1">
      <c r="A18" s="386">
        <v>12</v>
      </c>
      <c r="B18" s="396" t="s">
        <v>108</v>
      </c>
      <c r="C18" s="397">
        <v>736</v>
      </c>
      <c r="D18" s="398">
        <v>105763</v>
      </c>
      <c r="E18" s="390">
        <f t="shared" si="6"/>
        <v>736</v>
      </c>
      <c r="F18" s="391">
        <f>+E18*143.7</f>
        <v>105763.2</v>
      </c>
      <c r="G18" s="397">
        <v>1120</v>
      </c>
      <c r="H18" s="398">
        <v>56638</v>
      </c>
      <c r="I18" s="390">
        <f t="shared" si="1"/>
        <v>1120</v>
      </c>
      <c r="J18" s="391">
        <f t="shared" si="2"/>
        <v>59897.599999999999</v>
      </c>
      <c r="K18" s="390">
        <v>72</v>
      </c>
      <c r="L18" s="390">
        <v>72</v>
      </c>
      <c r="M18" s="393">
        <f t="shared" si="3"/>
        <v>14433.84</v>
      </c>
      <c r="N18" s="394">
        <f t="shared" si="4"/>
        <v>572.33087999999998</v>
      </c>
      <c r="O18" s="393">
        <f t="shared" si="5"/>
        <v>15006.17088</v>
      </c>
    </row>
    <row r="19" spans="1:15" ht="32.25" customHeight="1">
      <c r="A19" s="399"/>
      <c r="B19" s="382" t="s">
        <v>90</v>
      </c>
      <c r="C19" s="400">
        <f t="shared" ref="C19:K19" si="7">SUM(C7:C18)</f>
        <v>4558</v>
      </c>
      <c r="D19" s="401">
        <f t="shared" si="7"/>
        <v>654984</v>
      </c>
      <c r="E19" s="400">
        <f t="shared" si="7"/>
        <v>4503</v>
      </c>
      <c r="F19" s="401">
        <f>SUM(F7:F18)</f>
        <v>647081.09999999986</v>
      </c>
      <c r="G19" s="400">
        <f>SUM(G7:G18)</f>
        <v>13235</v>
      </c>
      <c r="H19" s="401">
        <f>SUM(H7:H18)</f>
        <v>677528</v>
      </c>
      <c r="I19" s="400">
        <f>SUM(I7:I18)</f>
        <v>13288</v>
      </c>
      <c r="J19" s="401">
        <f>SUM(J7:J18)</f>
        <v>707152.55999999982</v>
      </c>
      <c r="K19" s="400">
        <f t="shared" si="7"/>
        <v>819</v>
      </c>
      <c r="L19" s="400">
        <f>SUM(L7:L18)</f>
        <v>857</v>
      </c>
      <c r="M19" s="401">
        <f>SUM(M7:M18)</f>
        <v>171802.79</v>
      </c>
      <c r="N19" s="402">
        <f>SUM(N7:N18)</f>
        <v>6812.3272799999995</v>
      </c>
      <c r="O19" s="401">
        <f>SUM(O7:O18)</f>
        <v>178615.11727999998</v>
      </c>
    </row>
    <row r="20" spans="1:15" ht="21.75" customHeight="1">
      <c r="B20" s="403"/>
      <c r="C20" s="404"/>
      <c r="D20" s="405"/>
      <c r="E20" s="404"/>
      <c r="F20" s="405">
        <f>ROUND(F19/1000,1)</f>
        <v>647.1</v>
      </c>
      <c r="G20" s="404"/>
      <c r="H20" s="405"/>
      <c r="I20" s="404"/>
      <c r="J20" s="405">
        <f>ROUND(J19/1000,1)</f>
        <v>707.2</v>
      </c>
      <c r="K20" s="404"/>
      <c r="L20" s="404"/>
      <c r="M20" s="405">
        <f>ROUND(M19/1000,1)</f>
        <v>171.8</v>
      </c>
      <c r="N20" s="405">
        <f>ROUND(N19/1000,1)</f>
        <v>6.8</v>
      </c>
      <c r="O20" s="405">
        <f>ROUND(O19/1000,1)</f>
        <v>178.6</v>
      </c>
    </row>
    <row r="21" spans="1:15" ht="33.75" customHeight="1" thickBot="1">
      <c r="B21" s="526" t="s">
        <v>258</v>
      </c>
      <c r="C21" s="526"/>
      <c r="D21" s="526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647.1</v>
      </c>
      <c r="G27" s="440" t="s">
        <v>259</v>
      </c>
      <c r="H27" s="438" t="s">
        <v>259</v>
      </c>
      <c r="I27" s="438" t="s">
        <v>259</v>
      </c>
      <c r="J27" s="439">
        <f>J20-J26</f>
        <v>707.2</v>
      </c>
      <c r="K27" s="440" t="s">
        <v>259</v>
      </c>
      <c r="L27" s="438" t="s">
        <v>259</v>
      </c>
      <c r="M27" s="441">
        <f>M20-M26</f>
        <v>171.8</v>
      </c>
      <c r="N27" s="436" t="s">
        <v>259</v>
      </c>
      <c r="O27" s="439">
        <f>+O20-M26</f>
        <v>178.6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6"/>
      <c r="J30" s="524"/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/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1" t="s">
        <v>221</v>
      </c>
      <c r="J36" s="521"/>
      <c r="K36" s="455"/>
      <c r="L36" s="521" t="s">
        <v>262</v>
      </c>
      <c r="M36" s="521"/>
    </row>
    <row r="37" spans="3:13">
      <c r="C37" s="453"/>
      <c r="D37" s="453"/>
      <c r="E37" s="521" t="s">
        <v>220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45" sqref="F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հ․16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219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2684.7</v>
      </c>
      <c r="D7" s="256">
        <f>+B10*11</f>
        <v>39262.652000000002</v>
      </c>
      <c r="E7" s="256"/>
      <c r="F7" s="256"/>
      <c r="G7" s="256">
        <f>+J15</f>
        <v>728.5</v>
      </c>
      <c r="H7" s="357">
        <f>3*1.17*161.2+3*119.6+3*150.8</f>
        <v>1377.0119999999999</v>
      </c>
      <c r="I7" s="256"/>
      <c r="J7" s="357">
        <v>2076</v>
      </c>
      <c r="K7" s="256"/>
      <c r="L7" s="256"/>
      <c r="M7" s="257">
        <f>ROUND(SUM(C7:L7),1)</f>
        <v>46128.9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46134.9</v>
      </c>
    </row>
    <row r="10" spans="1:16" s="214" customFormat="1" ht="18.75" customHeight="1">
      <c r="B10" s="377">
        <v>3569.3319999999999</v>
      </c>
      <c r="C10" s="216">
        <f>+B10*11</f>
        <v>39262.652000000002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7"/>
      <c r="E17" s="537"/>
      <c r="F17" s="309"/>
      <c r="G17" s="309"/>
      <c r="H17" s="528" t="str">
        <f>+'Ekamut-caxs'!D73</f>
        <v>Մարինե Ասատրյան</v>
      </c>
      <c r="I17" s="528"/>
      <c r="J17" s="528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29" t="s">
        <v>92</v>
      </c>
      <c r="I18" s="529"/>
      <c r="J18" s="529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28" t="str">
        <f>+'Ekamut-caxs'!D75</f>
        <v>Ռուզաննա Մկրտչյան</v>
      </c>
      <c r="I19" s="528"/>
      <c r="J19" s="528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29" t="s">
        <v>92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45" sqref="F4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հ․16 մսուր-մանկապարտեզ» ՀՈԱԿ-ի </v>
      </c>
      <c r="B2" s="541"/>
      <c r="C2" s="541"/>
      <c r="D2" s="541"/>
    </row>
    <row r="3" spans="1:4" ht="39.75" customHeight="1">
      <c r="A3" s="541" t="s">
        <v>280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1</v>
      </c>
      <c r="D19" s="466">
        <f>SUM(D20:D22)</f>
        <v>30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30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110</v>
      </c>
    </row>
    <row r="24" spans="1:4" ht="48.75" customHeight="1"/>
    <row r="25" spans="1:4" ht="17.25">
      <c r="B25" s="472" t="s">
        <v>2</v>
      </c>
      <c r="C25" s="542" t="str">
        <f>+'Ekamut-caxs'!D73</f>
        <v>Մարինե Ասատրյան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Ռուզաննա Մկրտչյան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https://mul2.yerevan.am/tasks/1468002/oneclick/16.xlsx?token=9ea476f14c1b485ad65dc4cf24241f69</cp:keywords>
  <cp:lastModifiedBy>Lusine Petrosyan</cp:lastModifiedBy>
  <cp:lastPrinted>2024-04-16T08:34:15Z</cp:lastPrinted>
  <dcterms:created xsi:type="dcterms:W3CDTF">1996-10-14T23:33:28Z</dcterms:created>
  <dcterms:modified xsi:type="dcterms:W3CDTF">2024-05-08T14:42:17Z</dcterms:modified>
</cp:coreProperties>
</file>