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9557E92-E2FA-4F9A-BC74-AF65D9D16D9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hamematakan'!$A$1:$F$73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7" l="1"/>
  <c r="D14" i="7"/>
  <c r="E7" i="11" l="1"/>
  <c r="F7" i="11"/>
  <c r="C10" i="11"/>
  <c r="D7" i="11" s="1"/>
  <c r="J48" i="19" l="1"/>
  <c r="H7" i="11"/>
  <c r="A2" i="9"/>
  <c r="D66" i="18" l="1"/>
  <c r="D64" i="18"/>
  <c r="D59" i="18"/>
  <c r="G54" i="18" s="1"/>
  <c r="F54" i="18"/>
  <c r="D54" i="18"/>
  <c r="D30" i="18"/>
  <c r="D8" i="18"/>
  <c r="A2" i="18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N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N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N12" i="20" s="1"/>
  <c r="I12" i="20"/>
  <c r="J12" i="20" s="1"/>
  <c r="E12" i="20"/>
  <c r="F12" i="20" s="1"/>
  <c r="L11" i="20"/>
  <c r="N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N8" i="20" s="1"/>
  <c r="I8" i="20"/>
  <c r="J8" i="20" s="1"/>
  <c r="E8" i="20"/>
  <c r="F8" i="20" s="1"/>
  <c r="N7" i="20"/>
  <c r="M7" i="20"/>
  <c r="J7" i="20"/>
  <c r="F7" i="20"/>
  <c r="A2" i="20"/>
  <c r="H19" i="11"/>
  <c r="H17" i="11"/>
  <c r="M8" i="11"/>
  <c r="G7" i="11"/>
  <c r="A2" i="11"/>
  <c r="C27" i="15"/>
  <c r="C25" i="15"/>
  <c r="D19" i="15"/>
  <c r="C19" i="15"/>
  <c r="D15" i="15"/>
  <c r="C15" i="15"/>
  <c r="D11" i="15"/>
  <c r="C11" i="15"/>
  <c r="D7" i="15"/>
  <c r="C7" i="15"/>
  <c r="A2" i="15"/>
  <c r="D71" i="10"/>
  <c r="M64" i="7"/>
  <c r="D55" i="9"/>
  <c r="D54" i="9"/>
  <c r="K64" i="7"/>
  <c r="L64" i="7"/>
  <c r="D53" i="9"/>
  <c r="E23" i="9"/>
  <c r="E56" i="10"/>
  <c r="D70" i="10"/>
  <c r="M17" i="20" l="1"/>
  <c r="M28" i="20"/>
  <c r="M8" i="20"/>
  <c r="O8" i="20" s="1"/>
  <c r="D34" i="18"/>
  <c r="M14" i="20"/>
  <c r="C23" i="15"/>
  <c r="M11" i="20"/>
  <c r="D23" i="15"/>
  <c r="F19" i="20"/>
  <c r="F20" i="20" s="1"/>
  <c r="F27" i="20" s="1"/>
  <c r="M10" i="20"/>
  <c r="O10" i="20" s="1"/>
  <c r="M16" i="20"/>
  <c r="O16" i="20" s="1"/>
  <c r="M9" i="20"/>
  <c r="O9" i="20" s="1"/>
  <c r="O14" i="20"/>
  <c r="M15" i="20"/>
  <c r="O15" i="20" s="1"/>
  <c r="M13" i="20"/>
  <c r="O13" i="20" s="1"/>
  <c r="M7" i="11"/>
  <c r="M9" i="11" s="1"/>
  <c r="E19" i="20"/>
  <c r="O11" i="20"/>
  <c r="M12" i="20"/>
  <c r="O12" i="20" s="1"/>
  <c r="O17" i="20"/>
  <c r="M18" i="20"/>
  <c r="O18" i="20" s="1"/>
  <c r="L19" i="20"/>
  <c r="F59" i="18"/>
  <c r="J19" i="20"/>
  <c r="J20" i="20" s="1"/>
  <c r="J27" i="20" s="1"/>
  <c r="N19" i="20"/>
  <c r="I19" i="20"/>
  <c r="O7" i="20"/>
  <c r="C68" i="10"/>
  <c r="B63" i="7"/>
  <c r="M19" i="20" l="1"/>
  <c r="M20" i="20" s="1"/>
  <c r="M27" i="20" s="1"/>
  <c r="O19" i="20"/>
  <c r="O20" i="20" s="1"/>
  <c r="O27" i="20" s="1"/>
  <c r="C8" i="9"/>
  <c r="D41" i="19" l="1"/>
  <c r="D6" i="10" l="1"/>
  <c r="E92" i="7" l="1"/>
  <c r="E90" i="7"/>
  <c r="E58" i="9" l="1"/>
  <c r="B61" i="9"/>
  <c r="D61" i="9"/>
  <c r="E61" i="9" s="1"/>
  <c r="D24" i="9" l="1"/>
  <c r="C12" i="10"/>
  <c r="C9" i="10"/>
  <c r="D14" i="9"/>
  <c r="E14" i="9" s="1"/>
  <c r="B14" i="9"/>
  <c r="C7" i="10" l="1"/>
  <c r="B29" i="9"/>
  <c r="C20" i="9"/>
  <c r="D19" i="9"/>
  <c r="B25" i="9"/>
  <c r="B19" i="9"/>
  <c r="F50" i="19" l="1"/>
  <c r="A7" i="7" l="1"/>
  <c r="F48" i="19" l="1"/>
  <c r="J50" i="19"/>
  <c r="F47" i="19"/>
  <c r="J47" i="19" s="1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F66" i="7"/>
  <c r="F65" i="7"/>
  <c r="D20" i="19"/>
  <c r="D55" i="19" s="1"/>
  <c r="D36" i="19" l="1"/>
  <c r="F36" i="19" s="1"/>
  <c r="D37" i="19"/>
  <c r="F37" i="19" s="1"/>
  <c r="F38" i="7" l="1"/>
  <c r="D38" i="19"/>
  <c r="F38" i="19" s="1"/>
  <c r="H38" i="7" l="1"/>
  <c r="D31" i="10"/>
  <c r="E11" i="10"/>
  <c r="E10" i="9"/>
  <c r="E12" i="9"/>
  <c r="E13" i="9"/>
  <c r="A9" i="10"/>
  <c r="A10" i="10" s="1"/>
  <c r="A11" i="10" s="1"/>
  <c r="C11" i="9"/>
  <c r="C6" i="9" s="1"/>
  <c r="D11" i="9"/>
  <c r="A8" i="9"/>
  <c r="A11" i="9" s="1"/>
  <c r="B13" i="9"/>
  <c r="B12" i="9"/>
  <c r="B11" i="9"/>
  <c r="B10" i="9"/>
  <c r="B9" i="9"/>
  <c r="B8" i="9"/>
  <c r="F20" i="7"/>
  <c r="F19" i="7"/>
  <c r="F17" i="7"/>
  <c r="M17" i="7" s="1"/>
  <c r="F16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D9" i="9" s="1"/>
  <c r="E9" i="9" s="1"/>
  <c r="A12" i="19"/>
  <c r="A15" i="19" s="1"/>
  <c r="A16" i="19" s="1"/>
  <c r="A17" i="19" s="1"/>
  <c r="E20" i="7" l="1"/>
  <c r="M20" i="7" s="1"/>
  <c r="D20" i="7"/>
  <c r="K20" i="7" s="1"/>
  <c r="D14" i="10"/>
  <c r="E14" i="10" s="1"/>
  <c r="E19" i="7"/>
  <c r="M19" i="7" s="1"/>
  <c r="D19" i="7"/>
  <c r="D13" i="10"/>
  <c r="A18" i="19"/>
  <c r="A19" i="19" s="1"/>
  <c r="A12" i="10"/>
  <c r="A19" i="7"/>
  <c r="A20" i="7" s="1"/>
  <c r="A22" i="7"/>
  <c r="A16" i="7"/>
  <c r="A17" i="7" s="1"/>
  <c r="D8" i="9"/>
  <c r="E8" i="9" s="1"/>
  <c r="A9" i="9"/>
  <c r="E11" i="9"/>
  <c r="F15" i="7"/>
  <c r="D10" i="10" s="1"/>
  <c r="M16" i="7"/>
  <c r="L15" i="7"/>
  <c r="K15" i="7"/>
  <c r="A13" i="19"/>
  <c r="A14" i="19" s="1"/>
  <c r="K19" i="7" l="1"/>
  <c r="D12" i="10"/>
  <c r="E12" i="10" s="1"/>
  <c r="E13" i="10"/>
  <c r="L19" i="7"/>
  <c r="L20" i="7"/>
  <c r="A15" i="10"/>
  <c r="A16" i="10" s="1"/>
  <c r="A17" i="10" s="1"/>
  <c r="A18" i="10" s="1"/>
  <c r="A19" i="10" s="1"/>
  <c r="A20" i="10" s="1"/>
  <c r="A22" i="10" s="1"/>
  <c r="A13" i="10"/>
  <c r="A14" i="10" s="1"/>
  <c r="D9" i="10"/>
  <c r="E9" i="10" s="1"/>
  <c r="E10" i="10"/>
  <c r="A12" i="9"/>
  <c r="A10" i="9"/>
  <c r="A13" i="9" s="1"/>
  <c r="M15" i="7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F70" i="7" l="1"/>
  <c r="F67" i="7" s="1"/>
  <c r="E4" i="7" l="1"/>
  <c r="G1" i="7"/>
  <c r="E5" i="7"/>
  <c r="F14" i="7"/>
  <c r="K14" i="7" l="1"/>
  <c r="L14" i="7"/>
  <c r="M14" i="7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0" i="10"/>
  <c r="A30" i="9"/>
  <c r="A31" i="9" s="1"/>
  <c r="A32" i="9" s="1"/>
  <c r="A33" i="9" s="1"/>
  <c r="A34" i="9" s="1"/>
  <c r="A35" i="9" s="1"/>
  <c r="A36" i="9" s="1"/>
  <c r="A40" i="9" s="1"/>
  <c r="A42" i="9" s="1"/>
  <c r="A43" i="9" s="1"/>
  <c r="A44" i="9" s="1"/>
  <c r="A45" i="9" s="1"/>
  <c r="A46" i="9" s="1"/>
  <c r="A47" i="9" s="1"/>
  <c r="A48" i="9" s="1"/>
  <c r="A49" i="9" s="1"/>
  <c r="A50" i="9" s="1"/>
  <c r="A52" i="9" s="1"/>
  <c r="A53" i="9" s="1"/>
  <c r="A54" i="9" s="1"/>
  <c r="A56" i="9" s="1"/>
  <c r="A58" i="9" s="1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60" i="9"/>
  <c r="B62" i="9"/>
  <c r="B63" i="9"/>
  <c r="B64" i="9"/>
  <c r="B65" i="9"/>
  <c r="B66" i="9"/>
  <c r="B30" i="9"/>
  <c r="B28" i="9"/>
  <c r="B27" i="9"/>
  <c r="A16" i="9"/>
  <c r="A17" i="9" s="1"/>
  <c r="A18" i="9" s="1"/>
  <c r="A19" i="9" s="1"/>
  <c r="A21" i="9" s="1"/>
  <c r="A22" i="9" s="1"/>
  <c r="A24" i="9" s="1"/>
  <c r="A25" i="9" s="1"/>
  <c r="B15" i="9"/>
  <c r="B16" i="9"/>
  <c r="B17" i="9"/>
  <c r="B18" i="9"/>
  <c r="B20" i="9"/>
  <c r="B21" i="9"/>
  <c r="B22" i="9"/>
  <c r="B24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57" i="10"/>
  <c r="B58" i="10"/>
  <c r="B65" i="7"/>
  <c r="B59" i="10" s="1"/>
  <c r="B66" i="7"/>
  <c r="B60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59" i="9" l="1"/>
  <c r="A60" i="9" s="1"/>
  <c r="A61" i="9" s="1"/>
  <c r="A49" i="10"/>
  <c r="A50" i="10" s="1"/>
  <c r="A51" i="10" s="1"/>
  <c r="A52" i="10" s="1"/>
  <c r="A53" i="10" s="1"/>
  <c r="A54" i="10" s="1"/>
  <c r="A36" i="7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63" i="9" l="1"/>
  <c r="A65" i="9" s="1"/>
  <c r="A66" i="9" s="1"/>
  <c r="A62" i="9"/>
  <c r="A55" i="10"/>
  <c r="A57" i="10" s="1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1" i="19" s="1"/>
  <c r="A64" i="19" s="1"/>
  <c r="A66" i="19" s="1"/>
  <c r="A42" i="19"/>
  <c r="A43" i="19" s="1"/>
  <c r="A44" i="19" s="1"/>
  <c r="F22" i="7"/>
  <c r="A59" i="10" l="1"/>
  <c r="A61" i="10" s="1"/>
  <c r="A58" i="10"/>
  <c r="M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1" i="7" s="1"/>
  <c r="A63" i="7" s="1"/>
  <c r="A68" i="19"/>
  <c r="A69" i="19"/>
  <c r="A70" i="19" s="1"/>
  <c r="B27" i="10"/>
  <c r="A66" i="7" l="1"/>
  <c r="A64" i="7"/>
  <c r="A72" i="7"/>
  <c r="A68" i="7"/>
  <c r="A69" i="7" s="1"/>
  <c r="A70" i="7" s="1"/>
  <c r="D33" i="19" l="1"/>
  <c r="F85" i="7"/>
  <c r="F81" i="7"/>
  <c r="F73" i="7" l="1"/>
  <c r="F21" i="7" s="1"/>
  <c r="F18" i="7" s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D74" i="7"/>
  <c r="E74" i="7"/>
  <c r="K74" i="7" l="1"/>
  <c r="C73" i="7"/>
  <c r="C21" i="7" s="1"/>
  <c r="C13" i="7" s="1"/>
  <c r="K85" i="7"/>
  <c r="L67" i="7"/>
  <c r="M67" i="7"/>
  <c r="M81" i="7"/>
  <c r="L81" i="7"/>
  <c r="K67" i="7"/>
  <c r="E73" i="7"/>
  <c r="E21" i="7" s="1"/>
  <c r="E18" i="7" s="1"/>
  <c r="L74" i="7"/>
  <c r="M74" i="7"/>
  <c r="K81" i="7"/>
  <c r="M85" i="7"/>
  <c r="L85" i="7"/>
  <c r="D73" i="7"/>
  <c r="D21" i="7" s="1"/>
  <c r="D18" i="7" s="1"/>
  <c r="D13" i="7" l="1"/>
  <c r="K13" i="7" s="1"/>
  <c r="K18" i="7"/>
  <c r="L18" i="7"/>
  <c r="E13" i="7"/>
  <c r="M18" i="7"/>
  <c r="K73" i="7"/>
  <c r="M73" i="7"/>
  <c r="L73" i="7"/>
  <c r="L13" i="7" l="1"/>
  <c r="F5" i="10"/>
  <c r="F61" i="7"/>
  <c r="D86" i="10" l="1"/>
  <c r="D84" i="10"/>
  <c r="B81" i="10"/>
  <c r="B80" i="10"/>
  <c r="D71" i="9"/>
  <c r="D69" i="9"/>
  <c r="K90" i="7"/>
  <c r="L61" i="7" l="1"/>
  <c r="K61" i="7"/>
  <c r="M61" i="7"/>
  <c r="A2" i="10"/>
  <c r="F71" i="7" l="1"/>
  <c r="H71" i="7" l="1"/>
  <c r="F40" i="7"/>
  <c r="D33" i="10" s="1"/>
  <c r="F39" i="7"/>
  <c r="D32" i="10" s="1"/>
  <c r="K39" i="7" l="1"/>
  <c r="F23" i="7"/>
  <c r="M23" i="7" l="1"/>
  <c r="L40" i="7"/>
  <c r="M40" i="7"/>
  <c r="L39" i="7"/>
  <c r="K40" i="7"/>
  <c r="M39" i="7"/>
  <c r="D32" i="19" l="1"/>
  <c r="F32" i="7" l="1"/>
  <c r="E32" i="7" l="1"/>
  <c r="D32" i="7"/>
  <c r="C32" i="7"/>
  <c r="D62" i="9"/>
  <c r="D60" i="9"/>
  <c r="D59" i="9"/>
  <c r="F28" i="7"/>
  <c r="F26" i="7"/>
  <c r="F24" i="7"/>
  <c r="F56" i="7"/>
  <c r="F59" i="7"/>
  <c r="F60" i="7"/>
  <c r="F62" i="7"/>
  <c r="F63" i="7"/>
  <c r="M24" i="7" l="1"/>
  <c r="M28" i="7"/>
  <c r="D21" i="10"/>
  <c r="M26" i="7"/>
  <c r="M63" i="7"/>
  <c r="K60" i="7"/>
  <c r="K56" i="7"/>
  <c r="L32" i="7"/>
  <c r="K32" i="7"/>
  <c r="M32" i="7"/>
  <c r="M62" i="7"/>
  <c r="D60" i="10"/>
  <c r="M66" i="7"/>
  <c r="D52" i="10"/>
  <c r="D59" i="10"/>
  <c r="M65" i="7"/>
  <c r="L66" i="7" l="1"/>
  <c r="K59" i="7"/>
  <c r="L59" i="7"/>
  <c r="M59" i="7"/>
  <c r="K63" i="7"/>
  <c r="L63" i="7"/>
  <c r="K66" i="7"/>
  <c r="K65" i="7"/>
  <c r="L60" i="7"/>
  <c r="M60" i="7"/>
  <c r="L65" i="7"/>
  <c r="L56" i="7"/>
  <c r="M56" i="7"/>
  <c r="K62" i="7"/>
  <c r="L62" i="7"/>
  <c r="F25" i="7"/>
  <c r="F13" i="7" s="1"/>
  <c r="F58" i="7"/>
  <c r="F57" i="7"/>
  <c r="F54" i="7"/>
  <c r="F53" i="7"/>
  <c r="F52" i="7"/>
  <c r="F51" i="7"/>
  <c r="F50" i="7"/>
  <c r="F49" i="7"/>
  <c r="F48" i="7"/>
  <c r="F47" i="7"/>
  <c r="F45" i="7"/>
  <c r="F44" i="7"/>
  <c r="D37" i="10" s="1"/>
  <c r="F43" i="7"/>
  <c r="D36" i="10" s="1"/>
  <c r="F42" i="7"/>
  <c r="D35" i="10" s="1"/>
  <c r="M25" i="7" l="1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D39" i="10" s="1"/>
  <c r="L41" i="7" l="1"/>
  <c r="M41" i="7"/>
  <c r="K41" i="7"/>
  <c r="M34" i="7"/>
  <c r="D25" i="19"/>
  <c r="L46" i="7" l="1"/>
  <c r="K46" i="7"/>
  <c r="M46" i="7"/>
  <c r="D24" i="19"/>
  <c r="D29" i="19" s="1"/>
  <c r="F33" i="7"/>
  <c r="K33" i="7" l="1"/>
  <c r="E71" i="7"/>
  <c r="C71" i="7"/>
  <c r="D71" i="7"/>
  <c r="D63" i="9"/>
  <c r="D65" i="9"/>
  <c r="D66" i="9"/>
  <c r="D57" i="9"/>
  <c r="D56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9" i="9"/>
  <c r="D34" i="9"/>
  <c r="D35" i="9"/>
  <c r="D22" i="9"/>
  <c r="D15" i="9"/>
  <c r="E15" i="9" s="1"/>
  <c r="D17" i="9"/>
  <c r="D18" i="9"/>
  <c r="L33" i="7" l="1"/>
  <c r="M33" i="7"/>
  <c r="L71" i="7"/>
  <c r="M71" i="7"/>
  <c r="K71" i="7"/>
  <c r="D21" i="9" l="1"/>
  <c r="D27" i="9" l="1"/>
  <c r="D73" i="10"/>
  <c r="D74" i="10"/>
  <c r="D81" i="10"/>
  <c r="D80" i="10"/>
  <c r="D78" i="10"/>
  <c r="D77" i="10"/>
  <c r="D76" i="10"/>
  <c r="D72" i="10"/>
  <c r="D69" i="10"/>
  <c r="D66" i="10"/>
  <c r="D65" i="10"/>
  <c r="D64" i="10"/>
  <c r="D63" i="10"/>
  <c r="D62" i="10"/>
  <c r="D58" i="10"/>
  <c r="D57" i="10"/>
  <c r="D55" i="10"/>
  <c r="D54" i="10"/>
  <c r="D53" i="10"/>
  <c r="D51" i="10"/>
  <c r="D50" i="10"/>
  <c r="D47" i="10"/>
  <c r="D46" i="10"/>
  <c r="D45" i="10"/>
  <c r="D44" i="10"/>
  <c r="D43" i="10"/>
  <c r="D42" i="10"/>
  <c r="D41" i="10"/>
  <c r="D40" i="10"/>
  <c r="D38" i="10"/>
  <c r="D26" i="10"/>
  <c r="D27" i="10"/>
  <c r="D25" i="10"/>
  <c r="D15" i="10"/>
  <c r="D17" i="10"/>
  <c r="D18" i="10"/>
  <c r="D19" i="10"/>
  <c r="D20" i="10"/>
  <c r="D22" i="10"/>
  <c r="E62" i="9"/>
  <c r="E60" i="9"/>
  <c r="D68" i="10" l="1"/>
  <c r="D79" i="10"/>
  <c r="C75" i="10" l="1"/>
  <c r="C67" i="10" s="1"/>
  <c r="D75" i="10"/>
  <c r="D67" i="10" s="1"/>
  <c r="E76" i="10"/>
  <c r="D16" i="10" l="1"/>
  <c r="E75" i="10"/>
  <c r="D16" i="9" l="1"/>
  <c r="F37" i="7"/>
  <c r="D32" i="9"/>
  <c r="H37" i="7" l="1"/>
  <c r="D30" i="10"/>
  <c r="M37" i="7"/>
  <c r="F55" i="7"/>
  <c r="D50" i="9"/>
  <c r="F36" i="7"/>
  <c r="H36" i="7" s="1"/>
  <c r="D31" i="9"/>
  <c r="E60" i="10"/>
  <c r="E59" i="10"/>
  <c r="E62" i="10"/>
  <c r="K37" i="7" l="1"/>
  <c r="M36" i="7"/>
  <c r="M55" i="7"/>
  <c r="L37" i="7"/>
  <c r="D48" i="10"/>
  <c r="D29" i="10"/>
  <c r="E81" i="10"/>
  <c r="E80" i="10"/>
  <c r="E74" i="10"/>
  <c r="E73" i="10"/>
  <c r="K55" i="7" l="1"/>
  <c r="L55" i="7"/>
  <c r="L36" i="7"/>
  <c r="K36" i="7"/>
  <c r="D33" i="9"/>
  <c r="M38" i="7" l="1"/>
  <c r="K38" i="7"/>
  <c r="E70" i="10"/>
  <c r="L38" i="7" l="1"/>
  <c r="E30" i="10"/>
  <c r="D61" i="10"/>
  <c r="C61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7" i="10"/>
  <c r="E58" i="10"/>
  <c r="E63" i="10"/>
  <c r="E64" i="10"/>
  <c r="E65" i="10"/>
  <c r="E66" i="10"/>
  <c r="E69" i="10"/>
  <c r="E27" i="10"/>
  <c r="E29" i="10"/>
  <c r="C24" i="10" l="1"/>
  <c r="E61" i="10"/>
  <c r="E34" i="10"/>
  <c r="E68" i="10"/>
  <c r="C36" i="9"/>
  <c r="C26" i="9" s="1"/>
  <c r="C67" i="9" s="1"/>
  <c r="E66" i="9"/>
  <c r="E65" i="9"/>
  <c r="E64" i="9"/>
  <c r="E63" i="9"/>
  <c r="E59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E35" i="9"/>
  <c r="E34" i="9"/>
  <c r="E33" i="9"/>
  <c r="E32" i="9"/>
  <c r="E31" i="9"/>
  <c r="E29" i="9"/>
  <c r="E28" i="9"/>
  <c r="E27" i="9"/>
  <c r="E36" i="9" l="1"/>
  <c r="C79" i="10" l="1"/>
  <c r="C23" i="10" s="1"/>
  <c r="C82" i="10" s="1"/>
  <c r="E78" i="10"/>
  <c r="E72" i="10"/>
  <c r="E71" i="10"/>
  <c r="E26" i="10"/>
  <c r="E25" i="10"/>
  <c r="E22" i="10"/>
  <c r="E21" i="10"/>
  <c r="E20" i="10"/>
  <c r="E19" i="10"/>
  <c r="E18" i="10"/>
  <c r="E17" i="10"/>
  <c r="E16" i="10"/>
  <c r="E15" i="10"/>
  <c r="E24" i="9"/>
  <c r="E22" i="9"/>
  <c r="E21" i="9"/>
  <c r="D20" i="9"/>
  <c r="E19" i="9"/>
  <c r="E18" i="9"/>
  <c r="E17" i="9"/>
  <c r="E16" i="9"/>
  <c r="E67" i="10" l="1"/>
  <c r="E77" i="10"/>
  <c r="E79" i="10"/>
  <c r="E20" i="9"/>
  <c r="F12" i="7" l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l="1"/>
  <c r="D35" i="19" s="1"/>
  <c r="E6" i="9"/>
  <c r="F35" i="7" l="1"/>
  <c r="D35" i="7" l="1"/>
  <c r="E35" i="7"/>
  <c r="D71" i="19"/>
  <c r="F71" i="19" s="1"/>
  <c r="D30" i="9"/>
  <c r="E30" i="9" s="1"/>
  <c r="F31" i="7"/>
  <c r="F30" i="7" s="1"/>
  <c r="F88" i="7" s="1"/>
  <c r="D28" i="10"/>
  <c r="D24" i="10" s="1"/>
  <c r="C31" i="7"/>
  <c r="C30" i="7" s="1"/>
  <c r="C88" i="7" s="1"/>
  <c r="D26" i="9" l="1"/>
  <c r="E26" i="9" s="1"/>
  <c r="D31" i="7"/>
  <c r="K35" i="7"/>
  <c r="E28" i="10"/>
  <c r="M35" i="7"/>
  <c r="E31" i="7"/>
  <c r="L35" i="7"/>
  <c r="D67" i="9" l="1"/>
  <c r="E67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2" i="10"/>
  <c r="E82" i="10" s="1"/>
  <c r="M88" i="7" l="1"/>
  <c r="L88" i="7"/>
  <c r="A60" i="10"/>
  <c r="A65" i="10" s="1"/>
  <c r="A6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<sst xmlns="http://schemas.openxmlformats.org/spreadsheetml/2006/main" count="543" uniqueCount="315">
  <si>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</si>
  <si>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</si>
  <si>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</si>
  <si>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</si>
  <si>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</si>
  <si>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</si>
  <si>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</si>
  <si>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</si>
  <si>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</si>
  <si>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</si>
  <si>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</si>
  <si>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</si>
  <si>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</si>
  <si>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</si>
  <si>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</si>
  <si>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</si>
  <si>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</si>
  <si>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</si>
  <si>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</si>
  <si>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</si>
  <si>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</si>
  <si>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</si>
  <si>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</si>
  <si>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</si>
  <si>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</si>
  <si>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</si>
  <si>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</si>
  <si>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</si>
  <si>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</si>
  <si>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</si>
  <si>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</si>
  <si>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</si>
  <si>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</si>
  <si>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</si>
  <si>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</si>
  <si>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</si>
  <si>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</si>
  <si>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</si>
  <si>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</si>
  <si>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</si>
  <si>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</si>
  <si>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</si>
  <si>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</si>
  <si>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</si>
  <si>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</si>
  <si>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</si>
  <si>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</si>
  <si>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</si>
  <si>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</si>
  <si>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</si>
  <si>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</si>
  <si>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</si>
  <si>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</si>
  <si>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</si>
  <si>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</si>
  <si>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</si>
  <si>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</si>
  <si>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</si>
  <si>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</si>
  <si>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</si>
  <si>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</si>
  <si>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</si>
  <si>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</si>
  <si>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</si>
  <si>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</si>
  <si>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</si>
  <si>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</si>
  <si>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</si>
  <si>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</si>
  <si>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</si>
  <si>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</si>
  <si>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</si>
  <si>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</si>
  <si>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</si>
  <si>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</si>
  <si>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</si>
  <si>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</si>
  <si>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</si>
  <si>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</si>
  <si>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</si>
  <si>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</si>
  <si>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</si>
  <si>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</si>
  <si>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</si>
  <si>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</si>
  <si>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</si>
  <si>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</si>
  <si>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</si>
  <si>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</si>
  <si>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</si>
  <si>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</si>
  <si>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</si>
  <si>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</si>
  <si>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</si>
  <si>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</si>
  <si>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</si>
  <si>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</si>
  <si>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</si>
  <si>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</si>
  <si>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</si>
  <si>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</si>
  <si>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</si>
  <si>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</si>
  <si>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</si>
  <si>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</si>
  <si>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</si>
  <si>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</si>
  <si>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</si>
  <si>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</si>
  <si>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</si>
  <si>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</si>
  <si>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</si>
  <si>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</si>
  <si>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</si>
  <si>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</si>
  <si>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</si>
  <si>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</si>
  <si>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</si>
  <si>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</si>
  <si>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</si>
  <si>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</si>
  <si>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</si>
  <si>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</si>
  <si>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</si>
  <si>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</si>
  <si>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</si>
  <si>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</si>
  <si>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</si>
  <si>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</si>
  <si>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</si>
  <si>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</si>
  <si>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</si>
  <si>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</si>
  <si>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</si>
  <si>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</si>
  <si>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</si>
  <si>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</si>
  <si>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</si>
  <si>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</si>
  <si>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</si>
  <si>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</si>
  <si>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</si>
  <si>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</si>
  <si>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</si>
  <si>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</si>
  <si>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</si>
  <si>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</si>
  <si>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</si>
  <si>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</si>
  <si>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</si>
  <si>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</si>
  <si>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</si>
  <si>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</si>
  <si>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</si>
  <si>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</si>
  <si>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</si>
  <si>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</si>
  <si>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</si>
  <si>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</si>
  <si>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</si>
  <si>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</si>
  <si>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</si>
  <si>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</si>
  <si>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</si>
  <si>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</si>
  <si>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</si>
  <si>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</si>
  <si>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</si>
  <si>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</si>
  <si>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</si>
  <si>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</si>
  <si>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</si>
  <si>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</si>
  <si>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</si>
  <si>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</si>
  <si>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</si>
  <si>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</si>
  <si>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</si>
  <si>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</si>
  <si>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</si>
  <si>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</si>
  <si>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</si>
  <si>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</si>
  <si>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</si>
  <si>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</si>
  <si>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</si>
  <si>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</si>
  <si>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</si>
  <si>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</si>
  <si>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</si>
  <si>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</si>
  <si>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</si>
  <si>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</si>
  <si>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</si>
  <si>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</si>
  <si>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</si>
  <si>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</si>
  <si>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</si>
  <si>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</si>
  <si>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</si>
  <si>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</si>
  <si>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</si>
  <si>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</si>
  <si>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</si>
  <si>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</si>
  <si>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</si>
  <si>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</si>
  <si>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</si>
  <si>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</si>
  <si>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</si>
  <si>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</si>
  <si>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</si>
  <si>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</si>
  <si>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</si>
  <si>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</si>
  <si>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</si>
  <si>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</si>
  <si>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</si>
  <si>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</si>
  <si>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</si>
  <si>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</si>
  <si>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</si>
  <si>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</si>
  <si>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</si>
  <si>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</si>
  <si>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</si>
  <si>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</si>
  <si>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</si>
  <si>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</si>
  <si>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</si>
  <si>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</si>
  <si>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</si>
  <si>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</si>
  <si>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</si>
  <si>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</si>
  <si>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</si>
  <si>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</si>
  <si>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</si>
  <si>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</si>
  <si>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</si>
  <si>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</si>
  <si>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</si>
  <si>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</si>
  <si>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</si>
  <si>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</si>
  <si>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</si>
  <si>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</si>
  <si>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</si>
  <si>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</si>
  <si>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</si>
  <si>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</si>
  <si>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</si>
  <si>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</si>
  <si>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</si>
  <si>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</si>
  <si>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</si>
  <si>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</si>
  <si>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</si>
  <si>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</si>
  <si>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</si>
  <si>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</si>
  <si>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</si>
  <si>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</si>
  <si>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</si>
  <si>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</si>
  <si>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</si>
  <si>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</si>
  <si>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</si>
  <si>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</si>
  <si>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</si>
  <si>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</si>
  <si>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</si>
  <si>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</si>
  <si>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</si>
  <si>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</si>
  <si>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</si>
  <si>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</si>
  <si>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</si>
  <si>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2024թ. խմբերի և երեխաների ցուցակային թվաքանակի վերաբերյալ 
(2024թ. տարեսկիզբ)</t>
  </si>
  <si>
    <t>Անհատույց ստացված ակտիվների գծով (ուսումնական նյութեր)</t>
  </si>
  <si>
    <t>Անհատույց ստացված ակտիվների գծով (կրակմարիչներ)</t>
  </si>
  <si>
    <t>պարգևատրման գծով</t>
  </si>
  <si>
    <t>հաշվարկը կատարված է եկամուտ-ծախսերում նշված բանաձևով</t>
  </si>
  <si>
    <t>հաշվարկը կատարված է կոմունալ բաժնում նշված բանաձևով</t>
  </si>
  <si>
    <t>ՀԾ կազմակերպության կողմից սպասարկման վարձի թանկացում</t>
  </si>
  <si>
    <t>Երկու համակարգչի ֆորմատի և քարթրիջի լիցքավորման համար</t>
  </si>
  <si>
    <t>Նախորդ տարում չի նախատեսվել</t>
  </si>
  <si>
    <t>հաշվարկված է եկամուտ-ծախսերում նշված բանաձևով</t>
  </si>
  <si>
    <t>Արխիվացման ծառայության գծով</t>
  </si>
  <si>
    <t>Կից տեղեկանք կոմունալ վճարների վերաբերյալ:</t>
  </si>
  <si>
    <t>Գույքի վերագնահատման գծով</t>
  </si>
  <si>
    <t>1997թ.-2018թ. Փաստաթղթերի արխիվացում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</si>
  <si>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</si>
  <si>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</si>
  <si>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նախատեսված է րոպեավճար</t>
  </si>
  <si>
    <t>Պատասխանատու անձի ուսուցում 24.0հ/դ, կաթսաների սպասարկում՝ 35.0հ/դ</t>
  </si>
  <si>
    <t>2013թ.-2019թ. Փաստաթղթերի արխիվացում</t>
  </si>
  <si>
    <t>Ընթացիկ վերանորոգման նյութեր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</si>
  <si>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</si>
  <si>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</si>
  <si>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Գործառնական գործունեությունից այլ արտահոսքեր /վերապատրաստում/</t>
  </si>
  <si>
    <t>Չփոխանակվող այլ գործարքներից հասույթներ (գումարի ետ վերադարձ)</t>
  </si>
  <si>
    <t>Թափուր աշխատատեղի համար</t>
  </si>
  <si>
    <t>Երկու համակարգչի սպասարկում և քարթրիջի լիցքավորման համար</t>
  </si>
  <si>
    <t>այլ</t>
  </si>
  <si>
    <t xml:space="preserve"> փետրվար</t>
  </si>
  <si>
    <t>441590.1</t>
  </si>
  <si>
    <t>13795.2</t>
  </si>
  <si>
    <t>Սոնա Շամախյան</t>
  </si>
  <si>
    <t>Անուշ Ներսիսյան</t>
  </si>
  <si>
    <t>31 դեկտեմբեր2023</t>
  </si>
  <si>
    <t>Համակարգիչ (ունեն մի հին համակարգիչ և նոթբուկ) և գունավոր տպիչ</t>
  </si>
  <si>
    <t>ներառականի երեխաների սեղան-աթոռներ</t>
  </si>
  <si>
    <t>հիմնական միջոցների ձեռքբերման գծով</t>
  </si>
  <si>
    <t xml:space="preserve">«Երևանի հ.160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</si>
</sst>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0" xfId="45" applyFont="1" applyAlignment="1" applyProtection="1">
      <alignment horizontal="center" vertical="center"/>
      <protection locked="0" hidden="1"/>
    </xf>
    <xf numFmtId="0" fontId="31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center" vertical="center"/>
      <protection hidden="1"/>
    </xf>
    <xf numFmtId="4" fontId="31" fillId="0" borderId="10" xfId="45" applyNumberFormat="1" applyFont="1" applyBorder="1" applyAlignment="1">
      <alignment horizontal="center" vertical="center"/>
    </xf>
    <xf numFmtId="4" fontId="28" fillId="0" borderId="10" xfId="45" applyNumberFormat="1" applyFont="1" applyBorder="1" applyAlignment="1">
      <alignment horizontal="center" vertical="center"/>
    </xf>
    <xf numFmtId="166" fontId="27" fillId="24" borderId="10" xfId="45" applyNumberFormat="1" applyFont="1" applyFill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vertical="center" wrapText="1"/>
      <protection locked="0"/>
    </xf>
    <xf numFmtId="3" fontId="27" fillId="0" borderId="10" xfId="20" applyNumberFormat="1" applyFont="1" applyBorder="1" applyAlignment="1" applyProtection="1">
      <alignment horizontal="left" vertical="center" wrapText="1"/>
      <protection locked="0" hidden="1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4" fontId="28" fillId="0" borderId="10" xfId="20" applyNumberFormat="1" applyFont="1" applyBorder="1" applyAlignment="1">
      <alignment horizontal="center" vertical="center"/>
    </xf>
    <xf numFmtId="0" fontId="27" fillId="24" borderId="10" xfId="45" applyFont="1" applyFill="1" applyBorder="1" applyAlignment="1" applyProtection="1">
      <alignment horizontal="left" vertical="center" wrapText="1"/>
      <protection locked="0" hidden="1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24" borderId="10" xfId="45" applyFont="1" applyFill="1" applyBorder="1" applyAlignment="1" applyProtection="1">
      <alignment horizontal="left" vertical="center" wrapText="1"/>
      <protection hidden="1"/>
    </xf>
    <xf numFmtId="3" fontId="27" fillId="0" borderId="0" xfId="63" applyNumberFormat="1" applyFont="1" applyAlignment="1" applyProtection="1">
      <alignment horizontal="center" vertical="center" wrapText="1"/>
      <protection locked="0"/>
    </xf>
    <xf numFmtId="166" fontId="43" fillId="0" borderId="10" xfId="63" applyNumberFormat="1" applyFont="1" applyBorder="1" applyAlignment="1">
      <alignment horizontal="center" vertical="center" wrapText="1"/>
    </xf>
    <xf numFmtId="3" fontId="42" fillId="0" borderId="0" xfId="63" applyNumberFormat="1" applyFont="1" applyAlignment="1" applyProtection="1">
      <alignment horizontal="center" vertical="center" wrapText="1"/>
      <protection locked="0"/>
    </xf>
    <xf numFmtId="3" fontId="56" fillId="0" borderId="0" xfId="63" applyNumberFormat="1" applyFont="1" applyAlignment="1" applyProtection="1">
      <alignment horizontal="center" vertical="center" wrapText="1"/>
      <protection locked="0"/>
    </xf>
    <xf numFmtId="166" fontId="42" fillId="0" borderId="0" xfId="63" applyNumberFormat="1" applyFont="1" applyAlignment="1" applyProtection="1">
      <alignment horizontal="center" vertical="center" wrapText="1"/>
      <protection locked="0"/>
    </xf>
    <xf numFmtId="0" fontId="28" fillId="0" borderId="0" xfId="63" applyFont="1" applyAlignment="1" applyProtection="1">
      <alignment horizontal="left" wrapText="1"/>
      <protection locked="0"/>
    </xf>
    <xf numFmtId="0" fontId="43" fillId="0" borderId="0" xfId="63" applyFont="1" applyAlignment="1" applyProtection="1">
      <alignment horizontal="center" wrapText="1"/>
      <protection locked="0"/>
    </xf>
    <xf numFmtId="0" fontId="38" fillId="0" borderId="0" xfId="63" applyFont="1" applyAlignment="1" applyProtection="1">
      <alignment wrapText="1"/>
      <protection locked="0"/>
    </xf>
    <xf numFmtId="0" fontId="28" fillId="0" borderId="0" xfId="63" applyFont="1" applyAlignment="1" applyProtection="1">
      <alignment horizontal="center" vertical="center" wrapText="1"/>
      <protection locked="0"/>
    </xf>
    <xf numFmtId="0" fontId="43" fillId="0" borderId="0" xfId="63" applyFont="1" applyAlignment="1" applyProtection="1">
      <alignment horizontal="center" vertical="center" wrapText="1"/>
      <protection locked="0"/>
    </xf>
    <xf numFmtId="0" fontId="32" fillId="0" borderId="0" xfId="63" applyFont="1" applyAlignment="1" applyProtection="1">
      <alignment horizontal="left" wrapText="1"/>
      <protection locked="0"/>
    </xf>
    <xf numFmtId="0" fontId="40" fillId="0" borderId="0" xfId="63" applyFont="1" applyAlignment="1" applyProtection="1">
      <alignment horizontal="center" wrapText="1"/>
      <protection locked="0"/>
    </xf>
    <xf numFmtId="0" fontId="29" fillId="0" borderId="0" xfId="63" applyFont="1" applyAlignment="1" applyProtection="1">
      <alignment horizontal="center" wrapText="1"/>
      <protection locked="0"/>
    </xf>
    <xf numFmtId="0" fontId="29" fillId="0" borderId="0" xfId="63" applyFont="1" applyAlignment="1" applyProtection="1">
      <alignment wrapText="1"/>
      <protection locked="0"/>
    </xf>
    <xf numFmtId="0" fontId="29" fillId="0" borderId="0" xfId="63" applyFont="1" applyAlignment="1" applyProtection="1">
      <alignment horizontal="center" vertical="center" wrapText="1"/>
      <protection locked="0"/>
    </xf>
    <xf numFmtId="0" fontId="40" fillId="0" borderId="0" xfId="63" applyFont="1" applyAlignment="1" applyProtection="1">
      <alignment horizontal="center" vertical="center" wrapText="1"/>
      <protection locked="0"/>
    </xf>
    <xf numFmtId="0" fontId="28" fillId="0" borderId="0" xfId="63" applyFont="1" applyAlignment="1" applyProtection="1">
      <alignment horizontal="left"/>
      <protection locked="0"/>
    </xf>
    <xf numFmtId="0" fontId="28" fillId="0" borderId="0" xfId="63" applyFont="1" applyAlignment="1" applyProtection="1">
      <alignment wrapText="1"/>
      <protection locked="0"/>
    </xf>
    <xf numFmtId="0" fontId="41" fillId="0" borderId="0" xfId="63" applyFont="1" applyAlignment="1" applyProtection="1">
      <alignment horizontal="center" vertical="center" wrapText="1"/>
      <protection locked="0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>
      <alignment horizontal="center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3" applyFont="1" applyBorder="1" applyAlignment="1" applyProtection="1">
      <alignment horizontal="center" wrapText="1"/>
      <protection locked="0"/>
    </xf>
    <xf numFmtId="0" fontId="29" fillId="0" borderId="11" xfId="63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63" applyFont="1" applyAlignment="1" applyProtection="1">
      <alignment horizontal="center" wrapText="1"/>
      <protection locked="0"/>
    </xf>
    <xf numFmtId="0" fontId="29" fillId="0" borderId="0" xfId="63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IAIABQAE0AAAAAAAAAAAAAAAAAAAAAAAAAAAAAAAAAAAAAAAAAAAAAAAAAAAAAAAAAAAAAAAAAAAAAAAAAAAAAAAAAAAAAAAAAAAAAAAAAAAAAAAAAAAAAAAAAAAAAAAAAAADoBwUAAwAIABMAKg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yNTRaMCMGCSqGSIb3DQEJBDEWBBQRFOvBRJwH3TrHfJQF5Dd7le7o+TArBgsqhkiG9w0BCRACDDEcMBowGDAWBBRE5xMFRVajmd/v2Zzf5CvSbEm8HjANBgkqhkiG9w0BAQEFAASCAQCOC4+Skgr5WV6bTrgNINncHgUAl8tblWucxStdfm0AOGHGLVFxz0oua/C8a+rvCFL0AM3KerbeIGq9RKbaBoLKelfYhIIM/dZyndGIk6UtK8GNWUQGcoxKnInOPiKtmtfaH/2XuoJ3F8VUbpCPWq5KT7fovL0L5VxOPrfqGP0hpMRmnZ+dXqR1f80o3YjafTLo/cuGvtWoSvlGqYkve0HQwwR+D04+LHtkKv/1zEi0g0E8JUPn2PBo5OJUhJIwo/urw8QiMNCqHEXHMBT30H7pmONbZIqxtXWAjDTtqtx/QiWGbCah0tKdzhOHh7+hD/7J969fxcMtEqh8dAXr0Le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IAIABQAE0AAAAAAAAAAAAAAAAAAAAAAAAAAAAAAAAAAAAAAAAAAAAAAAAAAAAAAAAAAAAAAAAAAAAAAAAAAAAAAAAAAAAAAAAAAAAAAAAAAAAAAAAAAAAAAAAAAAAAAAAAAADoBwUAAwAIABMAKg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yNThaMCMGCSqGSIb3DQEJBDEWBBR+fB3FsD9vHHzR6ph/uekCUOOc6jArBgsqhkiG9w0BCRACDDEcMBowGDAWBBRE5xMFRVajmd/v2Zzf5CvSbEm8HjANBgkqhkiG9w0BAQEFAASCAQBkT1qJc6PHcMGAz5yiZzbqWNLqW7PJsenPI7kdpPfZBhifAiKdLGqIFbUPIvDCwoLI6MfggXYLR9ixDYbxF0FARld6r26BlalEwsrqfxcAlkf75b8l677H1EMsyRY92JnHEN5pPGsWasihw4du6IlkowP6B0m+EC1rFHUEGOR8KmLDDMmIDyeGWzWkOd0J5hKbZkRB4ym6QsBa32TddZ5p0yUnT9+yHn/48Kt8Dm6dpwB+Sv8aAZMHqw7peQkRJMft4iEGk7kA2QyKoG2ayjMgU3Cplqk8XYV+ueOMuwZDvMTuj3bY2GBNO9SS0UJgCKYAi8royNgVKxmRogvzWe/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B5954CC-BADA-0BC7-9E94-238A22B21A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406400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773A06C-7292-209B-E6FE-8ADB625877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xahashiv_2024_tareskizb_MANKAPART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erekhaneri tiv"/>
    </sheetNames>
    <sheetDataSet>
      <sheetData sheetId="0">
        <row r="7">
          <cell r="A7" t="str">
            <v xml:space="preserve">«Երևանի հ․160 մսուր-մանկապարտեզ» ՀՈԱԿ-ի </v>
          </cell>
        </row>
        <row r="73">
          <cell r="D73" t="str">
            <v>Սոնա Շամախյան</v>
          </cell>
        </row>
        <row r="75">
          <cell r="D75" t="str">
            <v>Անուշ Ներսիսյան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28515625" style="34" customWidth="1"/>
    <col min="6" max="6" width="13.71093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10"/>
      <c r="D1" s="310" t="s">
        <v>189</v>
      </c>
      <c r="E1" s="35">
        <v>307</v>
      </c>
      <c r="F1" s="310"/>
    </row>
    <row r="2" spans="1:14" s="6" customFormat="1">
      <c r="C2" s="310"/>
      <c r="D2" s="489" t="s">
        <v>40</v>
      </c>
      <c r="E2" s="489"/>
      <c r="F2" s="310"/>
    </row>
    <row r="3" spans="1:14" s="6" customFormat="1">
      <c r="C3" s="310"/>
      <c r="D3" s="490" t="s">
        <v>221</v>
      </c>
      <c r="E3" s="490"/>
      <c r="F3" s="310"/>
    </row>
    <row r="4" spans="1:14" s="35" customFormat="1" ht="24.75" customHeight="1">
      <c r="B4" s="333"/>
      <c r="C4" s="333"/>
      <c r="D4" s="489" t="s">
        <v>276</v>
      </c>
      <c r="E4" s="489"/>
    </row>
    <row r="5" spans="1:14" s="35" customFormat="1" ht="20.25" customHeight="1">
      <c r="B5" s="333"/>
      <c r="C5" s="489" t="s">
        <v>222</v>
      </c>
      <c r="D5" s="489"/>
      <c r="E5" s="489"/>
    </row>
    <row r="6" spans="1:14" ht="17.25" customHeight="1">
      <c r="A6" s="492" t="s">
        <v>41</v>
      </c>
      <c r="B6" s="492"/>
      <c r="C6" s="492"/>
      <c r="D6" s="492"/>
      <c r="E6" s="492"/>
      <c r="F6" s="36"/>
    </row>
    <row r="7" spans="1:14" ht="20.25">
      <c r="A7" s="493" t="s">
        <v>314</v>
      </c>
      <c r="B7" s="493"/>
      <c r="C7" s="493"/>
      <c r="D7" s="493"/>
      <c r="E7" s="493"/>
      <c r="F7" s="58" t="s">
        <v>205</v>
      </c>
    </row>
    <row r="8" spans="1:14" ht="18.75" customHeight="1">
      <c r="A8" s="494" t="s">
        <v>277</v>
      </c>
      <c r="B8" s="494"/>
      <c r="C8" s="494"/>
      <c r="D8" s="494"/>
      <c r="E8" s="494"/>
      <c r="F8" s="37"/>
      <c r="G8" s="38"/>
      <c r="H8" s="38"/>
      <c r="I8" s="38"/>
      <c r="J8" s="38"/>
    </row>
    <row r="9" spans="1:14" ht="25.5">
      <c r="A9" s="39"/>
      <c r="B9" s="40"/>
      <c r="C9" s="39"/>
      <c r="D9" s="305" t="s">
        <v>51</v>
      </c>
      <c r="E9" s="317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04">
        <v>83779.399999999994</v>
      </c>
      <c r="E11" s="318"/>
      <c r="F11" s="304">
        <v>92204.066999999995</v>
      </c>
    </row>
    <row r="12" spans="1:14">
      <c r="A12" s="102">
        <f>+A11+1</f>
        <v>2</v>
      </c>
      <c r="B12" s="18" t="s">
        <v>233</v>
      </c>
      <c r="C12" s="18"/>
      <c r="D12" s="302">
        <f>+D13+D14</f>
        <v>48</v>
      </c>
      <c r="E12" s="304"/>
      <c r="M12" s="6"/>
      <c r="N12" s="6"/>
    </row>
    <row r="13" spans="1:14" s="6" customFormat="1" ht="15" customHeight="1">
      <c r="A13" s="101">
        <f>+A12+0.1</f>
        <v>2.1</v>
      </c>
      <c r="B13" s="15" t="s">
        <v>234</v>
      </c>
      <c r="C13" s="15"/>
      <c r="D13" s="301">
        <v>48</v>
      </c>
      <c r="E13" s="304"/>
    </row>
    <row r="14" spans="1:14" s="6" customFormat="1" ht="21.75" hidden="1" customHeight="1">
      <c r="A14" s="101">
        <f>+A13+0.1</f>
        <v>2.2000000000000002</v>
      </c>
      <c r="B14" s="15" t="s">
        <v>235</v>
      </c>
      <c r="C14" s="15"/>
      <c r="D14" s="301"/>
      <c r="E14" s="304"/>
    </row>
    <row r="15" spans="1:14" ht="18" customHeight="1">
      <c r="A15" s="102">
        <f>+A12+1</f>
        <v>3</v>
      </c>
      <c r="B15" s="17" t="s">
        <v>236</v>
      </c>
      <c r="C15" s="17"/>
      <c r="D15" s="302">
        <f>+D16+D17</f>
        <v>7776.9000000000005</v>
      </c>
      <c r="E15" s="304"/>
      <c r="F15" s="351"/>
      <c r="M15" s="6"/>
      <c r="N15" s="6"/>
    </row>
    <row r="16" spans="1:14" s="6" customFormat="1">
      <c r="A16" s="101">
        <f>+A15+0.1</f>
        <v>3.1</v>
      </c>
      <c r="B16" s="15" t="s">
        <v>237</v>
      </c>
      <c r="C16" s="15"/>
      <c r="D16" s="301">
        <v>5323.6</v>
      </c>
      <c r="E16" s="304"/>
    </row>
    <row r="17" spans="1:19" s="6" customFormat="1">
      <c r="A17" s="101">
        <f>+A16+0.1</f>
        <v>3.2</v>
      </c>
      <c r="B17" s="15" t="s">
        <v>238</v>
      </c>
      <c r="C17" s="15"/>
      <c r="D17" s="301">
        <v>2453.3000000000002</v>
      </c>
      <c r="E17" s="304"/>
    </row>
    <row r="18" spans="1:19" ht="14.25" customHeight="1">
      <c r="A18" s="102">
        <f>+A15+1</f>
        <v>4</v>
      </c>
      <c r="B18" s="18" t="s">
        <v>239</v>
      </c>
      <c r="C18" s="18"/>
      <c r="D18" s="304">
        <v>24.2</v>
      </c>
      <c r="E18" s="304"/>
      <c r="M18" s="6"/>
      <c r="N18" s="6"/>
    </row>
    <row r="19" spans="1:19">
      <c r="A19" s="102">
        <f>+A18+1</f>
        <v>5</v>
      </c>
      <c r="B19" s="18" t="s">
        <v>8</v>
      </c>
      <c r="C19" s="44"/>
      <c r="D19" s="304">
        <v>1620</v>
      </c>
      <c r="E19" s="318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04">
        <f>+'Komunal '!M28</f>
        <v>0</v>
      </c>
      <c r="E20" s="318"/>
      <c r="M20" s="6"/>
    </row>
    <row r="21" spans="1:19" hidden="1">
      <c r="A21" s="102">
        <f t="shared" si="0"/>
        <v>7</v>
      </c>
      <c r="B21" s="453" t="s">
        <v>115</v>
      </c>
      <c r="C21" s="453"/>
      <c r="D21" s="17"/>
      <c r="E21" s="318"/>
      <c r="M21" s="6"/>
    </row>
    <row r="22" spans="1:19" s="344" customFormat="1" hidden="1">
      <c r="A22" s="102">
        <f t="shared" si="0"/>
        <v>8</v>
      </c>
      <c r="B22" s="453" t="s">
        <v>9</v>
      </c>
      <c r="C22" s="453"/>
      <c r="D22" s="15"/>
      <c r="E22" s="342"/>
      <c r="F22" s="343"/>
      <c r="G22" s="343"/>
      <c r="H22" s="343"/>
      <c r="I22" s="343"/>
      <c r="J22" s="343"/>
      <c r="K22" s="343"/>
      <c r="L22" s="343"/>
      <c r="M22" s="343"/>
    </row>
    <row r="23" spans="1:19" hidden="1">
      <c r="A23" s="102">
        <f t="shared" si="0"/>
        <v>9</v>
      </c>
      <c r="B23" s="453" t="s">
        <v>70</v>
      </c>
      <c r="C23" s="453"/>
      <c r="D23" s="452"/>
      <c r="E23" s="318"/>
      <c r="M23" s="6"/>
    </row>
    <row r="24" spans="1:19">
      <c r="A24" s="452">
        <v>6</v>
      </c>
      <c r="B24" s="18" t="s">
        <v>122</v>
      </c>
      <c r="C24" s="18"/>
      <c r="D24" s="454">
        <f>SUM(D25:D26)</f>
        <v>3064.4</v>
      </c>
      <c r="E24" s="319"/>
      <c r="M24" s="6"/>
    </row>
    <row r="25" spans="1:19" s="3" customFormat="1" ht="20.25" customHeight="1">
      <c r="A25" s="101">
        <f>+A24+0.1</f>
        <v>6.1</v>
      </c>
      <c r="B25" s="16" t="s">
        <v>71</v>
      </c>
      <c r="C25" s="45"/>
      <c r="D25" s="303">
        <f>+D68</f>
        <v>3064.4</v>
      </c>
      <c r="E25" s="320"/>
      <c r="F25" s="51"/>
      <c r="G25" s="2"/>
      <c r="H25" s="2"/>
      <c r="I25" s="2"/>
      <c r="J25" s="2"/>
      <c r="K25" s="2"/>
      <c r="L25" s="2"/>
      <c r="M25" s="2"/>
    </row>
    <row r="26" spans="1:19" s="3" customFormat="1" ht="14.25" hidden="1" customHeight="1">
      <c r="A26" s="101">
        <f>+A25+0.1</f>
        <v>6.1999999999999993</v>
      </c>
      <c r="B26" s="16" t="s">
        <v>72</v>
      </c>
      <c r="C26" s="45"/>
      <c r="D26" s="301"/>
      <c r="E26" s="321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29"/>
      <c r="D27" s="304">
        <v>5</v>
      </c>
      <c r="E27" s="318"/>
    </row>
    <row r="28" spans="1:19" s="6" customFormat="1" hidden="1">
      <c r="A28" s="102">
        <f>+A27+1</f>
        <v>8</v>
      </c>
      <c r="B28" s="17"/>
      <c r="C28" s="329"/>
      <c r="D28" s="304"/>
      <c r="E28" s="318"/>
      <c r="F28" s="332" t="s">
        <v>260</v>
      </c>
    </row>
    <row r="29" spans="1:19">
      <c r="A29" s="40"/>
      <c r="B29" s="46" t="s">
        <v>28</v>
      </c>
      <c r="C29" s="42"/>
      <c r="D29" s="299">
        <f>SUM(D11:D12,D15,D18:D24,D27:D28)</f>
        <v>96317.89999999998</v>
      </c>
      <c r="E29" s="322"/>
      <c r="M29" s="6"/>
    </row>
    <row r="30" spans="1:19" ht="9.75" customHeight="1">
      <c r="A30" s="34"/>
      <c r="B30" s="40"/>
      <c r="C30" s="44"/>
      <c r="D30" s="302"/>
      <c r="E30" s="302"/>
      <c r="M30" s="6"/>
    </row>
    <row r="31" spans="1:19" ht="17.25" customHeight="1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02">
        <f>+Ashkhatavardz!M9</f>
        <v>65908.899999999994</v>
      </c>
      <c r="E32" s="318"/>
      <c r="M32" s="6"/>
    </row>
    <row r="33" spans="1:19" s="3" customFormat="1" ht="13.5">
      <c r="A33" s="127">
        <f>+A32+0.1</f>
        <v>1.1000000000000001</v>
      </c>
      <c r="B33" s="125" t="s">
        <v>116</v>
      </c>
      <c r="C33" s="45"/>
      <c r="D33" s="303">
        <f>+Ashkhatavardz!J7</f>
        <v>1080</v>
      </c>
      <c r="E33" s="320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 customHeight="1">
      <c r="A34" s="127">
        <f>+A33+0.1</f>
        <v>1.2000000000000002</v>
      </c>
      <c r="B34" s="124" t="s">
        <v>281</v>
      </c>
      <c r="C34" s="45"/>
      <c r="D34" s="301"/>
      <c r="E34" s="321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40">
        <f>+L36-'Dramakan hosqer'!F86</f>
        <v>18823.2</v>
      </c>
      <c r="E35" s="318"/>
      <c r="G35" s="331">
        <v>186</v>
      </c>
      <c r="H35" s="331" t="s">
        <v>187</v>
      </c>
      <c r="I35" s="331">
        <v>500</v>
      </c>
      <c r="J35" s="331">
        <v>253</v>
      </c>
      <c r="K35" s="331" t="s">
        <v>188</v>
      </c>
      <c r="L35" s="331">
        <f>+ROUND(G35*I35*J35/1000,1)</f>
        <v>23529</v>
      </c>
      <c r="M35" s="40"/>
      <c r="N35" s="7" t="s">
        <v>231</v>
      </c>
    </row>
    <row r="36" spans="1:19">
      <c r="A36" s="102">
        <f>+A35+1</f>
        <v>3</v>
      </c>
      <c r="B36" s="18" t="s">
        <v>14</v>
      </c>
      <c r="C36" s="44"/>
      <c r="D36" s="304">
        <f>+'Komunal '!F27</f>
        <v>1729</v>
      </c>
      <c r="E36" s="318"/>
      <c r="F36" s="319">
        <f>+D36-'Komunal '!F27</f>
        <v>0</v>
      </c>
      <c r="L36" s="6">
        <f>+L35*0.8</f>
        <v>18823.2</v>
      </c>
    </row>
    <row r="37" spans="1:19">
      <c r="A37" s="102">
        <f t="shared" ref="A37:A41" si="1">+A36+1</f>
        <v>4</v>
      </c>
      <c r="B37" s="18" t="s">
        <v>13</v>
      </c>
      <c r="C37" s="44"/>
      <c r="D37" s="304">
        <f>+'Komunal '!J27</f>
        <v>2188.5</v>
      </c>
      <c r="E37" s="318"/>
      <c r="F37" s="319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04">
        <f>+'Komunal '!O27</f>
        <v>635.70000000000005</v>
      </c>
      <c r="E38" s="318"/>
      <c r="F38" s="319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04">
        <v>52</v>
      </c>
      <c r="E39" s="318"/>
    </row>
    <row r="40" spans="1:19">
      <c r="A40" s="102">
        <f t="shared" si="1"/>
        <v>7</v>
      </c>
      <c r="B40" s="18" t="s">
        <v>18</v>
      </c>
      <c r="C40" s="44"/>
      <c r="D40" s="304">
        <v>24</v>
      </c>
      <c r="E40" s="318"/>
    </row>
    <row r="41" spans="1:19">
      <c r="A41" s="102">
        <f t="shared" si="1"/>
        <v>8</v>
      </c>
      <c r="B41" s="18" t="s">
        <v>19</v>
      </c>
      <c r="C41" s="44"/>
      <c r="D41" s="304">
        <f>SUM(D42:D44)</f>
        <v>189.6</v>
      </c>
      <c r="E41" s="318"/>
    </row>
    <row r="42" spans="1:19" s="3" customFormat="1" ht="13.5">
      <c r="A42" s="101">
        <f>+A41+0.1</f>
        <v>8.1</v>
      </c>
      <c r="B42" s="16" t="s">
        <v>20</v>
      </c>
      <c r="C42" s="45"/>
      <c r="D42" s="301">
        <v>57.6</v>
      </c>
      <c r="E42" s="321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01">
        <v>12</v>
      </c>
      <c r="E43" s="321"/>
      <c r="F43" s="2"/>
      <c r="G43" s="2"/>
      <c r="H43" s="2"/>
      <c r="I43" s="2"/>
      <c r="J43" s="2"/>
      <c r="K43" s="2"/>
      <c r="L43" s="2"/>
    </row>
    <row r="44" spans="1:19" s="3" customFormat="1" ht="12.75" customHeight="1">
      <c r="A44" s="101">
        <f>+A43+0.1</f>
        <v>8.2999999999999989</v>
      </c>
      <c r="B44" s="16" t="s">
        <v>22</v>
      </c>
      <c r="C44" s="45"/>
      <c r="D44" s="301">
        <v>120</v>
      </c>
      <c r="E44" s="321"/>
      <c r="F44" s="6" t="s">
        <v>262</v>
      </c>
      <c r="G44" s="6"/>
      <c r="H44" s="2"/>
      <c r="J44" s="432"/>
      <c r="K44" s="432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04"/>
      <c r="E45" s="318"/>
      <c r="F45" s="6" t="s">
        <v>262</v>
      </c>
      <c r="I45" s="332"/>
      <c r="J45" s="432"/>
      <c r="K45" s="432"/>
    </row>
    <row r="46" spans="1:19">
      <c r="A46" s="102">
        <v>9</v>
      </c>
      <c r="B46" s="18" t="s">
        <v>29</v>
      </c>
      <c r="C46" s="44"/>
      <c r="D46" s="304">
        <f>+J46</f>
        <v>882</v>
      </c>
      <c r="E46" s="318"/>
      <c r="F46" s="330">
        <v>6</v>
      </c>
      <c r="G46" s="330" t="s">
        <v>187</v>
      </c>
      <c r="H46" s="330">
        <v>147</v>
      </c>
      <c r="I46" s="433" t="s">
        <v>188</v>
      </c>
      <c r="J46" s="433">
        <f>+F46*H46</f>
        <v>882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04">
        <f>+J47</f>
        <v>167.39999999999998</v>
      </c>
      <c r="E47" s="318"/>
      <c r="F47" s="330">
        <f>+$F$46</f>
        <v>6</v>
      </c>
      <c r="G47" s="330" t="s">
        <v>187</v>
      </c>
      <c r="H47" s="434">
        <v>27.9</v>
      </c>
      <c r="I47" s="433" t="s">
        <v>188</v>
      </c>
      <c r="J47" s="433">
        <f>+F47*H47</f>
        <v>167.39999999999998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04">
        <v>300</v>
      </c>
      <c r="E48" s="318"/>
      <c r="F48" s="495">
        <f t="shared" ref="F48:F50" si="3">+$F$46</f>
        <v>6</v>
      </c>
      <c r="G48" s="495" t="s">
        <v>187</v>
      </c>
      <c r="H48" s="502" t="s">
        <v>263</v>
      </c>
      <c r="I48" s="504" t="s">
        <v>188</v>
      </c>
      <c r="J48" s="504">
        <f>1*80+3*110+2*250</f>
        <v>910</v>
      </c>
      <c r="K48" s="498" t="s">
        <v>264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04">
        <v>350</v>
      </c>
      <c r="E49" s="318"/>
      <c r="F49" s="496"/>
      <c r="G49" s="496"/>
      <c r="H49" s="503"/>
      <c r="I49" s="505"/>
      <c r="J49" s="505"/>
      <c r="K49" s="498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04">
        <v>50</v>
      </c>
      <c r="E50" s="318"/>
      <c r="F50" s="497">
        <f t="shared" si="3"/>
        <v>6</v>
      </c>
      <c r="G50" s="497" t="s">
        <v>187</v>
      </c>
      <c r="H50" s="499">
        <v>38.700000000000003</v>
      </c>
      <c r="I50" s="500" t="s">
        <v>188</v>
      </c>
      <c r="J50" s="500">
        <f>+F50*H50</f>
        <v>232.20000000000002</v>
      </c>
      <c r="K50" s="501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04">
        <v>80</v>
      </c>
      <c r="E51" s="318"/>
      <c r="F51" s="497"/>
      <c r="G51" s="497"/>
      <c r="H51" s="499"/>
      <c r="I51" s="500"/>
      <c r="J51" s="500"/>
      <c r="K51" s="501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04">
        <v>200</v>
      </c>
      <c r="E52" s="318"/>
    </row>
    <row r="53" spans="1:14">
      <c r="A53" s="102">
        <f t="shared" si="2"/>
        <v>16</v>
      </c>
      <c r="B53" s="18" t="s">
        <v>26</v>
      </c>
      <c r="C53" s="44"/>
      <c r="D53" s="304">
        <v>165.6</v>
      </c>
      <c r="E53" s="318"/>
    </row>
    <row r="54" spans="1:14">
      <c r="A54" s="102">
        <f t="shared" si="2"/>
        <v>17</v>
      </c>
      <c r="B54" s="18" t="s">
        <v>65</v>
      </c>
      <c r="C54" s="44"/>
      <c r="D54" s="304">
        <v>996</v>
      </c>
      <c r="E54" s="318"/>
    </row>
    <row r="55" spans="1:14" hidden="1">
      <c r="A55" s="102">
        <f t="shared" si="2"/>
        <v>18</v>
      </c>
      <c r="B55" s="18" t="s">
        <v>52</v>
      </c>
      <c r="C55" s="44"/>
      <c r="D55" s="304">
        <f>+D20</f>
        <v>0</v>
      </c>
      <c r="E55" s="318"/>
    </row>
    <row r="56" spans="1:14">
      <c r="A56" s="102">
        <v>18</v>
      </c>
      <c r="B56" s="18" t="s">
        <v>44</v>
      </c>
      <c r="C56" s="44"/>
      <c r="D56" s="304">
        <v>108</v>
      </c>
      <c r="E56" s="318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04">
        <v>60</v>
      </c>
      <c r="E57" s="318"/>
    </row>
    <row r="58" spans="1:14">
      <c r="A58" s="102">
        <f t="shared" si="2"/>
        <v>20</v>
      </c>
      <c r="B58" s="18" t="s">
        <v>75</v>
      </c>
      <c r="C58" s="44"/>
      <c r="D58" s="304">
        <v>107</v>
      </c>
      <c r="E58" s="318"/>
    </row>
    <row r="59" spans="1:14" ht="17.25" customHeight="1">
      <c r="A59" s="102">
        <f t="shared" si="2"/>
        <v>21</v>
      </c>
      <c r="B59" s="18" t="s">
        <v>45</v>
      </c>
      <c r="C59" s="44"/>
      <c r="D59" s="304">
        <v>6</v>
      </c>
      <c r="E59" s="318"/>
    </row>
    <row r="60" spans="1:14" ht="15" customHeight="1">
      <c r="A60" s="102">
        <v>22</v>
      </c>
      <c r="B60" s="18" t="s">
        <v>119</v>
      </c>
      <c r="C60" s="44"/>
      <c r="D60" s="304">
        <v>32.6</v>
      </c>
      <c r="E60" s="318"/>
    </row>
    <row r="61" spans="1:14" ht="14.25" hidden="1" customHeight="1">
      <c r="A61" s="102">
        <f t="shared" si="2"/>
        <v>23</v>
      </c>
      <c r="B61" s="18" t="s">
        <v>46</v>
      </c>
      <c r="C61" s="44"/>
      <c r="D61" s="304"/>
      <c r="E61" s="318"/>
    </row>
    <row r="62" spans="1:14" ht="15" customHeight="1">
      <c r="A62" s="102">
        <v>23</v>
      </c>
      <c r="B62" s="18" t="s">
        <v>62</v>
      </c>
      <c r="C62" s="44"/>
      <c r="D62" s="304">
        <v>48</v>
      </c>
      <c r="E62" s="318"/>
    </row>
    <row r="63" spans="1:14" s="6" customFormat="1" ht="16.5" customHeight="1">
      <c r="A63" s="102">
        <v>24</v>
      </c>
      <c r="B63" s="17" t="s">
        <v>288</v>
      </c>
      <c r="C63" s="329"/>
      <c r="D63" s="304">
        <v>100</v>
      </c>
      <c r="E63" s="318"/>
    </row>
    <row r="64" spans="1:14" s="6" customFormat="1" ht="16.5" hidden="1" customHeight="1">
      <c r="A64" s="102">
        <f t="shared" si="2"/>
        <v>25</v>
      </c>
      <c r="B64" s="17"/>
      <c r="C64" s="329"/>
      <c r="D64" s="304"/>
      <c r="E64" s="318"/>
    </row>
    <row r="65" spans="1:12" s="6" customFormat="1">
      <c r="A65" s="102">
        <v>25</v>
      </c>
      <c r="B65" s="17" t="s">
        <v>227</v>
      </c>
      <c r="C65" s="329"/>
      <c r="D65" s="304">
        <v>50</v>
      </c>
      <c r="E65" s="318"/>
      <c r="F65" s="332" t="s">
        <v>259</v>
      </c>
    </row>
    <row r="66" spans="1:12" s="6" customFormat="1" hidden="1">
      <c r="A66" s="102">
        <f t="shared" si="2"/>
        <v>26</v>
      </c>
      <c r="B66" s="17" t="s">
        <v>225</v>
      </c>
      <c r="C66" s="329"/>
      <c r="D66" s="304"/>
      <c r="E66" s="318"/>
      <c r="F66" s="58"/>
    </row>
    <row r="67" spans="1:12">
      <c r="A67" s="102">
        <v>26</v>
      </c>
      <c r="B67" s="18" t="s">
        <v>27</v>
      </c>
      <c r="C67" s="44"/>
      <c r="D67" s="304">
        <v>3064.4</v>
      </c>
      <c r="E67" s="318"/>
    </row>
    <row r="68" spans="1:12" s="3" customFormat="1" ht="17.25" customHeight="1">
      <c r="A68" s="127">
        <f>+A67+0.1</f>
        <v>26.1</v>
      </c>
      <c r="B68" s="1" t="s">
        <v>76</v>
      </c>
      <c r="C68" s="45"/>
      <c r="D68" s="301">
        <v>3064.4</v>
      </c>
      <c r="E68" s="321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77</v>
      </c>
      <c r="C69" s="44"/>
      <c r="D69" s="304"/>
      <c r="E69" s="318"/>
    </row>
    <row r="70" spans="1:12" hidden="1">
      <c r="A70" s="102">
        <f>+A69+1</f>
        <v>28</v>
      </c>
      <c r="B70" s="18" t="s">
        <v>66</v>
      </c>
      <c r="C70" s="44"/>
      <c r="D70" s="304"/>
      <c r="E70" s="318"/>
    </row>
    <row r="71" spans="1:12">
      <c r="A71" s="48"/>
      <c r="B71" s="49" t="s">
        <v>30</v>
      </c>
      <c r="C71" s="42"/>
      <c r="D71" s="299">
        <f>SUM(D32,D35:D41,D45:D67,D69:D70)</f>
        <v>96317.9</v>
      </c>
      <c r="E71" s="322"/>
      <c r="F71" s="491">
        <f>+D29-D71</f>
        <v>0</v>
      </c>
      <c r="G71" s="491"/>
    </row>
    <row r="72" spans="1:12" ht="21" customHeight="1">
      <c r="B72" s="50"/>
      <c r="C72" s="8"/>
    </row>
    <row r="73" spans="1:12" s="6" customFormat="1" ht="26.25" hidden="1" customHeight="1">
      <c r="B73" s="281" t="s">
        <v>2</v>
      </c>
      <c r="C73" s="300"/>
      <c r="D73" s="297" t="s">
        <v>308</v>
      </c>
      <c r="E73" s="300"/>
    </row>
    <row r="74" spans="1:12" s="6" customFormat="1" ht="15.75" hidden="1" customHeight="1">
      <c r="B74" s="94"/>
      <c r="D74" s="298" t="s">
        <v>92</v>
      </c>
      <c r="E74" s="323"/>
    </row>
    <row r="75" spans="1:12" s="6" customFormat="1" ht="30.75" hidden="1" customHeight="1">
      <c r="B75" s="281" t="s">
        <v>6</v>
      </c>
      <c r="C75" s="297"/>
      <c r="D75" s="297" t="s">
        <v>309</v>
      </c>
      <c r="E75" s="297"/>
    </row>
    <row r="76" spans="1:12" s="6" customFormat="1" ht="13.5" hidden="1" customHeight="1">
      <c r="D76" s="298" t="s">
        <v>92</v>
      </c>
      <c r="E76" s="323"/>
    </row>
    <row r="77" spans="1:12" s="6" customFormat="1" hidden="1">
      <c r="B77" s="76" t="s">
        <v>191</v>
      </c>
      <c r="D77" s="35"/>
      <c r="E77" s="35"/>
    </row>
    <row r="78" spans="1:12" s="280" customFormat="1" ht="109.5" customHeight="1">
      <c r="A78" s="350" t="s">
        <v>213</v>
      </c>
      <c r="D78" s="348"/>
      <c r="E78" s="349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25" right="0.25" top="0.75" bottom="0.75" header="0.3" footer="0.3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65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2.42578125" style="265" customWidth="1"/>
    <col min="3" max="3" width="16.5703125" style="236" customWidth="1"/>
    <col min="4" max="5" width="15.42578125" style="236" customWidth="1"/>
    <col min="6" max="6" width="20.5703125" style="69" customWidth="1"/>
    <col min="7" max="7" width="3.7109375" style="69" customWidth="1"/>
    <col min="8" max="8" width="18.425781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34"/>
      <c r="B1" s="335"/>
      <c r="C1" s="336"/>
      <c r="D1" s="336"/>
      <c r="E1" s="336"/>
      <c r="F1" s="208" t="s">
        <v>189</v>
      </c>
      <c r="G1" s="279">
        <f>+'Ekamut-caxs'!E1+1</f>
        <v>308</v>
      </c>
      <c r="H1" s="94"/>
      <c r="I1" s="35"/>
      <c r="J1" s="35"/>
    </row>
    <row r="2" spans="1:16" s="64" customFormat="1" ht="17.25">
      <c r="A2" s="334"/>
      <c r="B2" s="337"/>
      <c r="C2" s="336"/>
      <c r="D2" s="336"/>
      <c r="E2" s="506" t="s">
        <v>40</v>
      </c>
      <c r="F2" s="506"/>
      <c r="G2" s="506"/>
      <c r="H2" s="94"/>
      <c r="I2" s="35"/>
      <c r="J2" s="35"/>
    </row>
    <row r="3" spans="1:16" s="64" customFormat="1" ht="17.25">
      <c r="A3" s="334"/>
      <c r="B3" s="337"/>
      <c r="C3" s="336"/>
      <c r="D3" s="336"/>
      <c r="E3" s="506" t="s">
        <v>221</v>
      </c>
      <c r="F3" s="506"/>
      <c r="G3" s="506"/>
      <c r="H3" s="94"/>
      <c r="I3" s="35"/>
      <c r="J3" s="35"/>
    </row>
    <row r="4" spans="1:16" s="64" customFormat="1" ht="21.75" customHeight="1">
      <c r="A4" s="334"/>
      <c r="B4" s="337"/>
      <c r="C4" s="336"/>
      <c r="D4" s="336"/>
      <c r="E4" s="507" t="str">
        <f>+'Ekamut-caxs'!D4</f>
        <v xml:space="preserve">_____. _____. 2024թ. </v>
      </c>
      <c r="F4" s="507"/>
      <c r="G4" s="507"/>
      <c r="H4" s="94"/>
      <c r="I4" s="35"/>
      <c r="J4" s="35"/>
    </row>
    <row r="5" spans="1:16" s="64" customFormat="1" ht="21.75" customHeight="1">
      <c r="A5" s="334"/>
      <c r="B5" s="337"/>
      <c r="C5" s="336"/>
      <c r="D5" s="336"/>
      <c r="E5" s="507" t="str">
        <f>+'Ekamut-caxs'!C5</f>
        <v xml:space="preserve">հ. __________- Ա որոշմամբ </v>
      </c>
      <c r="F5" s="507"/>
      <c r="G5" s="507"/>
      <c r="H5" s="94"/>
      <c r="I5" s="35"/>
      <c r="J5" s="35"/>
    </row>
    <row r="6" spans="1:16" s="63" customFormat="1" ht="19.5" customHeight="1">
      <c r="A6" s="508" t="s">
        <v>41</v>
      </c>
      <c r="B6" s="508"/>
      <c r="C6" s="508"/>
      <c r="D6" s="508"/>
      <c r="E6" s="508"/>
      <c r="F6" s="508"/>
      <c r="G6" s="50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3" t="str">
        <f>'Ekamut-caxs'!A7:E7</f>
        <v xml:space="preserve">«Երևանի հ.160 մսուր-մանկապարտեզ» ՀՈԱԿ-ի </v>
      </c>
      <c r="B7" s="493"/>
      <c r="C7" s="493"/>
      <c r="D7" s="493"/>
      <c r="E7" s="493"/>
      <c r="F7" s="493"/>
      <c r="G7" s="49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4" t="s">
        <v>292</v>
      </c>
      <c r="B8" s="494"/>
      <c r="C8" s="494"/>
      <c r="D8" s="494"/>
      <c r="E8" s="494"/>
      <c r="F8" s="494"/>
      <c r="G8" s="49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59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0"/>
      <c r="C10" s="62"/>
      <c r="D10" s="62"/>
      <c r="E10" s="62"/>
      <c r="F10" s="308" t="s">
        <v>223</v>
      </c>
      <c r="G10" s="263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61" t="s">
        <v>31</v>
      </c>
      <c r="C11" s="309" t="s">
        <v>199</v>
      </c>
      <c r="D11" s="309" t="s">
        <v>200</v>
      </c>
      <c r="E11" s="309" t="s">
        <v>201</v>
      </c>
      <c r="F11" s="309" t="s">
        <v>42</v>
      </c>
      <c r="G11" s="311"/>
      <c r="H11" s="341">
        <f>+F12-F71</f>
        <v>1268.4999999999998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1">
        <f>+F12</f>
        <v>2134.1999999999998</v>
      </c>
      <c r="D12" s="231">
        <f>+F12</f>
        <v>2134.1999999999998</v>
      </c>
      <c r="E12" s="231">
        <f>+F12</f>
        <v>2134.1999999999998</v>
      </c>
      <c r="F12" s="189">
        <f>+'Dramakani hamematakan'!D6</f>
        <v>2134.1999999999998</v>
      </c>
      <c r="G12" s="312"/>
      <c r="H12" s="510" t="s">
        <v>220</v>
      </c>
      <c r="I12" s="510"/>
      <c r="J12" s="199"/>
      <c r="K12" s="243" t="str">
        <f>IF(C12=$F$12, "", (0))</f>
        <v/>
      </c>
      <c r="L12" s="243" t="str">
        <f t="shared" ref="L12:M12" si="0">IF(D12=$F$12, "", (0))</f>
        <v/>
      </c>
      <c r="M12" s="243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15969.3</v>
      </c>
      <c r="D13" s="189">
        <f t="shared" si="1"/>
        <v>46392.150000000009</v>
      </c>
      <c r="E13" s="189">
        <f t="shared" si="1"/>
        <v>69281.274999999994</v>
      </c>
      <c r="F13" s="189">
        <f>SUM(F14:F15,F18,F22:F29)</f>
        <v>93839.299999999988</v>
      </c>
      <c r="G13" s="313"/>
      <c r="H13" s="94"/>
      <c r="I13" s="35"/>
      <c r="J13" s="35"/>
      <c r="K13" s="243" t="str">
        <f>IF((D13-C13)&lt;0, (0),"")</f>
        <v/>
      </c>
      <c r="L13" s="243" t="str">
        <f t="shared" ref="L13:L50" si="2">IF((+E13-D13)&lt;0, (0),"")</f>
        <v/>
      </c>
      <c r="M13" s="243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37" t="str">
        <f>+'Ekamut-caxs'!B11</f>
        <v>Սուբսիդիայից</v>
      </c>
      <c r="C14" s="246">
        <v>15965.3</v>
      </c>
      <c r="D14" s="246">
        <f>35921.9+5967.8</f>
        <v>41889.700000000004</v>
      </c>
      <c r="E14" s="246">
        <f>55878.6+6956</f>
        <v>62834.6</v>
      </c>
      <c r="F14" s="187">
        <f>+'Ekamut-caxs'!D11</f>
        <v>83779.399999999994</v>
      </c>
      <c r="G14" s="314"/>
      <c r="H14" s="94"/>
      <c r="I14" s="35"/>
      <c r="J14" s="35"/>
      <c r="K14" s="243" t="str">
        <f t="shared" ref="K14:K29" si="4">IF((D14-C14)&lt;0, (0),"")</f>
        <v/>
      </c>
      <c r="L14" s="243" t="str">
        <f t="shared" ref="L14:L29" si="5">IF((+E14-D14)&lt;0, (0),"")</f>
        <v/>
      </c>
      <c r="M14" s="243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37" t="str">
        <f>+'Ekamut-caxs'!B12</f>
        <v>Այլ նպաստներ բյուջեից, որից՝</v>
      </c>
      <c r="C15" s="187"/>
      <c r="D15" s="187"/>
      <c r="E15" s="187"/>
      <c r="F15" s="187">
        <f>SUM(F16:F17)</f>
        <v>48</v>
      </c>
      <c r="G15" s="314"/>
      <c r="H15" s="94"/>
      <c r="I15" s="35"/>
      <c r="J15" s="35"/>
      <c r="K15" s="243" t="str">
        <f t="shared" si="4"/>
        <v/>
      </c>
      <c r="L15" s="243" t="str">
        <f t="shared" si="5"/>
        <v/>
      </c>
      <c r="M15" s="243" t="str">
        <f t="shared" si="6"/>
        <v/>
      </c>
      <c r="N15" s="64"/>
      <c r="O15" s="64"/>
      <c r="P15" s="64"/>
    </row>
    <row r="16" spans="1:16" s="68" customFormat="1" ht="15" customHeight="1">
      <c r="A16" s="23">
        <f>+A15+0.1</f>
        <v>2.1</v>
      </c>
      <c r="B16" s="256" t="str">
        <f>+'Ekamut-caxs'!B13</f>
        <v>վերապատրաստման գծով</v>
      </c>
      <c r="C16" s="324"/>
      <c r="D16" s="324"/>
      <c r="E16" s="324"/>
      <c r="F16" s="182">
        <f>+'Ekamut-caxs'!D13</f>
        <v>48</v>
      </c>
      <c r="G16" s="352"/>
      <c r="H16" s="96"/>
      <c r="I16" s="76"/>
      <c r="J16" s="76"/>
      <c r="K16" s="257" t="str">
        <f t="shared" si="4"/>
        <v/>
      </c>
      <c r="L16" s="257" t="str">
        <f t="shared" si="5"/>
        <v/>
      </c>
      <c r="M16" s="257" t="str">
        <f t="shared" si="6"/>
        <v/>
      </c>
    </row>
    <row r="17" spans="1:16" s="68" customFormat="1" ht="17.25" hidden="1" customHeight="1">
      <c r="A17" s="23">
        <f>+A16+0.1</f>
        <v>2.2000000000000002</v>
      </c>
      <c r="B17" s="256" t="str">
        <f>+'Ekamut-caxs'!B14</f>
        <v>կամավոր ատեստավորման գծով</v>
      </c>
      <c r="C17" s="324"/>
      <c r="D17" s="324"/>
      <c r="E17" s="324"/>
      <c r="F17" s="182">
        <f>+'Ekamut-caxs'!D14</f>
        <v>0</v>
      </c>
      <c r="G17" s="352"/>
      <c r="H17" s="96"/>
      <c r="I17" s="76"/>
      <c r="J17" s="76"/>
      <c r="K17" s="257" t="str">
        <f t="shared" si="4"/>
        <v/>
      </c>
      <c r="L17" s="257" t="str">
        <f t="shared" si="5"/>
        <v/>
      </c>
      <c r="M17" s="257" t="str">
        <f t="shared" si="6"/>
        <v/>
      </c>
    </row>
    <row r="18" spans="1:16" s="63" customFormat="1" ht="17.25">
      <c r="A18" s="54">
        <f>+A15+1</f>
        <v>3</v>
      </c>
      <c r="B18" s="237" t="str">
        <f>+'Ekamut-caxs'!B15</f>
        <v>Դրամաշնորհներ բյուջեից, որից՝</v>
      </c>
      <c r="C18" s="187"/>
      <c r="D18" s="187">
        <f t="shared" ref="D18:E18" si="7">SUM(D19:D21)</f>
        <v>4498.4500000000007</v>
      </c>
      <c r="E18" s="187">
        <f t="shared" si="7"/>
        <v>6442.6750000000002</v>
      </c>
      <c r="F18" s="187">
        <f>SUM(F19:F21)</f>
        <v>8386.9000000000015</v>
      </c>
      <c r="G18" s="314"/>
      <c r="H18" s="94"/>
      <c r="I18" s="35"/>
      <c r="J18" s="35"/>
      <c r="K18" s="243" t="str">
        <f t="shared" si="4"/>
        <v/>
      </c>
      <c r="L18" s="243" t="str">
        <f t="shared" si="5"/>
        <v/>
      </c>
      <c r="M18" s="243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56" t="str">
        <f>+'Ekamut-caxs'!B16</f>
        <v>կրթության առանձնահատուկ պայմանների կարիք ունեցող երեխաների գծով</v>
      </c>
      <c r="C19" s="324"/>
      <c r="D19" s="324">
        <f>+F19/2</f>
        <v>2661.8</v>
      </c>
      <c r="E19" s="324">
        <f>+F19*0.75</f>
        <v>3992.7000000000003</v>
      </c>
      <c r="F19" s="182">
        <f>+'Ekamut-caxs'!D16</f>
        <v>5323.6</v>
      </c>
      <c r="G19" s="352"/>
      <c r="H19" s="96"/>
      <c r="I19" s="76"/>
      <c r="J19" s="76"/>
      <c r="K19" s="257" t="str">
        <f t="shared" si="4"/>
        <v/>
      </c>
      <c r="L19" s="257" t="str">
        <f t="shared" si="5"/>
        <v/>
      </c>
      <c r="M19" s="257" t="str">
        <f t="shared" si="6"/>
        <v/>
      </c>
    </row>
    <row r="20" spans="1:16" s="68" customFormat="1">
      <c r="A20" s="23">
        <f>+A19+0.1</f>
        <v>3.2</v>
      </c>
      <c r="B20" s="256" t="str">
        <f>+'Ekamut-caxs'!B17</f>
        <v>զինծառայողների երեխաների գծով</v>
      </c>
      <c r="C20" s="324"/>
      <c r="D20" s="324">
        <f>+F20/2</f>
        <v>1226.6500000000001</v>
      </c>
      <c r="E20" s="324">
        <f>+F20*0.75</f>
        <v>1839.9750000000001</v>
      </c>
      <c r="F20" s="182">
        <f>+'Ekamut-caxs'!D17</f>
        <v>2453.3000000000002</v>
      </c>
      <c r="G20" s="352"/>
      <c r="H20" s="96"/>
      <c r="I20" s="76"/>
      <c r="J20" s="76"/>
      <c r="K20" s="257" t="str">
        <f t="shared" si="4"/>
        <v/>
      </c>
      <c r="L20" s="257" t="str">
        <f t="shared" si="5"/>
        <v/>
      </c>
      <c r="M20" s="257" t="str">
        <f t="shared" si="6"/>
        <v/>
      </c>
    </row>
    <row r="21" spans="1:16" s="68" customFormat="1">
      <c r="A21" s="23">
        <v>3.3</v>
      </c>
      <c r="B21" s="256" t="s">
        <v>313</v>
      </c>
      <c r="C21" s="324">
        <f>+C73</f>
        <v>0</v>
      </c>
      <c r="D21" s="324">
        <f t="shared" ref="D21:F21" si="8">+D73</f>
        <v>610</v>
      </c>
      <c r="E21" s="324">
        <f t="shared" si="8"/>
        <v>610</v>
      </c>
      <c r="F21" s="324">
        <f t="shared" si="8"/>
        <v>610</v>
      </c>
      <c r="G21" s="352"/>
      <c r="H21" s="96"/>
      <c r="I21" s="76"/>
      <c r="J21" s="76"/>
      <c r="K21" s="257"/>
      <c r="L21" s="257"/>
      <c r="M21" s="257"/>
    </row>
    <row r="22" spans="1:16" s="63" customFormat="1" ht="15" customHeight="1">
      <c r="A22" s="54">
        <f>+A18+1</f>
        <v>4</v>
      </c>
      <c r="B22" s="237" t="str">
        <f>+'Ekamut-caxs'!B19</f>
        <v xml:space="preserve">Վճարովի ծառայություններից </v>
      </c>
      <c r="C22" s="246"/>
      <c r="D22" s="246"/>
      <c r="E22" s="246"/>
      <c r="F22" s="187">
        <f>+'Ekamut-caxs'!D19</f>
        <v>1620</v>
      </c>
      <c r="G22" s="314"/>
      <c r="H22" s="94"/>
      <c r="I22" s="35"/>
      <c r="J22" s="35"/>
      <c r="K22" s="243" t="str">
        <f t="shared" si="4"/>
        <v/>
      </c>
      <c r="L22" s="243" t="str">
        <f t="shared" si="5"/>
        <v/>
      </c>
      <c r="M22" s="243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9">+A22+1</f>
        <v>5</v>
      </c>
      <c r="B23" s="237" t="str">
        <f>+'Ekamut-caxs'!B20</f>
        <v>Սպասարկման և կոմունալ համավճարներից</v>
      </c>
      <c r="C23" s="246"/>
      <c r="D23" s="246"/>
      <c r="E23" s="246"/>
      <c r="F23" s="187">
        <f>+'Ekamut-caxs'!D20</f>
        <v>0</v>
      </c>
      <c r="G23" s="314"/>
      <c r="H23" s="94"/>
      <c r="I23" s="35"/>
      <c r="J23" s="35"/>
      <c r="K23" s="243" t="str">
        <f t="shared" si="4"/>
        <v/>
      </c>
      <c r="L23" s="243" t="str">
        <f t="shared" si="5"/>
        <v/>
      </c>
      <c r="M23" s="243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6</v>
      </c>
      <c r="B24" s="237" t="str">
        <f>+'Ekamut-caxs'!B21</f>
        <v>Ֆինանսական օգնությունից (օգնիր մանկապարտեզիդ)</v>
      </c>
      <c r="C24" s="246"/>
      <c r="D24" s="246"/>
      <c r="E24" s="246"/>
      <c r="F24" s="187">
        <f>+'Ekamut-caxs'!D21</f>
        <v>0</v>
      </c>
      <c r="G24" s="314"/>
      <c r="H24" s="97"/>
      <c r="I24" s="88"/>
      <c r="J24" s="88"/>
      <c r="K24" s="243" t="str">
        <f t="shared" si="4"/>
        <v/>
      </c>
      <c r="L24" s="243" t="str">
        <f t="shared" si="5"/>
        <v/>
      </c>
      <c r="M24" s="243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9"/>
        <v>7</v>
      </c>
      <c r="B25" s="237" t="str">
        <f>+'Ekamut-caxs'!B22</f>
        <v>Ֆինանսական օգնությունից</v>
      </c>
      <c r="C25" s="246"/>
      <c r="D25" s="246"/>
      <c r="E25" s="246"/>
      <c r="F25" s="187">
        <f>+'Ekamut-caxs'!D22</f>
        <v>0</v>
      </c>
      <c r="G25" s="314"/>
      <c r="H25" s="94"/>
      <c r="I25" s="35"/>
      <c r="J25" s="35"/>
      <c r="K25" s="243" t="str">
        <f t="shared" si="4"/>
        <v/>
      </c>
      <c r="L25" s="243" t="str">
        <f t="shared" si="5"/>
        <v/>
      </c>
      <c r="M25" s="243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8</v>
      </c>
      <c r="B26" s="237" t="str">
        <f>+'Ekamut-caxs'!B23</f>
        <v>Չփոխանակվող գործարքներից (դրամաշնորհից)</v>
      </c>
      <c r="C26" s="246"/>
      <c r="D26" s="246"/>
      <c r="E26" s="246"/>
      <c r="F26" s="186">
        <f>+'Ekamut-caxs'!D23</f>
        <v>0</v>
      </c>
      <c r="G26" s="315"/>
      <c r="H26" s="97"/>
      <c r="I26" s="88"/>
      <c r="J26" s="88"/>
      <c r="K26" s="243" t="str">
        <f t="shared" si="4"/>
        <v/>
      </c>
      <c r="L26" s="243" t="str">
        <f t="shared" si="5"/>
        <v/>
      </c>
      <c r="M26" s="243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9"/>
        <v>9</v>
      </c>
      <c r="B27" s="237" t="s">
        <v>33</v>
      </c>
      <c r="C27" s="246"/>
      <c r="D27" s="246"/>
      <c r="E27" s="246"/>
      <c r="F27" s="186"/>
      <c r="G27" s="315"/>
      <c r="H27" s="97"/>
      <c r="I27" s="88"/>
      <c r="J27" s="88"/>
      <c r="K27" s="243" t="str">
        <f t="shared" si="4"/>
        <v/>
      </c>
      <c r="L27" s="243" t="str">
        <f t="shared" si="5"/>
        <v/>
      </c>
      <c r="M27" s="243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28" t="str">
        <f>+'Ekamut-caxs'!B27</f>
        <v>Բանկի տոկոսից</v>
      </c>
      <c r="C28" s="246">
        <v>4</v>
      </c>
      <c r="D28" s="246">
        <v>4</v>
      </c>
      <c r="E28" s="246">
        <v>4</v>
      </c>
      <c r="F28" s="186">
        <f>+'Ekamut-caxs'!D27</f>
        <v>5</v>
      </c>
      <c r="G28" s="315"/>
      <c r="H28" s="97"/>
      <c r="I28" s="88"/>
      <c r="J28" s="88"/>
      <c r="K28" s="257" t="str">
        <f t="shared" si="4"/>
        <v/>
      </c>
      <c r="L28" s="257" t="str">
        <f t="shared" si="5"/>
        <v/>
      </c>
      <c r="M28" s="257" t="str">
        <f t="shared" si="6"/>
        <v/>
      </c>
    </row>
    <row r="29" spans="1:16" s="64" customFormat="1" ht="18.75" hidden="1" customHeight="1">
      <c r="A29" s="54">
        <f>+A28+1</f>
        <v>6</v>
      </c>
      <c r="B29" s="328">
        <f>+'Ekamut-caxs'!B28</f>
        <v>0</v>
      </c>
      <c r="C29" s="246"/>
      <c r="D29" s="246"/>
      <c r="E29" s="246"/>
      <c r="F29" s="186">
        <f>+'Ekamut-caxs'!D28</f>
        <v>0</v>
      </c>
      <c r="G29" s="315"/>
      <c r="H29" s="430" t="s">
        <v>260</v>
      </c>
      <c r="I29" s="88"/>
      <c r="J29" s="88"/>
      <c r="K29" s="257" t="str">
        <f t="shared" si="4"/>
        <v/>
      </c>
      <c r="L29" s="257" t="str">
        <f t="shared" si="5"/>
        <v/>
      </c>
      <c r="M29" s="257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17810.016666666666</v>
      </c>
      <c r="D30" s="189">
        <f>D31+D73+D85</f>
        <v>48503.049999999996</v>
      </c>
      <c r="E30" s="189">
        <f>E31+E73+E85</f>
        <v>70918.574999999997</v>
      </c>
      <c r="F30" s="189">
        <f>F31+F73+F85</f>
        <v>94704.9</v>
      </c>
      <c r="G30" s="313"/>
      <c r="H30" s="205"/>
      <c r="I30" s="35"/>
      <c r="J30" s="35"/>
      <c r="K30" s="243" t="str">
        <f t="shared" ref="K30:K81" si="10">IF((D30-C30)&lt;0, (0),"")</f>
        <v/>
      </c>
      <c r="L30" s="243" t="str">
        <f t="shared" si="2"/>
        <v/>
      </c>
      <c r="M30" s="243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17810.016666666666</v>
      </c>
      <c r="D31" s="189">
        <f>SUM(D32,D35:D41,D45:D67,D71:D72)</f>
        <v>47893.049999999996</v>
      </c>
      <c r="E31" s="189">
        <f>SUM(E32,E35:E41,E45:E67,E71:E72)</f>
        <v>70308.574999999997</v>
      </c>
      <c r="F31" s="189">
        <f>SUM(F32,F35:F41,F45:F67,F71:F72)</f>
        <v>94094.9</v>
      </c>
      <c r="G31" s="313"/>
      <c r="H31" s="94"/>
      <c r="I31" s="35"/>
      <c r="J31" s="35"/>
      <c r="K31" s="243" t="str">
        <f t="shared" si="10"/>
        <v/>
      </c>
      <c r="L31" s="243" t="str">
        <f t="shared" si="2"/>
        <v/>
      </c>
      <c r="M31" s="243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37" t="str">
        <f>+'Ekamut-caxs'!B32</f>
        <v>Աշխատավարձի գծով, որից՝</v>
      </c>
      <c r="C32" s="246">
        <f>+F32/12*2</f>
        <v>10984.816666666666</v>
      </c>
      <c r="D32" s="246">
        <f>+F32/12*6</f>
        <v>32954.449999999997</v>
      </c>
      <c r="E32" s="246">
        <f>+F32/12*9</f>
        <v>49431.674999999996</v>
      </c>
      <c r="F32" s="187">
        <f>+'Ekamut-caxs'!D32</f>
        <v>65908.899999999994</v>
      </c>
      <c r="G32" s="314"/>
      <c r="H32" s="97"/>
      <c r="I32" s="88"/>
      <c r="J32" s="88"/>
      <c r="K32" s="243" t="str">
        <f t="shared" si="10"/>
        <v/>
      </c>
      <c r="L32" s="243" t="str">
        <f t="shared" si="2"/>
        <v/>
      </c>
      <c r="M32" s="243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39" t="str">
        <f>+'Ekamut-caxs'!B33</f>
        <v>վճարովի ծառայության գծով</v>
      </c>
      <c r="C33" s="324"/>
      <c r="D33" s="324"/>
      <c r="E33" s="324"/>
      <c r="F33" s="191">
        <f>+'Ekamut-caxs'!D33</f>
        <v>1080</v>
      </c>
      <c r="G33" s="316"/>
      <c r="K33" s="243" t="str">
        <f t="shared" si="10"/>
        <v/>
      </c>
      <c r="L33" s="243" t="str">
        <f t="shared" si="2"/>
        <v/>
      </c>
      <c r="M33" s="243" t="str">
        <f t="shared" si="3"/>
        <v/>
      </c>
    </row>
    <row r="34" spans="1:16" s="72" customFormat="1" ht="17.25" hidden="1">
      <c r="A34" s="23">
        <f>+A33+0.1</f>
        <v>1.2000000000000002</v>
      </c>
      <c r="B34" s="239" t="str">
        <f>+'Ekamut-caxs'!B34</f>
        <v>պարգևատրման գծով</v>
      </c>
      <c r="C34" s="246"/>
      <c r="D34" s="246"/>
      <c r="E34" s="246"/>
      <c r="F34" s="191">
        <f>+'Ekamut-caxs'!D34</f>
        <v>0</v>
      </c>
      <c r="G34" s="316"/>
      <c r="H34" s="99"/>
      <c r="I34" s="90"/>
      <c r="J34" s="90"/>
      <c r="K34" s="243" t="str">
        <f t="shared" si="10"/>
        <v/>
      </c>
      <c r="L34" s="243" t="str">
        <f t="shared" si="2"/>
        <v/>
      </c>
      <c r="M34" s="243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37" t="str">
        <f>+'Ekamut-caxs'!B35</f>
        <v>Սննդի գծով</v>
      </c>
      <c r="C35" s="246">
        <v>2705.8</v>
      </c>
      <c r="D35" s="246">
        <f>+F35*0.5</f>
        <v>9411.6</v>
      </c>
      <c r="E35" s="246">
        <f>+F35*0.75</f>
        <v>14117.400000000001</v>
      </c>
      <c r="F35" s="187">
        <f>+'Ekamut-caxs'!D35</f>
        <v>18823.2</v>
      </c>
      <c r="G35" s="314"/>
      <c r="H35" s="97"/>
      <c r="I35" s="88"/>
      <c r="J35" s="88"/>
      <c r="K35" s="243" t="str">
        <f t="shared" si="10"/>
        <v/>
      </c>
      <c r="L35" s="243" t="str">
        <f t="shared" si="2"/>
        <v/>
      </c>
      <c r="M35" s="243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37" t="str">
        <f>+'Ekamut-caxs'!B36</f>
        <v>Ջեռուցման գծով</v>
      </c>
      <c r="C36" s="246">
        <v>1040</v>
      </c>
      <c r="D36" s="246">
        <v>1040</v>
      </c>
      <c r="E36" s="246">
        <v>1040</v>
      </c>
      <c r="F36" s="187">
        <f>+'Ekamut-caxs'!D36</f>
        <v>1729</v>
      </c>
      <c r="G36" s="314"/>
      <c r="H36" s="97">
        <f>+F36-'Komunal '!F27</f>
        <v>0</v>
      </c>
      <c r="I36" s="88"/>
      <c r="J36" s="88"/>
      <c r="K36" s="243" t="str">
        <f t="shared" si="10"/>
        <v/>
      </c>
      <c r="L36" s="243" t="str">
        <f t="shared" si="2"/>
        <v/>
      </c>
      <c r="M36" s="243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1">+A36+1</f>
        <v>4</v>
      </c>
      <c r="B37" s="237" t="str">
        <f>+'Ekamut-caxs'!B37</f>
        <v>Էլեկտրաէներգիայի գծով</v>
      </c>
      <c r="C37" s="246">
        <v>484.4</v>
      </c>
      <c r="D37" s="246">
        <v>1083</v>
      </c>
      <c r="E37" s="246">
        <v>1750</v>
      </c>
      <c r="F37" s="187">
        <f>+'Ekamut-caxs'!D37</f>
        <v>2188.5</v>
      </c>
      <c r="G37" s="314"/>
      <c r="H37" s="97">
        <f>+F37-'Komunal '!J27</f>
        <v>0</v>
      </c>
      <c r="I37" s="88"/>
      <c r="J37" s="88"/>
      <c r="K37" s="243" t="str">
        <f t="shared" si="10"/>
        <v/>
      </c>
      <c r="L37" s="243" t="str">
        <f t="shared" si="2"/>
        <v/>
      </c>
      <c r="M37" s="243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5</v>
      </c>
      <c r="B38" s="237" t="str">
        <f>+'Ekamut-caxs'!B38</f>
        <v>Ջրմուղ-կոյուղու գծով</v>
      </c>
      <c r="C38" s="246">
        <v>152.9</v>
      </c>
      <c r="D38" s="246">
        <v>200</v>
      </c>
      <c r="E38" s="246">
        <v>315</v>
      </c>
      <c r="F38" s="187">
        <f>+'Komunal '!M27</f>
        <v>611.4</v>
      </c>
      <c r="G38" s="314"/>
      <c r="H38" s="97">
        <f>+F38-'Komunal '!M27</f>
        <v>0</v>
      </c>
      <c r="I38" s="88"/>
      <c r="J38" s="88"/>
      <c r="K38" s="243" t="str">
        <f t="shared" si="10"/>
        <v/>
      </c>
      <c r="L38" s="243" t="str">
        <f t="shared" si="2"/>
        <v/>
      </c>
      <c r="M38" s="243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6</v>
      </c>
      <c r="B39" s="237" t="str">
        <f>+'Ekamut-caxs'!B39</f>
        <v>Աղբահանության գծով</v>
      </c>
      <c r="C39" s="246">
        <v>13</v>
      </c>
      <c r="D39" s="246">
        <v>52</v>
      </c>
      <c r="E39" s="246">
        <v>52</v>
      </c>
      <c r="F39" s="187">
        <f>+'Ekamut-caxs'!D39</f>
        <v>52</v>
      </c>
      <c r="G39" s="314"/>
      <c r="H39" s="97"/>
      <c r="I39" s="88"/>
      <c r="J39" s="88"/>
      <c r="K39" s="243" t="str">
        <f t="shared" si="10"/>
        <v/>
      </c>
      <c r="L39" s="243" t="str">
        <f t="shared" si="2"/>
        <v/>
      </c>
      <c r="M39" s="243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7</v>
      </c>
      <c r="B40" s="237" t="str">
        <f>+'Ekamut-caxs'!B40</f>
        <v>Ախտաբանության գծով</v>
      </c>
      <c r="C40" s="246">
        <v>6</v>
      </c>
      <c r="D40" s="246">
        <v>17</v>
      </c>
      <c r="E40" s="246">
        <v>24</v>
      </c>
      <c r="F40" s="187">
        <f>+'Ekamut-caxs'!D40</f>
        <v>24</v>
      </c>
      <c r="G40" s="314"/>
      <c r="H40" s="97"/>
      <c r="I40" s="88"/>
      <c r="J40" s="88"/>
      <c r="K40" s="243" t="str">
        <f t="shared" si="10"/>
        <v/>
      </c>
      <c r="L40" s="243" t="str">
        <f t="shared" si="2"/>
        <v/>
      </c>
      <c r="M40" s="243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1"/>
        <v>8</v>
      </c>
      <c r="B41" s="237" t="str">
        <f>+'Ekamut-caxs'!B41</f>
        <v>Կապի գծով, այդ թվում`</v>
      </c>
      <c r="C41" s="246">
        <v>46.4</v>
      </c>
      <c r="D41" s="246">
        <f t="shared" ref="D41" si="12">SUM(D42:D44)</f>
        <v>92.8</v>
      </c>
      <c r="E41" s="246">
        <f>SUM(E42:E44)</f>
        <v>139.19999999999999</v>
      </c>
      <c r="F41" s="187">
        <f>SUM(F42:F44)</f>
        <v>189.6</v>
      </c>
      <c r="G41" s="314"/>
      <c r="H41" s="97"/>
      <c r="I41" s="88"/>
      <c r="J41" s="88"/>
      <c r="K41" s="243" t="str">
        <f t="shared" si="10"/>
        <v/>
      </c>
      <c r="L41" s="243" t="str">
        <f t="shared" si="2"/>
        <v/>
      </c>
      <c r="M41" s="243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39" t="str">
        <f>+'Ekamut-caxs'!B42</f>
        <v>բաժանորդային վճար</v>
      </c>
      <c r="C42" s="324">
        <v>14.4</v>
      </c>
      <c r="D42" s="324">
        <v>28.8</v>
      </c>
      <c r="E42" s="324">
        <v>43.2</v>
      </c>
      <c r="F42" s="191">
        <f>+'Ekamut-caxs'!D42</f>
        <v>57.6</v>
      </c>
      <c r="G42" s="316"/>
      <c r="K42" s="243" t="str">
        <f t="shared" si="10"/>
        <v/>
      </c>
      <c r="L42" s="243" t="str">
        <f t="shared" si="2"/>
        <v/>
      </c>
      <c r="M42" s="243" t="str">
        <f t="shared" si="3"/>
        <v/>
      </c>
    </row>
    <row r="43" spans="1:16">
      <c r="A43" s="23">
        <f>+A42+0.1</f>
        <v>8.1999999999999993</v>
      </c>
      <c r="B43" s="239" t="str">
        <f>+'Ekamut-caxs'!B43</f>
        <v>րոպեավճար</v>
      </c>
      <c r="C43" s="324">
        <v>2</v>
      </c>
      <c r="D43" s="324">
        <v>4</v>
      </c>
      <c r="E43" s="324">
        <v>6</v>
      </c>
      <c r="F43" s="191">
        <f>+'Ekamut-caxs'!D43</f>
        <v>12</v>
      </c>
      <c r="G43" s="316"/>
      <c r="K43" s="243" t="str">
        <f t="shared" si="10"/>
        <v/>
      </c>
      <c r="L43" s="243" t="str">
        <f t="shared" si="2"/>
        <v/>
      </c>
      <c r="M43" s="243" t="str">
        <f t="shared" si="3"/>
        <v/>
      </c>
    </row>
    <row r="44" spans="1:16">
      <c r="A44" s="23">
        <f>+A43+0.1</f>
        <v>8.2999999999999989</v>
      </c>
      <c r="B44" s="239" t="str">
        <f>+'Ekamut-caxs'!B44</f>
        <v>ինտերնետ կապ</v>
      </c>
      <c r="C44" s="324">
        <v>30</v>
      </c>
      <c r="D44" s="324">
        <v>60</v>
      </c>
      <c r="E44" s="324">
        <v>90</v>
      </c>
      <c r="F44" s="191">
        <f>+'Ekamut-caxs'!D44</f>
        <v>120</v>
      </c>
      <c r="G44" s="316"/>
      <c r="K44" s="243" t="str">
        <f t="shared" si="10"/>
        <v/>
      </c>
      <c r="L44" s="243" t="str">
        <f t="shared" si="2"/>
        <v/>
      </c>
      <c r="M44" s="243" t="str">
        <f t="shared" si="3"/>
        <v/>
      </c>
    </row>
    <row r="45" spans="1:16" s="63" customFormat="1" ht="16.5" hidden="1" customHeight="1">
      <c r="A45" s="54">
        <f>+A41+1</f>
        <v>9</v>
      </c>
      <c r="B45" s="237" t="str">
        <f>+'Ekamut-caxs'!B45</f>
        <v>Բանկային ծառայության գծով</v>
      </c>
      <c r="C45" s="246">
        <f t="shared" ref="C45" si="13">F45/4*1</f>
        <v>0</v>
      </c>
      <c r="D45" s="246">
        <f t="shared" ref="D45" si="14">F45/4*2</f>
        <v>0</v>
      </c>
      <c r="E45" s="246">
        <f t="shared" ref="E45" si="15">F45/4*3</f>
        <v>0</v>
      </c>
      <c r="F45" s="187">
        <f>+'Ekamut-caxs'!D45</f>
        <v>0</v>
      </c>
      <c r="G45" s="314"/>
      <c r="H45" s="97"/>
      <c r="I45" s="88"/>
      <c r="J45" s="88"/>
      <c r="K45" s="243" t="str">
        <f t="shared" si="10"/>
        <v/>
      </c>
      <c r="L45" s="243" t="str">
        <f t="shared" si="2"/>
        <v/>
      </c>
      <c r="M45" s="243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37" t="str">
        <f>+'Ekamut-caxs'!B46</f>
        <v>Տնտեսական ապրանքների գծով</v>
      </c>
      <c r="C46" s="246">
        <v>300</v>
      </c>
      <c r="D46" s="246">
        <v>600</v>
      </c>
      <c r="E46" s="246">
        <v>740</v>
      </c>
      <c r="F46" s="187">
        <f>+'Ekamut-caxs'!D46</f>
        <v>882</v>
      </c>
      <c r="G46" s="314"/>
      <c r="H46" s="97"/>
      <c r="I46" s="88"/>
      <c r="J46" s="88"/>
      <c r="K46" s="243" t="str">
        <f t="shared" si="10"/>
        <v/>
      </c>
      <c r="L46" s="243" t="str">
        <f t="shared" si="2"/>
        <v/>
      </c>
      <c r="M46" s="243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6" si="16">+A46+1</f>
        <v>10</v>
      </c>
      <c r="B47" s="237" t="str">
        <f>+'Ekamut-caxs'!B47</f>
        <v>Գրասենյակային ապրանքների գծով</v>
      </c>
      <c r="C47" s="246">
        <v>42</v>
      </c>
      <c r="D47" s="246">
        <v>84</v>
      </c>
      <c r="E47" s="246">
        <v>126</v>
      </c>
      <c r="F47" s="187">
        <f>+'Ekamut-caxs'!D47</f>
        <v>167.39999999999998</v>
      </c>
      <c r="G47" s="314"/>
      <c r="H47" s="97"/>
      <c r="I47" s="88"/>
      <c r="J47" s="88"/>
      <c r="K47" s="243" t="str">
        <f t="shared" si="10"/>
        <v/>
      </c>
      <c r="L47" s="243" t="str">
        <f t="shared" si="2"/>
        <v/>
      </c>
      <c r="M47" s="243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11</v>
      </c>
      <c r="B48" s="237" t="str">
        <f>+'Ekamut-caxs'!B48</f>
        <v>Փոքրարժեք կամ արագամաշ առարկաների գծով</v>
      </c>
      <c r="C48" s="246">
        <v>100</v>
      </c>
      <c r="D48" s="246">
        <v>200</v>
      </c>
      <c r="E48" s="246">
        <v>250</v>
      </c>
      <c r="F48" s="187">
        <f>+'Ekamut-caxs'!D48</f>
        <v>300</v>
      </c>
      <c r="G48" s="314"/>
      <c r="H48" s="97"/>
      <c r="I48" s="88"/>
      <c r="J48" s="88"/>
      <c r="K48" s="243" t="str">
        <f t="shared" si="10"/>
        <v/>
      </c>
      <c r="L48" s="243" t="str">
        <f t="shared" si="2"/>
        <v/>
      </c>
      <c r="M48" s="243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12</v>
      </c>
      <c r="B49" s="237" t="str">
        <f>+'Ekamut-caxs'!B49</f>
        <v>Ուսումնական նյութերի գծով</v>
      </c>
      <c r="C49" s="246">
        <v>100</v>
      </c>
      <c r="D49" s="246">
        <v>200</v>
      </c>
      <c r="E49" s="246">
        <v>250</v>
      </c>
      <c r="F49" s="187">
        <f>+'Ekamut-caxs'!D49</f>
        <v>350</v>
      </c>
      <c r="G49" s="314"/>
      <c r="H49" s="97"/>
      <c r="I49" s="88"/>
      <c r="J49" s="88"/>
      <c r="K49" s="243" t="str">
        <f t="shared" si="10"/>
        <v/>
      </c>
      <c r="L49" s="243" t="str">
        <f t="shared" si="2"/>
        <v/>
      </c>
      <c r="M49" s="243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13</v>
      </c>
      <c r="B50" s="237" t="str">
        <f>+'Ekamut-caxs'!B50</f>
        <v>Դեղորայքի գծով</v>
      </c>
      <c r="C50" s="246">
        <v>25</v>
      </c>
      <c r="D50" s="246">
        <v>25</v>
      </c>
      <c r="E50" s="246">
        <v>50</v>
      </c>
      <c r="F50" s="187">
        <f>+'Ekamut-caxs'!D50</f>
        <v>50</v>
      </c>
      <c r="G50" s="314"/>
      <c r="H50" s="97"/>
      <c r="I50" s="88"/>
      <c r="J50" s="88"/>
      <c r="K50" s="243" t="str">
        <f t="shared" si="10"/>
        <v/>
      </c>
      <c r="L50" s="243" t="str">
        <f t="shared" si="2"/>
        <v/>
      </c>
      <c r="M50" s="243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14</v>
      </c>
      <c r="B51" s="237" t="str">
        <f>+'Ekamut-caxs'!B51</f>
        <v>Բուժ.ծառայության գծով</v>
      </c>
      <c r="C51" s="246">
        <v>66</v>
      </c>
      <c r="D51" s="246">
        <v>66</v>
      </c>
      <c r="E51" s="246">
        <v>72</v>
      </c>
      <c r="F51" s="187">
        <f>+'Ekamut-caxs'!D51</f>
        <v>80</v>
      </c>
      <c r="G51" s="314"/>
      <c r="H51" s="97"/>
      <c r="I51" s="88"/>
      <c r="J51" s="88"/>
      <c r="K51" s="243" t="str">
        <f t="shared" si="10"/>
        <v/>
      </c>
      <c r="L51" s="243" t="str">
        <f t="shared" ref="L51:L82" si="17">IF((+E51-D51)&lt;0, (0),"")</f>
        <v/>
      </c>
      <c r="M51" s="243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15</v>
      </c>
      <c r="B52" s="237" t="str">
        <f>+'Ekamut-caxs'!B52</f>
        <v>Ընթացիկ վերանորոգման գծով</v>
      </c>
      <c r="C52" s="246">
        <v>50</v>
      </c>
      <c r="D52" s="246">
        <v>75</v>
      </c>
      <c r="E52" s="246">
        <v>100</v>
      </c>
      <c r="F52" s="187">
        <f>+'Ekamut-caxs'!D52</f>
        <v>200</v>
      </c>
      <c r="G52" s="314"/>
      <c r="H52" s="97"/>
      <c r="I52" s="88"/>
      <c r="J52" s="88"/>
      <c r="K52" s="243" t="str">
        <f t="shared" si="10"/>
        <v/>
      </c>
      <c r="L52" s="243" t="str">
        <f t="shared" si="17"/>
        <v/>
      </c>
      <c r="M52" s="243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6"/>
        <v>16</v>
      </c>
      <c r="B53" s="237" t="str">
        <f>+'Ekamut-caxs'!B53</f>
        <v>Ջեռուցման համակարգի սպասարկման գծով</v>
      </c>
      <c r="C53" s="246">
        <v>40</v>
      </c>
      <c r="D53" s="246">
        <v>93</v>
      </c>
      <c r="E53" s="246">
        <v>93</v>
      </c>
      <c r="F53" s="187">
        <f>+'Ekamut-caxs'!D53</f>
        <v>165.6</v>
      </c>
      <c r="G53" s="314"/>
      <c r="H53" s="97"/>
      <c r="I53" s="88"/>
      <c r="J53" s="88"/>
      <c r="K53" s="243" t="str">
        <f t="shared" si="10"/>
        <v/>
      </c>
      <c r="L53" s="243" t="str">
        <f t="shared" si="17"/>
        <v/>
      </c>
      <c r="M53" s="243" t="str">
        <f t="shared" si="3"/>
        <v/>
      </c>
      <c r="N53" s="64"/>
      <c r="O53" s="64"/>
      <c r="P53" s="64"/>
    </row>
    <row r="54" spans="1:16" s="63" customFormat="1" ht="15.75" customHeight="1">
      <c r="A54" s="54">
        <f t="shared" si="16"/>
        <v>17</v>
      </c>
      <c r="B54" s="237" t="str">
        <f>+'Ekamut-caxs'!B54</f>
        <v>Կաթսայատան սպասարկման գծով</v>
      </c>
      <c r="C54" s="246">
        <v>622.5</v>
      </c>
      <c r="D54" s="246">
        <v>622.5</v>
      </c>
      <c r="E54" s="246">
        <v>622.5</v>
      </c>
      <c r="F54" s="187">
        <f>+'Ekamut-caxs'!D54</f>
        <v>996</v>
      </c>
      <c r="G54" s="314"/>
      <c r="H54" s="97"/>
      <c r="I54" s="88"/>
      <c r="J54" s="88"/>
      <c r="K54" s="243" t="str">
        <f t="shared" si="10"/>
        <v/>
      </c>
      <c r="L54" s="243" t="str">
        <f t="shared" si="17"/>
        <v/>
      </c>
      <c r="M54" s="243" t="str">
        <f t="shared" si="3"/>
        <v/>
      </c>
      <c r="N54" s="64"/>
      <c r="O54" s="64"/>
      <c r="P54" s="64"/>
    </row>
    <row r="55" spans="1:16" s="63" customFormat="1" ht="13.5" hidden="1" customHeight="1">
      <c r="A55" s="54">
        <f t="shared" si="16"/>
        <v>18</v>
      </c>
      <c r="B55" s="237" t="str">
        <f>+'Ekamut-caxs'!B55</f>
        <v>Սպասարկման և կոմունալ համավճարների գծով</v>
      </c>
      <c r="C55" s="246"/>
      <c r="D55" s="246"/>
      <c r="E55" s="246"/>
      <c r="F55" s="187">
        <f>+'Ekamut-caxs'!D55</f>
        <v>0</v>
      </c>
      <c r="G55" s="314"/>
      <c r="H55" s="97"/>
      <c r="I55" s="88"/>
      <c r="J55" s="88"/>
      <c r="K55" s="243" t="str">
        <f t="shared" si="10"/>
        <v/>
      </c>
      <c r="L55" s="243" t="str">
        <f t="shared" si="17"/>
        <v/>
      </c>
      <c r="M55" s="243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37" t="str">
        <f>+'Ekamut-caxs'!B56</f>
        <v>Գնումների համակարգողի ծառայության գծով</v>
      </c>
      <c r="C56" s="246">
        <v>31.3</v>
      </c>
      <c r="D56" s="246">
        <v>62.6</v>
      </c>
      <c r="E56" s="246">
        <v>94.5</v>
      </c>
      <c r="F56" s="187">
        <f>+'Ekamut-caxs'!D56</f>
        <v>108</v>
      </c>
      <c r="G56" s="314"/>
      <c r="H56" s="97"/>
      <c r="I56" s="88"/>
      <c r="J56" s="88"/>
      <c r="K56" s="243" t="str">
        <f t="shared" si="10"/>
        <v/>
      </c>
      <c r="L56" s="243" t="str">
        <f t="shared" si="17"/>
        <v/>
      </c>
      <c r="M56" s="243" t="str">
        <f t="shared" si="3"/>
        <v/>
      </c>
      <c r="N56" s="64"/>
      <c r="O56" s="64"/>
      <c r="P56" s="64"/>
    </row>
    <row r="57" spans="1:16" s="63" customFormat="1" ht="17.25">
      <c r="A57" s="54">
        <f t="shared" si="16"/>
        <v>19</v>
      </c>
      <c r="B57" s="237" t="str">
        <f>+'Ekamut-caxs'!B57</f>
        <v>Համակարգիչների տեխնիկական սպասարկման գծով</v>
      </c>
      <c r="C57" s="246">
        <v>25</v>
      </c>
      <c r="D57" s="246">
        <v>30</v>
      </c>
      <c r="E57" s="246">
        <v>45</v>
      </c>
      <c r="F57" s="187">
        <f>+'Ekamut-caxs'!D57</f>
        <v>60</v>
      </c>
      <c r="G57" s="314"/>
      <c r="H57" s="97"/>
      <c r="I57" s="88"/>
      <c r="J57" s="88"/>
      <c r="K57" s="243" t="str">
        <f t="shared" si="10"/>
        <v/>
      </c>
      <c r="L57" s="243" t="str">
        <f t="shared" si="17"/>
        <v/>
      </c>
      <c r="M57" s="243" t="str">
        <f t="shared" si="3"/>
        <v/>
      </c>
      <c r="N57" s="64"/>
      <c r="O57" s="64"/>
      <c r="P57" s="64"/>
    </row>
    <row r="58" spans="1:16" s="63" customFormat="1" ht="17.25">
      <c r="A58" s="54">
        <f t="shared" si="16"/>
        <v>20</v>
      </c>
      <c r="B58" s="237" t="str">
        <f>+'Ekamut-caxs'!B58</f>
        <v>Համակարգչային ծրագրի և կայքի սպասարկման գծով</v>
      </c>
      <c r="C58" s="246"/>
      <c r="D58" s="246"/>
      <c r="E58" s="246"/>
      <c r="F58" s="187">
        <f>+'Ekamut-caxs'!D58</f>
        <v>107</v>
      </c>
      <c r="G58" s="314"/>
      <c r="H58" s="97"/>
      <c r="I58" s="88"/>
      <c r="J58" s="88"/>
      <c r="K58" s="243" t="str">
        <f t="shared" si="10"/>
        <v/>
      </c>
      <c r="L58" s="243" t="str">
        <f t="shared" si="17"/>
        <v/>
      </c>
      <c r="M58" s="243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21</v>
      </c>
      <c r="B59" s="237" t="str">
        <f>+'Ekamut-caxs'!B59</f>
        <v>էլ․ստորագրության գծով</v>
      </c>
      <c r="C59" s="246"/>
      <c r="D59" s="246"/>
      <c r="E59" s="246">
        <v>3</v>
      </c>
      <c r="F59" s="187">
        <f>+'Ekamut-caxs'!D59</f>
        <v>6</v>
      </c>
      <c r="G59" s="314"/>
      <c r="H59" s="97"/>
      <c r="I59" s="88"/>
      <c r="J59" s="88"/>
      <c r="K59" s="243" t="str">
        <f t="shared" si="10"/>
        <v/>
      </c>
      <c r="L59" s="243" t="str">
        <f t="shared" si="17"/>
        <v/>
      </c>
      <c r="M59" s="243" t="str">
        <f t="shared" si="3"/>
        <v/>
      </c>
      <c r="N59" s="64"/>
      <c r="O59" s="64"/>
      <c r="P59" s="64"/>
    </row>
    <row r="60" spans="1:16" s="63" customFormat="1" ht="16.5" customHeight="1">
      <c r="A60" s="54">
        <v>22</v>
      </c>
      <c r="B60" s="237" t="str">
        <f>+'Ekamut-caxs'!B60</f>
        <v>Հայտարարության գծով</v>
      </c>
      <c r="C60" s="246">
        <v>9.1999999999999993</v>
      </c>
      <c r="D60" s="246">
        <v>18.399999999999999</v>
      </c>
      <c r="E60" s="246">
        <v>27.6</v>
      </c>
      <c r="F60" s="187">
        <f>+'Ekamut-caxs'!D60</f>
        <v>32.6</v>
      </c>
      <c r="G60" s="314"/>
      <c r="H60" s="97"/>
      <c r="I60" s="88"/>
      <c r="J60" s="88"/>
      <c r="K60" s="243" t="str">
        <f t="shared" si="10"/>
        <v/>
      </c>
      <c r="L60" s="243" t="str">
        <f t="shared" si="17"/>
        <v/>
      </c>
      <c r="M60" s="243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6"/>
        <v>23</v>
      </c>
      <c r="B61" s="237" t="str">
        <f>+'Ekamut-caxs'!B61</f>
        <v>Բաժանորդագրության գծով</v>
      </c>
      <c r="C61" s="246"/>
      <c r="D61" s="246"/>
      <c r="E61" s="246"/>
      <c r="F61" s="187">
        <f>+'Ekamut-caxs'!D61</f>
        <v>0</v>
      </c>
      <c r="G61" s="314"/>
      <c r="H61" s="97"/>
      <c r="I61" s="88"/>
      <c r="J61" s="88"/>
      <c r="K61" s="243" t="str">
        <f t="shared" si="10"/>
        <v/>
      </c>
      <c r="L61" s="243" t="str">
        <f t="shared" si="17"/>
        <v/>
      </c>
      <c r="M61" s="243" t="str">
        <f t="shared" si="3"/>
        <v/>
      </c>
      <c r="N61" s="64"/>
      <c r="O61" s="64"/>
      <c r="P61" s="64"/>
    </row>
    <row r="62" spans="1:16" s="63" customFormat="1" ht="16.5" customHeight="1">
      <c r="A62" s="54">
        <v>23</v>
      </c>
      <c r="B62" s="237" t="str">
        <f>+'Ekamut-caxs'!B62</f>
        <v>Վերապատրաստման գծով</v>
      </c>
      <c r="C62" s="246"/>
      <c r="D62" s="246"/>
      <c r="E62" s="246"/>
      <c r="F62" s="187">
        <f>+'Ekamut-caxs'!D62</f>
        <v>48</v>
      </c>
      <c r="G62" s="314"/>
      <c r="H62" s="97"/>
      <c r="I62" s="88"/>
      <c r="J62" s="88"/>
      <c r="K62" s="243" t="str">
        <f t="shared" si="10"/>
        <v/>
      </c>
      <c r="L62" s="243" t="str">
        <f t="shared" si="17"/>
        <v/>
      </c>
      <c r="M62" s="243" t="str">
        <f t="shared" si="3"/>
        <v/>
      </c>
      <c r="N62" s="64"/>
      <c r="O62" s="64"/>
      <c r="P62" s="64"/>
    </row>
    <row r="63" spans="1:16" s="64" customFormat="1" ht="15.75" customHeight="1">
      <c r="A63" s="54">
        <f>+A62+1</f>
        <v>24</v>
      </c>
      <c r="B63" s="328" t="str">
        <f>+'Ekamut-caxs'!B63</f>
        <v>Արխիվացման ծառայության գծով</v>
      </c>
      <c r="C63" s="246">
        <v>100</v>
      </c>
      <c r="D63" s="246">
        <v>100</v>
      </c>
      <c r="E63" s="246">
        <v>100</v>
      </c>
      <c r="F63" s="186">
        <f>+'Ekamut-caxs'!D63</f>
        <v>100</v>
      </c>
      <c r="G63" s="315"/>
      <c r="H63" s="97"/>
      <c r="I63" s="88"/>
      <c r="J63" s="88"/>
      <c r="K63" s="257" t="str">
        <f t="shared" si="10"/>
        <v/>
      </c>
      <c r="L63" s="257" t="str">
        <f t="shared" si="17"/>
        <v/>
      </c>
      <c r="M63" s="257" t="str">
        <f t="shared" si="3"/>
        <v/>
      </c>
    </row>
    <row r="64" spans="1:16" s="64" customFormat="1" ht="28.5" hidden="1" customHeight="1">
      <c r="A64" s="54">
        <f t="shared" si="16"/>
        <v>25</v>
      </c>
      <c r="B64" s="463"/>
      <c r="C64" s="246"/>
      <c r="D64" s="246"/>
      <c r="E64" s="246"/>
      <c r="F64" s="246"/>
      <c r="G64" s="315"/>
      <c r="H64" s="97"/>
      <c r="I64" s="88"/>
      <c r="J64" s="88"/>
      <c r="K64" s="257" t="str">
        <f t="shared" si="10"/>
        <v/>
      </c>
      <c r="L64" s="257" t="str">
        <f t="shared" si="17"/>
        <v/>
      </c>
      <c r="M64" s="257" t="str">
        <f t="shared" si="3"/>
        <v/>
      </c>
    </row>
    <row r="65" spans="1:16" s="64" customFormat="1" ht="16.5" customHeight="1">
      <c r="A65" s="54">
        <v>25</v>
      </c>
      <c r="B65" s="328" t="str">
        <f>+'Ekamut-caxs'!B65</f>
        <v>Դուրսգրվող գույքի վերագնահատման գծով</v>
      </c>
      <c r="C65" s="246"/>
      <c r="D65" s="246"/>
      <c r="E65" s="246"/>
      <c r="F65" s="186">
        <f>+'Ekamut-caxs'!D65</f>
        <v>50</v>
      </c>
      <c r="G65" s="315"/>
      <c r="H65" s="431" t="s">
        <v>261</v>
      </c>
      <c r="I65" s="88"/>
      <c r="J65" s="88"/>
      <c r="K65" s="257" t="str">
        <f t="shared" si="10"/>
        <v/>
      </c>
      <c r="L65" s="257" t="str">
        <f t="shared" si="17"/>
        <v/>
      </c>
      <c r="M65" s="257" t="str">
        <f t="shared" si="3"/>
        <v/>
      </c>
    </row>
    <row r="66" spans="1:16" s="64" customFormat="1" ht="22.5" hidden="1" customHeight="1">
      <c r="A66" s="54">
        <f t="shared" si="16"/>
        <v>26</v>
      </c>
      <c r="B66" s="328" t="str">
        <f>+'Ekamut-caxs'!B66</f>
        <v>Կրակմարիչների լիցքավորում</v>
      </c>
      <c r="C66" s="246"/>
      <c r="D66" s="246"/>
      <c r="E66" s="246"/>
      <c r="F66" s="186">
        <f>+'Ekamut-caxs'!D66</f>
        <v>0</v>
      </c>
      <c r="G66" s="315"/>
      <c r="H66" s="431"/>
      <c r="I66" s="88"/>
      <c r="J66" s="88"/>
      <c r="K66" s="257" t="str">
        <f t="shared" si="10"/>
        <v/>
      </c>
      <c r="L66" s="257" t="str">
        <f t="shared" si="17"/>
        <v/>
      </c>
      <c r="M66" s="257" t="str">
        <f t="shared" si="3"/>
        <v/>
      </c>
    </row>
    <row r="67" spans="1:16" s="63" customFormat="1" ht="30" hidden="1" customHeight="1">
      <c r="A67" s="54">
        <v>24</v>
      </c>
      <c r="B67" s="237" t="s">
        <v>35</v>
      </c>
      <c r="C67" s="186">
        <f>SUM(C68:C70)</f>
        <v>0</v>
      </c>
      <c r="D67" s="186"/>
      <c r="E67" s="186"/>
      <c r="F67" s="187">
        <f>SUM(F68:F70)</f>
        <v>0</v>
      </c>
      <c r="G67" s="314"/>
      <c r="H67" s="97"/>
      <c r="I67" s="88"/>
      <c r="J67" s="88"/>
      <c r="K67" s="243" t="str">
        <f t="shared" si="10"/>
        <v/>
      </c>
      <c r="L67" s="243" t="str">
        <f t="shared" si="17"/>
        <v/>
      </c>
      <c r="M67" s="243" t="str">
        <f t="shared" si="3"/>
        <v/>
      </c>
      <c r="N67" s="64"/>
      <c r="O67" s="64"/>
      <c r="P67" s="64"/>
    </row>
    <row r="68" spans="1:16" ht="18" hidden="1" customHeight="1">
      <c r="A68" s="13">
        <f>+A67+0.1</f>
        <v>24.1</v>
      </c>
      <c r="B68" s="240" t="s">
        <v>36</v>
      </c>
      <c r="C68" s="324"/>
      <c r="D68" s="324"/>
      <c r="E68" s="324"/>
      <c r="F68" s="182"/>
      <c r="G68" s="316"/>
      <c r="K68" s="243" t="str">
        <f t="shared" si="10"/>
        <v/>
      </c>
      <c r="L68" s="243" t="str">
        <f t="shared" si="17"/>
        <v/>
      </c>
      <c r="M68" s="243" t="str">
        <f t="shared" si="3"/>
        <v/>
      </c>
    </row>
    <row r="69" spans="1:16" ht="16.5" hidden="1" customHeight="1">
      <c r="A69" s="13">
        <f>+A68+0.1</f>
        <v>24.200000000000003</v>
      </c>
      <c r="B69" s="240" t="s">
        <v>48</v>
      </c>
      <c r="C69" s="324"/>
      <c r="D69" s="324"/>
      <c r="E69" s="324"/>
      <c r="F69" s="182"/>
      <c r="G69" s="316"/>
      <c r="K69" s="243" t="str">
        <f t="shared" si="10"/>
        <v/>
      </c>
      <c r="L69" s="243" t="str">
        <f t="shared" si="17"/>
        <v/>
      </c>
      <c r="M69" s="243" t="str">
        <f t="shared" si="3"/>
        <v/>
      </c>
    </row>
    <row r="70" spans="1:16" ht="14.25" hidden="1" customHeight="1">
      <c r="A70" s="13">
        <f>+A69+0.1</f>
        <v>24.300000000000004</v>
      </c>
      <c r="B70" s="240" t="s">
        <v>82</v>
      </c>
      <c r="C70" s="324"/>
      <c r="D70" s="324"/>
      <c r="E70" s="324"/>
      <c r="F70" s="191">
        <f>+'Ekamut-caxs'!D69</f>
        <v>0</v>
      </c>
      <c r="G70" s="314"/>
      <c r="K70" s="243" t="str">
        <f t="shared" si="10"/>
        <v/>
      </c>
      <c r="L70" s="243" t="str">
        <f t="shared" si="17"/>
        <v/>
      </c>
      <c r="M70" s="243" t="str">
        <f t="shared" si="3"/>
        <v/>
      </c>
    </row>
    <row r="71" spans="1:16" s="84" customFormat="1" ht="17.25" customHeight="1">
      <c r="A71" s="59">
        <v>26</v>
      </c>
      <c r="B71" s="188" t="s">
        <v>37</v>
      </c>
      <c r="C71" s="232">
        <f>+F71</f>
        <v>865.7</v>
      </c>
      <c r="D71" s="232">
        <f>+F71</f>
        <v>865.7</v>
      </c>
      <c r="E71" s="232">
        <f>+F71</f>
        <v>865.7</v>
      </c>
      <c r="F71" s="187">
        <f>+'Deb. ev kreditor'!D59-'Deb. ev kreditor'!D55</f>
        <v>865.7</v>
      </c>
      <c r="G71" s="314"/>
      <c r="H71" s="436">
        <f>+F71-'Deb. ev kreditor'!F59</f>
        <v>0</v>
      </c>
      <c r="I71" s="75"/>
      <c r="J71" s="75"/>
      <c r="K71" s="243" t="str">
        <f t="shared" si="10"/>
        <v/>
      </c>
      <c r="L71" s="243" t="str">
        <f t="shared" si="17"/>
        <v/>
      </c>
      <c r="M71" s="243" t="str">
        <f t="shared" si="3"/>
        <v/>
      </c>
      <c r="N71" s="83"/>
      <c r="O71" s="83"/>
      <c r="P71" s="83"/>
    </row>
    <row r="72" spans="1:16" s="84" customFormat="1" ht="15.75" hidden="1" customHeight="1">
      <c r="A72" s="59">
        <f>+A71+1</f>
        <v>27</v>
      </c>
      <c r="B72" s="241" t="s">
        <v>83</v>
      </c>
      <c r="C72" s="246"/>
      <c r="D72" s="246"/>
      <c r="E72" s="246"/>
      <c r="F72" s="186"/>
      <c r="G72" s="314"/>
      <c r="H72" s="327" t="s">
        <v>197</v>
      </c>
      <c r="I72" s="325"/>
      <c r="J72" s="326"/>
      <c r="K72" s="243" t="str">
        <f t="shared" si="10"/>
        <v/>
      </c>
      <c r="L72" s="243" t="str">
        <f t="shared" si="17"/>
        <v/>
      </c>
      <c r="M72" s="243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610</v>
      </c>
      <c r="E73" s="189">
        <f>E74+E81</f>
        <v>610</v>
      </c>
      <c r="F73" s="189">
        <f>F74+F81</f>
        <v>610</v>
      </c>
      <c r="G73" s="313"/>
      <c r="H73" s="325"/>
      <c r="I73" s="325"/>
      <c r="J73" s="326"/>
      <c r="K73" s="243" t="str">
        <f t="shared" si="10"/>
        <v/>
      </c>
      <c r="L73" s="243" t="str">
        <f t="shared" si="17"/>
        <v/>
      </c>
      <c r="M73" s="243" t="str">
        <f t="shared" si="3"/>
        <v/>
      </c>
      <c r="N73" s="66"/>
      <c r="O73" s="66"/>
      <c r="P73" s="66"/>
    </row>
    <row r="74" spans="1:16" s="63" customFormat="1" ht="17.25">
      <c r="A74" s="54">
        <v>1</v>
      </c>
      <c r="B74" s="237" t="s">
        <v>87</v>
      </c>
      <c r="C74" s="246"/>
      <c r="D74" s="246">
        <f>SUM(D75:D80)</f>
        <v>610</v>
      </c>
      <c r="E74" s="246">
        <f>SUM(E75:E80)</f>
        <v>610</v>
      </c>
      <c r="F74" s="187">
        <f>SUM(F75:F80)</f>
        <v>610</v>
      </c>
      <c r="G74" s="314"/>
      <c r="H74" s="97"/>
      <c r="I74" s="88"/>
      <c r="J74" s="88"/>
      <c r="K74" s="243" t="str">
        <f t="shared" si="10"/>
        <v/>
      </c>
      <c r="L74" s="243" t="str">
        <f t="shared" si="17"/>
        <v/>
      </c>
      <c r="M74" s="243" t="str">
        <f t="shared" si="3"/>
        <v/>
      </c>
      <c r="N74" s="64"/>
      <c r="O74" s="64"/>
      <c r="P74" s="64"/>
    </row>
    <row r="75" spans="1:16" ht="17.25" customHeight="1">
      <c r="A75" s="23">
        <f t="shared" ref="A75:A80" si="18">+A74+0.1</f>
        <v>1.1000000000000001</v>
      </c>
      <c r="B75" s="239" t="s">
        <v>84</v>
      </c>
      <c r="C75" s="324"/>
      <c r="D75" s="324">
        <v>120</v>
      </c>
      <c r="E75" s="324">
        <v>120</v>
      </c>
      <c r="F75" s="324">
        <v>120</v>
      </c>
      <c r="G75" s="316"/>
      <c r="K75" s="243" t="str">
        <f t="shared" si="10"/>
        <v/>
      </c>
      <c r="L75" s="243" t="str">
        <f t="shared" si="17"/>
        <v/>
      </c>
      <c r="M75" s="243" t="str">
        <f t="shared" si="3"/>
        <v/>
      </c>
    </row>
    <row r="76" spans="1:16" ht="18" customHeight="1">
      <c r="A76" s="23">
        <f t="shared" si="18"/>
        <v>1.2000000000000002</v>
      </c>
      <c r="B76" s="239" t="s">
        <v>85</v>
      </c>
      <c r="C76" s="324"/>
      <c r="D76" s="324">
        <v>490</v>
      </c>
      <c r="E76" s="324">
        <v>490</v>
      </c>
      <c r="F76" s="324">
        <v>490</v>
      </c>
      <c r="G76" s="316"/>
      <c r="K76" s="243" t="str">
        <f t="shared" si="10"/>
        <v/>
      </c>
      <c r="L76" s="243" t="str">
        <f t="shared" si="17"/>
        <v/>
      </c>
      <c r="M76" s="243" t="str">
        <f t="shared" si="3"/>
        <v/>
      </c>
    </row>
    <row r="77" spans="1:16" ht="18.75" hidden="1" customHeight="1">
      <c r="A77" s="23">
        <f t="shared" si="18"/>
        <v>1.3000000000000003</v>
      </c>
      <c r="B77" s="239" t="s">
        <v>86</v>
      </c>
      <c r="C77" s="324"/>
      <c r="D77" s="324"/>
      <c r="E77" s="324"/>
      <c r="F77" s="324"/>
      <c r="G77" s="316"/>
      <c r="K77" s="243" t="str">
        <f t="shared" si="10"/>
        <v/>
      </c>
      <c r="L77" s="243" t="str">
        <f t="shared" si="17"/>
        <v/>
      </c>
      <c r="M77" s="243" t="str">
        <f t="shared" si="3"/>
        <v/>
      </c>
    </row>
    <row r="78" spans="1:16" ht="15.75" hidden="1" customHeight="1">
      <c r="A78" s="23">
        <f t="shared" si="18"/>
        <v>1.4000000000000004</v>
      </c>
      <c r="B78" s="239" t="s">
        <v>63</v>
      </c>
      <c r="C78" s="324"/>
      <c r="D78" s="324"/>
      <c r="E78" s="324"/>
      <c r="F78" s="182"/>
      <c r="G78" s="316"/>
      <c r="K78" s="243" t="str">
        <f t="shared" si="10"/>
        <v/>
      </c>
      <c r="L78" s="243" t="str">
        <f t="shared" si="17"/>
        <v/>
      </c>
      <c r="M78" s="243" t="str">
        <f t="shared" si="3"/>
        <v/>
      </c>
    </row>
    <row r="79" spans="1:16" s="68" customFormat="1" ht="12.75" hidden="1" customHeight="1">
      <c r="A79" s="23">
        <f t="shared" si="18"/>
        <v>1.5000000000000004</v>
      </c>
      <c r="B79" s="256" t="s">
        <v>64</v>
      </c>
      <c r="C79" s="324"/>
      <c r="D79" s="324"/>
      <c r="E79" s="324"/>
      <c r="F79" s="182"/>
      <c r="G79" s="352"/>
      <c r="H79" s="96"/>
      <c r="I79" s="76"/>
      <c r="J79" s="76"/>
      <c r="K79" s="257" t="str">
        <f t="shared" si="10"/>
        <v/>
      </c>
      <c r="L79" s="257" t="str">
        <f t="shared" si="17"/>
        <v/>
      </c>
      <c r="M79" s="257" t="str">
        <f t="shared" si="3"/>
        <v/>
      </c>
    </row>
    <row r="80" spans="1:16" s="68" customFormat="1" hidden="1">
      <c r="A80" s="23">
        <f t="shared" si="18"/>
        <v>1.6000000000000005</v>
      </c>
      <c r="B80" s="256"/>
      <c r="C80" s="324"/>
      <c r="D80" s="324"/>
      <c r="E80" s="324"/>
      <c r="F80" s="182"/>
      <c r="G80" s="352"/>
      <c r="H80" s="96" t="s">
        <v>267</v>
      </c>
      <c r="I80" s="76"/>
      <c r="J80" s="76"/>
      <c r="K80" s="257" t="str">
        <f t="shared" si="10"/>
        <v/>
      </c>
      <c r="L80" s="257" t="str">
        <f t="shared" si="17"/>
        <v/>
      </c>
      <c r="M80" s="257" t="str">
        <f t="shared" si="3"/>
        <v/>
      </c>
    </row>
    <row r="81" spans="1:16" s="63" customFormat="1" ht="34.5" hidden="1">
      <c r="A81" s="54">
        <v>2</v>
      </c>
      <c r="B81" s="237" t="s">
        <v>88</v>
      </c>
      <c r="C81" s="246">
        <f t="shared" ref="C81:E81" si="19">SUM(C82:C84)</f>
        <v>0</v>
      </c>
      <c r="D81" s="246">
        <f t="shared" si="19"/>
        <v>0</v>
      </c>
      <c r="E81" s="246">
        <f t="shared" si="19"/>
        <v>0</v>
      </c>
      <c r="F81" s="187">
        <f>SUM(F82:F84)</f>
        <v>0</v>
      </c>
      <c r="G81" s="314"/>
      <c r="H81" s="97"/>
      <c r="I81" s="88"/>
      <c r="J81" s="88"/>
      <c r="K81" s="243" t="str">
        <f t="shared" si="10"/>
        <v/>
      </c>
      <c r="L81" s="243" t="str">
        <f t="shared" si="17"/>
        <v/>
      </c>
      <c r="M81" s="243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39" t="s">
        <v>60</v>
      </c>
      <c r="C82" s="324"/>
      <c r="D82" s="324"/>
      <c r="E82" s="324"/>
      <c r="F82" s="182"/>
      <c r="G82" s="316"/>
      <c r="K82" s="243" t="str">
        <f t="shared" ref="K82:K88" si="20">IF((D82-C82)&lt;0, (0),"")</f>
        <v/>
      </c>
      <c r="L82" s="243" t="str">
        <f t="shared" si="17"/>
        <v/>
      </c>
      <c r="M82" s="243" t="str">
        <f t="shared" ref="M82:M88" si="21">IF((+F82-E82)&lt;0, (0),"")</f>
        <v/>
      </c>
    </row>
    <row r="83" spans="1:16" hidden="1">
      <c r="A83" s="23">
        <f>+A82+0.1</f>
        <v>2.2000000000000002</v>
      </c>
      <c r="B83" s="239" t="s">
        <v>59</v>
      </c>
      <c r="C83" s="324"/>
      <c r="D83" s="324"/>
      <c r="E83" s="324"/>
      <c r="F83" s="182"/>
      <c r="G83" s="316"/>
      <c r="K83" s="243" t="str">
        <f t="shared" si="20"/>
        <v/>
      </c>
      <c r="L83" s="243" t="str">
        <f t="shared" ref="L83:L88" si="22">IF((+E83-D83)&lt;0, (0),"")</f>
        <v/>
      </c>
      <c r="M83" s="243" t="str">
        <f t="shared" si="21"/>
        <v/>
      </c>
    </row>
    <row r="84" spans="1:16" hidden="1">
      <c r="A84" s="23">
        <f>+A83+0.1</f>
        <v>2.3000000000000003</v>
      </c>
      <c r="B84" s="239" t="s">
        <v>49</v>
      </c>
      <c r="C84" s="324"/>
      <c r="D84" s="324"/>
      <c r="E84" s="324"/>
      <c r="F84" s="182"/>
      <c r="G84" s="316"/>
      <c r="K84" s="243" t="str">
        <f t="shared" si="20"/>
        <v/>
      </c>
      <c r="L84" s="243" t="str">
        <f t="shared" si="22"/>
        <v/>
      </c>
      <c r="M84" s="243" t="str">
        <f t="shared" si="21"/>
        <v/>
      </c>
    </row>
    <row r="85" spans="1:16" s="67" customFormat="1" ht="34.5" hidden="1">
      <c r="A85" s="33" t="s">
        <v>56</v>
      </c>
      <c r="B85" s="12" t="s">
        <v>144</v>
      </c>
      <c r="C85" s="189">
        <f t="shared" ref="C85:E85" si="23">SUM(C86:C87)</f>
        <v>0</v>
      </c>
      <c r="D85" s="189">
        <f t="shared" si="23"/>
        <v>0</v>
      </c>
      <c r="E85" s="189">
        <f t="shared" si="23"/>
        <v>0</v>
      </c>
      <c r="F85" s="189">
        <f>SUM(F86:F87)</f>
        <v>0</v>
      </c>
      <c r="G85" s="313"/>
      <c r="H85" s="100"/>
      <c r="I85" s="91"/>
      <c r="J85" s="91"/>
      <c r="K85" s="243" t="str">
        <f t="shared" si="20"/>
        <v/>
      </c>
      <c r="L85" s="243" t="str">
        <f t="shared" si="22"/>
        <v/>
      </c>
      <c r="M85" s="243" t="str">
        <f t="shared" si="21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46"/>
      <c r="D86" s="246"/>
      <c r="E86" s="246"/>
      <c r="F86" s="186"/>
      <c r="G86" s="314"/>
      <c r="H86" s="98"/>
      <c r="I86" s="89"/>
      <c r="J86" s="89"/>
      <c r="K86" s="243" t="str">
        <f t="shared" si="20"/>
        <v/>
      </c>
      <c r="L86" s="243" t="str">
        <f t="shared" si="22"/>
        <v/>
      </c>
      <c r="M86" s="243" t="str">
        <f t="shared" si="21"/>
        <v/>
      </c>
      <c r="N86" s="81"/>
      <c r="O86" s="81"/>
      <c r="P86" s="81"/>
    </row>
    <row r="87" spans="1:16" s="81" customFormat="1" ht="15" hidden="1" customHeight="1">
      <c r="A87" s="59">
        <v>2</v>
      </c>
      <c r="B87" s="238"/>
      <c r="C87" s="246"/>
      <c r="D87" s="246"/>
      <c r="E87" s="246"/>
      <c r="F87" s="186"/>
      <c r="G87" s="314"/>
      <c r="H87" s="93"/>
      <c r="I87" s="89"/>
      <c r="J87" s="89"/>
      <c r="K87" s="257" t="str">
        <f t="shared" si="20"/>
        <v/>
      </c>
      <c r="L87" s="257" t="str">
        <f t="shared" si="22"/>
        <v/>
      </c>
      <c r="M87" s="257" t="str">
        <f t="shared" si="21"/>
        <v/>
      </c>
    </row>
    <row r="88" spans="1:16" s="86" customFormat="1" ht="51.75" customHeight="1">
      <c r="A88" s="11" t="s">
        <v>38</v>
      </c>
      <c r="B88" s="12" t="s">
        <v>39</v>
      </c>
      <c r="C88" s="189">
        <f>C12+C13-C30</f>
        <v>293.48333333333358</v>
      </c>
      <c r="D88" s="189">
        <f>D12+D13-D30</f>
        <v>23.300000000010186</v>
      </c>
      <c r="E88" s="189">
        <f>E12+E13-E30</f>
        <v>496.89999999999418</v>
      </c>
      <c r="F88" s="189">
        <f>F12+F13-F30</f>
        <v>1268.5999999999913</v>
      </c>
      <c r="G88" s="313"/>
      <c r="H88" s="510" t="s">
        <v>190</v>
      </c>
      <c r="I88" s="510"/>
      <c r="J88" s="200"/>
      <c r="K88" s="243">
        <f t="shared" si="20"/>
        <v>0</v>
      </c>
      <c r="L88" s="243" t="str">
        <f t="shared" si="22"/>
        <v/>
      </c>
      <c r="M88" s="243" t="str">
        <f t="shared" si="21"/>
        <v/>
      </c>
      <c r="N88" s="85"/>
      <c r="O88" s="85"/>
      <c r="P88" s="85"/>
    </row>
    <row r="89" spans="1:16" s="67" customFormat="1" ht="30" customHeight="1">
      <c r="A89" s="73"/>
      <c r="B89" s="74"/>
      <c r="C89" s="233"/>
      <c r="D89" s="233"/>
      <c r="E89" s="233"/>
      <c r="H89" s="100"/>
      <c r="I89" s="91"/>
      <c r="J89" s="91"/>
      <c r="K89" s="244" t="str">
        <f>IF((H89-F89)&lt;0, (0),"")</f>
        <v/>
      </c>
      <c r="L89" s="244" t="str">
        <f t="shared" ref="L89:M91" si="24">IF((I89-H89)&lt;0, (0),"")</f>
        <v/>
      </c>
      <c r="M89" s="244" t="str">
        <f t="shared" si="24"/>
        <v/>
      </c>
      <c r="N89" s="66"/>
      <c r="O89" s="66"/>
      <c r="P89" s="66"/>
    </row>
    <row r="90" spans="1:16" s="7" customFormat="1" ht="17.25" hidden="1">
      <c r="B90" s="282" t="s">
        <v>2</v>
      </c>
      <c r="C90" s="234"/>
      <c r="D90" s="234"/>
      <c r="E90" s="306" t="str">
        <f>'Ekamut-caxs'!D73</f>
        <v>Սոնա Շամախյան</v>
      </c>
      <c r="F90" s="306"/>
      <c r="G90" s="306"/>
      <c r="H90" s="133"/>
      <c r="I90" s="35"/>
      <c r="J90" s="35"/>
      <c r="K90" s="244" t="e">
        <f>IF((H90-E90)&lt;0, (0),"")</f>
        <v>#VALUE!</v>
      </c>
      <c r="L90" s="244" t="str">
        <f t="shared" si="24"/>
        <v/>
      </c>
      <c r="M90" s="244" t="str">
        <f t="shared" si="24"/>
        <v/>
      </c>
      <c r="N90" s="6"/>
      <c r="O90" s="6"/>
      <c r="P90" s="6"/>
    </row>
    <row r="91" spans="1:16" s="3" customFormat="1" ht="17.25" hidden="1">
      <c r="A91" s="7"/>
      <c r="B91" s="262" t="s">
        <v>4</v>
      </c>
      <c r="C91" s="34"/>
      <c r="D91" s="34"/>
      <c r="E91" s="307" t="s">
        <v>92</v>
      </c>
      <c r="F91" s="307"/>
      <c r="G91" s="278"/>
      <c r="H91" s="134"/>
      <c r="I91" s="76"/>
      <c r="J91" s="76"/>
      <c r="K91" s="244"/>
      <c r="L91" s="244" t="str">
        <f t="shared" si="24"/>
        <v/>
      </c>
      <c r="M91" s="244" t="str">
        <f t="shared" si="24"/>
        <v/>
      </c>
      <c r="N91" s="2"/>
      <c r="O91" s="2"/>
      <c r="P91" s="2"/>
    </row>
    <row r="92" spans="1:16" s="3" customFormat="1" ht="17.25" hidden="1">
      <c r="B92" s="283" t="s">
        <v>6</v>
      </c>
      <c r="C92" s="40"/>
      <c r="D92" s="40"/>
      <c r="E92" s="306" t="str">
        <f>'Ekamut-caxs'!D75</f>
        <v>Անուշ Ներսիսյան</v>
      </c>
      <c r="F92" s="306"/>
      <c r="G92" s="306"/>
      <c r="H92" s="66"/>
      <c r="I92" s="76"/>
      <c r="J92" s="76"/>
      <c r="K92" s="245"/>
      <c r="L92" s="245"/>
      <c r="M92" s="245"/>
      <c r="N92" s="2"/>
      <c r="O92" s="2"/>
      <c r="P92" s="2"/>
    </row>
    <row r="93" spans="1:16" s="3" customFormat="1" ht="12" hidden="1" customHeight="1">
      <c r="B93" s="263"/>
      <c r="C93" s="8"/>
      <c r="D93" s="8"/>
      <c r="E93" s="307" t="s">
        <v>92</v>
      </c>
      <c r="F93" s="307"/>
      <c r="G93" s="278"/>
      <c r="H93" s="134"/>
      <c r="I93" s="76"/>
      <c r="J93" s="76"/>
      <c r="K93" s="245"/>
      <c r="L93" s="245"/>
      <c r="M93" s="245"/>
      <c r="N93" s="2"/>
      <c r="O93" s="2"/>
      <c r="P93" s="2"/>
    </row>
    <row r="94" spans="1:16" s="3" customFormat="1" hidden="1">
      <c r="B94" s="263"/>
      <c r="C94" s="8" t="s">
        <v>181</v>
      </c>
      <c r="D94" s="8"/>
      <c r="E94" s="8"/>
      <c r="F94" s="68"/>
      <c r="G94" s="68"/>
      <c r="H94" s="68"/>
      <c r="I94" s="76"/>
      <c r="J94" s="76"/>
      <c r="K94" s="245"/>
      <c r="L94" s="245"/>
      <c r="M94" s="245"/>
      <c r="N94" s="2"/>
      <c r="O94" s="2"/>
      <c r="P94" s="2"/>
    </row>
    <row r="95" spans="1:16" s="346" customFormat="1" ht="112.5" customHeight="1">
      <c r="B95" s="345" t="s">
        <v>213</v>
      </c>
      <c r="C95" s="509"/>
      <c r="D95" s="509"/>
      <c r="E95" s="509"/>
      <c r="G95" s="347" t="s">
        <v>232</v>
      </c>
    </row>
    <row r="96" spans="1:16" s="68" customFormat="1">
      <c r="B96" s="264"/>
      <c r="C96" s="235"/>
      <c r="D96" s="235"/>
      <c r="E96" s="235"/>
      <c r="H96" s="96"/>
      <c r="I96" s="76"/>
      <c r="J96" s="76"/>
      <c r="K96" s="245"/>
      <c r="L96" s="245"/>
      <c r="M96" s="245"/>
    </row>
    <row r="97" spans="2:13" s="68" customFormat="1">
      <c r="B97" s="264"/>
      <c r="C97" s="235"/>
      <c r="D97" s="235"/>
      <c r="E97" s="235"/>
      <c r="H97" s="96"/>
      <c r="I97" s="76"/>
      <c r="J97" s="76"/>
      <c r="K97" s="245"/>
      <c r="L97" s="245"/>
      <c r="M97" s="245"/>
    </row>
    <row r="98" spans="2:13" s="68" customFormat="1">
      <c r="B98" s="264"/>
      <c r="C98" s="235"/>
      <c r="D98" s="235"/>
      <c r="E98" s="235"/>
      <c r="H98" s="96"/>
      <c r="I98" s="76"/>
      <c r="J98" s="76"/>
      <c r="K98" s="245"/>
      <c r="L98" s="245"/>
      <c r="M98" s="245"/>
    </row>
    <row r="99" spans="2:13" s="68" customFormat="1">
      <c r="B99" s="264"/>
      <c r="C99" s="235"/>
      <c r="D99" s="235"/>
      <c r="E99" s="235"/>
      <c r="H99" s="96"/>
      <c r="I99" s="76"/>
      <c r="J99" s="76"/>
      <c r="K99" s="245"/>
      <c r="L99" s="245"/>
      <c r="M99" s="245"/>
    </row>
    <row r="100" spans="2:13" s="68" customFormat="1" ht="17.25">
      <c r="B100" s="264"/>
      <c r="C100" s="235"/>
      <c r="D100" s="235"/>
      <c r="E100" s="235"/>
      <c r="H100" s="96"/>
      <c r="I100" s="76"/>
      <c r="J100" s="76"/>
      <c r="K100" s="66"/>
      <c r="L100" s="66"/>
      <c r="M100" s="66"/>
    </row>
    <row r="101" spans="2:13" s="68" customFormat="1" ht="17.25">
      <c r="B101" s="264"/>
      <c r="C101" s="235"/>
      <c r="D101" s="235"/>
      <c r="E101" s="235"/>
      <c r="H101" s="96"/>
      <c r="I101" s="76"/>
      <c r="J101" s="76"/>
      <c r="K101" s="66"/>
      <c r="L101" s="66"/>
      <c r="M101" s="66"/>
    </row>
    <row r="102" spans="2:13" s="68" customFormat="1" ht="17.25">
      <c r="B102" s="264"/>
      <c r="C102" s="235"/>
      <c r="D102" s="235"/>
      <c r="E102" s="235"/>
      <c r="H102" s="96"/>
      <c r="I102" s="76"/>
      <c r="J102" s="76"/>
      <c r="K102" s="64"/>
      <c r="L102" s="64"/>
      <c r="M102" s="64"/>
    </row>
    <row r="103" spans="2:13" s="68" customFormat="1" ht="17.25">
      <c r="B103" s="264"/>
      <c r="C103" s="235"/>
      <c r="D103" s="235"/>
      <c r="E103" s="235"/>
      <c r="H103" s="96"/>
      <c r="I103" s="76"/>
      <c r="J103" s="76"/>
      <c r="K103" s="64"/>
      <c r="L103" s="64"/>
      <c r="M103" s="64"/>
    </row>
    <row r="104" spans="2:13" s="68" customFormat="1" ht="17.25">
      <c r="B104" s="264"/>
      <c r="C104" s="235"/>
      <c r="D104" s="235"/>
      <c r="E104" s="235"/>
      <c r="H104" s="96"/>
      <c r="I104" s="76"/>
      <c r="J104" s="76"/>
      <c r="K104" s="64"/>
      <c r="L104" s="64"/>
      <c r="M104" s="64"/>
    </row>
    <row r="105" spans="2:13" s="68" customFormat="1" ht="17.25">
      <c r="B105" s="264"/>
      <c r="C105" s="235"/>
      <c r="D105" s="235"/>
      <c r="E105" s="235"/>
      <c r="H105" s="96"/>
      <c r="I105" s="76"/>
      <c r="J105" s="76"/>
      <c r="K105" s="6"/>
      <c r="L105" s="6"/>
      <c r="M105" s="6"/>
    </row>
    <row r="106" spans="2:13" s="68" customFormat="1">
      <c r="B106" s="264"/>
      <c r="C106" s="235"/>
      <c r="D106" s="235"/>
      <c r="E106" s="235"/>
      <c r="H106" s="96"/>
      <c r="I106" s="76"/>
      <c r="J106" s="76"/>
      <c r="K106" s="2"/>
      <c r="L106" s="2"/>
      <c r="M106" s="2"/>
    </row>
    <row r="107" spans="2:13" s="68" customFormat="1">
      <c r="B107" s="264"/>
      <c r="C107" s="235"/>
      <c r="D107" s="235"/>
      <c r="E107" s="235"/>
      <c r="H107" s="96"/>
      <c r="I107" s="76"/>
      <c r="J107" s="76"/>
      <c r="K107" s="2"/>
      <c r="L107" s="2"/>
      <c r="M107" s="2"/>
    </row>
    <row r="108" spans="2:13" s="68" customFormat="1">
      <c r="B108" s="264"/>
      <c r="C108" s="235"/>
      <c r="D108" s="235"/>
      <c r="E108" s="235"/>
      <c r="H108" s="96"/>
      <c r="I108" s="76"/>
      <c r="J108" s="76"/>
      <c r="K108" s="2"/>
      <c r="L108" s="2"/>
      <c r="M108" s="2"/>
    </row>
    <row r="109" spans="2:13" s="68" customFormat="1">
      <c r="B109" s="264"/>
      <c r="C109" s="235"/>
      <c r="D109" s="235"/>
      <c r="E109" s="235"/>
      <c r="H109" s="96"/>
      <c r="I109" s="76"/>
      <c r="J109" s="76"/>
      <c r="K109" s="2"/>
      <c r="L109" s="2"/>
      <c r="M109" s="2"/>
    </row>
    <row r="110" spans="2:13" s="68" customFormat="1">
      <c r="B110" s="264"/>
      <c r="C110" s="235"/>
      <c r="D110" s="235"/>
      <c r="E110" s="235"/>
      <c r="H110" s="96"/>
      <c r="I110" s="76"/>
      <c r="J110" s="76"/>
      <c r="K110" s="2"/>
      <c r="L110" s="2"/>
      <c r="M110" s="2"/>
    </row>
    <row r="111" spans="2:13" s="68" customFormat="1" ht="17.25">
      <c r="B111" s="264"/>
      <c r="C111" s="235"/>
      <c r="D111" s="235"/>
      <c r="E111" s="235"/>
      <c r="H111" s="96"/>
      <c r="I111" s="76"/>
      <c r="J111" s="76"/>
      <c r="K111" s="6"/>
      <c r="L111" s="6"/>
      <c r="M111" s="185"/>
    </row>
    <row r="112" spans="2:13" s="68" customFormat="1">
      <c r="B112" s="264"/>
      <c r="C112" s="235"/>
      <c r="D112" s="235"/>
      <c r="E112" s="235"/>
      <c r="H112" s="96"/>
      <c r="I112" s="76"/>
      <c r="J112" s="76"/>
    </row>
    <row r="113" spans="2:10" s="68" customFormat="1">
      <c r="B113" s="264"/>
      <c r="C113" s="235"/>
      <c r="D113" s="235"/>
      <c r="E113" s="235"/>
      <c r="H113" s="96"/>
      <c r="I113" s="76"/>
      <c r="J113" s="76"/>
    </row>
    <row r="114" spans="2:10" s="68" customFormat="1">
      <c r="B114" s="264"/>
      <c r="C114" s="235"/>
      <c r="D114" s="235"/>
      <c r="E114" s="235"/>
      <c r="H114" s="96"/>
      <c r="I114" s="76"/>
      <c r="J114" s="76"/>
    </row>
    <row r="115" spans="2:10" s="68" customFormat="1">
      <c r="B115" s="264"/>
      <c r="C115" s="235"/>
      <c r="D115" s="235"/>
      <c r="E115" s="235"/>
      <c r="H115" s="96"/>
      <c r="I115" s="76"/>
      <c r="J115" s="76"/>
    </row>
    <row r="116" spans="2:10" s="68" customFormat="1">
      <c r="B116" s="264"/>
      <c r="C116" s="235"/>
      <c r="D116" s="235"/>
      <c r="E116" s="235"/>
      <c r="H116" s="96"/>
      <c r="I116" s="76"/>
      <c r="J116" s="76"/>
    </row>
    <row r="117" spans="2:10" s="68" customFormat="1">
      <c r="B117" s="264"/>
      <c r="C117" s="235"/>
      <c r="D117" s="235"/>
      <c r="E117" s="235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6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409575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44" zoomScaleSheetLayoutView="100" workbookViewId="0">
      <selection activeCell="F47" sqref="F47"/>
    </sheetView>
  </sheetViews>
  <sheetFormatPr defaultColWidth="9.140625" defaultRowHeight="13.5"/>
  <cols>
    <col min="1" max="1" width="5.5703125" style="20" customWidth="1"/>
    <col min="2" max="2" width="62.7109375" style="266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11" t="s">
        <v>53</v>
      </c>
      <c r="B1" s="511"/>
      <c r="C1" s="511"/>
      <c r="D1" s="511"/>
      <c r="E1" s="511"/>
      <c r="F1" s="511"/>
    </row>
    <row r="2" spans="1:18" s="18" customFormat="1" ht="20.25">
      <c r="A2" s="493" t="str">
        <f>+'Ekamut-caxs'!A7:D7</f>
        <v xml:space="preserve">«Երևանի հ.160 մսուր-մանկապարտեզ» ՀՈԱԿ-ի </v>
      </c>
      <c r="B2" s="493"/>
      <c r="C2" s="493"/>
      <c r="D2" s="493"/>
      <c r="E2" s="493"/>
      <c r="F2" s="49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4" t="s">
        <v>293</v>
      </c>
      <c r="B3" s="514"/>
      <c r="C3" s="514"/>
      <c r="D3" s="514"/>
      <c r="E3" s="514"/>
      <c r="F3" s="514"/>
      <c r="G3" s="19"/>
      <c r="H3" s="19"/>
      <c r="I3" s="19"/>
    </row>
    <row r="4" spans="1:18">
      <c r="F4" s="21" t="s">
        <v>0</v>
      </c>
    </row>
    <row r="5" spans="1:18" ht="80.25" customHeight="1">
      <c r="A5" s="272" t="s">
        <v>3</v>
      </c>
      <c r="B5" s="57" t="s">
        <v>31</v>
      </c>
      <c r="C5" s="177" t="s">
        <v>202</v>
      </c>
      <c r="D5" s="177" t="s">
        <v>203</v>
      </c>
      <c r="E5" s="57" t="s">
        <v>50</v>
      </c>
      <c r="F5" s="210" t="s">
        <v>204</v>
      </c>
      <c r="H5" s="277" t="s">
        <v>218</v>
      </c>
    </row>
    <row r="6" spans="1:18" s="18" customFormat="1" ht="17.25">
      <c r="A6" s="55" t="s">
        <v>7</v>
      </c>
      <c r="B6" s="56" t="s">
        <v>138</v>
      </c>
      <c r="C6" s="456">
        <f>SUM(C7:C8,C11,C14:C20,C23:C25)</f>
        <v>80837.900000000009</v>
      </c>
      <c r="D6" s="202">
        <f>SUM(D7:D8,D11,D14:D20,D24:D25)</f>
        <v>88540.999999999985</v>
      </c>
      <c r="E6" s="202">
        <f t="shared" ref="E6:E67" si="0">D6-C6</f>
        <v>7703.0999999999767</v>
      </c>
      <c r="F6" s="230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73143.3</v>
      </c>
      <c r="D7" s="193">
        <f>+'Ekamut-caxs'!D11</f>
        <v>83779.399999999994</v>
      </c>
      <c r="E7" s="193">
        <f t="shared" si="0"/>
        <v>10636.099999999991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41.6</v>
      </c>
      <c r="D8" s="193">
        <f>SUM(D9:D10)</f>
        <v>48</v>
      </c>
      <c r="E8" s="193">
        <f t="shared" si="0"/>
        <v>6.3999999999999986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67" t="str">
        <f>+'Ekamut-caxs'!B13</f>
        <v>վերապատրաստման գծով</v>
      </c>
      <c r="C9" s="178">
        <v>41.6</v>
      </c>
      <c r="D9" s="178">
        <f>'Ekamut-caxs'!D12</f>
        <v>48</v>
      </c>
      <c r="E9" s="193">
        <f>D9-C9</f>
        <v>6.3999999999999986</v>
      </c>
      <c r="F9" s="178"/>
    </row>
    <row r="10" spans="1:18" s="124" customFormat="1" ht="17.25" hidden="1">
      <c r="A10" s="24">
        <f>+A9+0.1</f>
        <v>2.2000000000000002</v>
      </c>
      <c r="B10" s="267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455">
        <f>SUM(C12:C13)</f>
        <v>3361.5</v>
      </c>
      <c r="D11" s="193">
        <f>SUM(D12:D13)</f>
        <v>0</v>
      </c>
      <c r="E11" s="193">
        <f t="shared" si="0"/>
        <v>-3361.5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67" t="str">
        <f>+'Ekamut-caxs'!B16</f>
        <v>կրթության առանձնահատուկ պայմանների կարիք ունեցող երեխաների գծով</v>
      </c>
      <c r="C12" s="178">
        <v>2716.2</v>
      </c>
      <c r="D12" s="178"/>
      <c r="E12" s="193">
        <f t="shared" si="0"/>
        <v>-2716.2</v>
      </c>
      <c r="F12" s="178"/>
    </row>
    <row r="13" spans="1:18" s="124" customFormat="1" ht="17.25">
      <c r="A13" s="24">
        <f>+A10+1</f>
        <v>3.2</v>
      </c>
      <c r="B13" s="267" t="str">
        <f>+'Ekamut-caxs'!B17</f>
        <v>զինծառայողների երեխաների գծով</v>
      </c>
      <c r="C13" s="178">
        <v>645.29999999999995</v>
      </c>
      <c r="D13" s="178"/>
      <c r="E13" s="193">
        <f t="shared" si="0"/>
        <v>-645.29999999999995</v>
      </c>
      <c r="F13" s="178"/>
    </row>
    <row r="14" spans="1:18" s="124" customFormat="1" ht="17.25">
      <c r="A14" s="24">
        <v>4</v>
      </c>
      <c r="B14" s="267" t="str">
        <f>'Ekamut-caxs'!B18</f>
        <v>Սուբսիդիա ջրամատակարարման գծով</v>
      </c>
      <c r="C14" s="178">
        <v>22.9</v>
      </c>
      <c r="D14" s="178">
        <f>'Ekamut-caxs'!D18</f>
        <v>24.2</v>
      </c>
      <c r="E14" s="193">
        <f t="shared" si="0"/>
        <v>1.3000000000000007</v>
      </c>
      <c r="F14" s="178"/>
    </row>
    <row r="15" spans="1:18" s="52" customFormat="1" ht="18.75" customHeight="1">
      <c r="A15" s="54">
        <v>5</v>
      </c>
      <c r="B15" s="195" t="str">
        <f>+'Ekamut-caxs'!B19</f>
        <v xml:space="preserve">Վճարովի ծառայություններից </v>
      </c>
      <c r="C15" s="192">
        <v>1575</v>
      </c>
      <c r="D15" s="193">
        <f>+'Ekamut-caxs'!D19</f>
        <v>1620</v>
      </c>
      <c r="E15" s="193">
        <f t="shared" si="0"/>
        <v>45</v>
      </c>
      <c r="F15" s="178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9.5" hidden="1" customHeight="1">
      <c r="A16" s="54">
        <f t="shared" ref="A16:A25" si="1">+A15+1</f>
        <v>6</v>
      </c>
      <c r="B16" s="195" t="str">
        <f>+'Ekamut-caxs'!B20</f>
        <v>Սպասարկման և կոմունալ համավճարներից</v>
      </c>
      <c r="C16" s="194"/>
      <c r="D16" s="193">
        <f>+'Ekamut-caxs'!D20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30.75" hidden="1" customHeight="1">
      <c r="A17" s="54">
        <f t="shared" si="1"/>
        <v>7</v>
      </c>
      <c r="B17" s="195" t="str">
        <f>+'Ekamut-caxs'!B21</f>
        <v>Ֆինանսական օգնությունից (օգնիր մանկապարտեզիդ)</v>
      </c>
      <c r="C17" s="194"/>
      <c r="D17" s="193">
        <f>+'Ekamut-caxs'!D21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 customHeight="1">
      <c r="A18" s="54">
        <f t="shared" si="1"/>
        <v>8</v>
      </c>
      <c r="B18" s="195" t="str">
        <f>+'Ekamut-caxs'!B22</f>
        <v>Ֆինանսական օգնությունից</v>
      </c>
      <c r="C18" s="194"/>
      <c r="D18" s="193">
        <f>+'Ekamut-caxs'!D22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5.75" hidden="1" customHeight="1">
      <c r="A19" s="54">
        <f t="shared" si="1"/>
        <v>9</v>
      </c>
      <c r="B19" s="195" t="str">
        <f>+'Ekamut-caxs'!B23</f>
        <v>Չփոխանակվող գործարքներից (դրամաշնորհից)</v>
      </c>
      <c r="C19" s="194"/>
      <c r="D19" s="193">
        <f>+'Ekamut-caxs'!D23</f>
        <v>0</v>
      </c>
      <c r="E19" s="193">
        <f t="shared" si="0"/>
        <v>0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v>6</v>
      </c>
      <c r="B20" s="195" t="str">
        <f>+'Ekamut-caxs'!B24</f>
        <v xml:space="preserve">Պայմանով ստացված ակտիվներից, այդ թվում՝  </v>
      </c>
      <c r="C20" s="196">
        <f>SUM(C21:C22)</f>
        <v>2688.6</v>
      </c>
      <c r="D20" s="196">
        <f>SUM(D21:D22)</f>
        <v>3064.4</v>
      </c>
      <c r="E20" s="193">
        <f t="shared" si="0"/>
        <v>375.80000000000018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1"/>
        <v>7</v>
      </c>
      <c r="B21" s="239" t="str">
        <f>+'Ekamut-caxs'!B25</f>
        <v xml:space="preserve">ոչ ընթացիկ </v>
      </c>
      <c r="C21" s="178">
        <v>2688.6</v>
      </c>
      <c r="D21" s="179">
        <f>+'Ekamut-caxs'!D25</f>
        <v>3064.4</v>
      </c>
      <c r="E21" s="179">
        <f t="shared" si="0"/>
        <v>375.80000000000018</v>
      </c>
      <c r="F21" s="178"/>
    </row>
    <row r="22" spans="1:18" ht="16.5">
      <c r="A22" s="54">
        <f t="shared" si="1"/>
        <v>8</v>
      </c>
      <c r="B22" s="239" t="str">
        <f>+'Ekamut-caxs'!B26</f>
        <v xml:space="preserve">ընթացիկ </v>
      </c>
      <c r="C22" s="178"/>
      <c r="D22" s="179">
        <f>+'Ekamut-caxs'!D26</f>
        <v>0</v>
      </c>
      <c r="E22" s="179">
        <f t="shared" si="0"/>
        <v>0</v>
      </c>
      <c r="F22" s="178"/>
    </row>
    <row r="23" spans="1:18" ht="27">
      <c r="A23" s="54"/>
      <c r="B23" s="464" t="s">
        <v>301</v>
      </c>
      <c r="C23" s="194"/>
      <c r="D23" s="179"/>
      <c r="E23" s="179">
        <f t="shared" si="0"/>
        <v>0</v>
      </c>
      <c r="F23" s="178"/>
    </row>
    <row r="24" spans="1:18" s="52" customFormat="1" ht="17.25">
      <c r="A24" s="54">
        <f>+A22+1</f>
        <v>9</v>
      </c>
      <c r="B24" s="195" t="str">
        <f>+'Ekamut-caxs'!B27</f>
        <v>Բանկի տոկոսից</v>
      </c>
      <c r="C24" s="194">
        <v>5</v>
      </c>
      <c r="D24" s="193">
        <f>+'Ekamut-caxs'!D27</f>
        <v>5</v>
      </c>
      <c r="E24" s="193">
        <f t="shared" si="0"/>
        <v>0</v>
      </c>
      <c r="F24" s="178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1" customFormat="1" ht="25.5" customHeight="1">
      <c r="A25" s="54">
        <f t="shared" si="1"/>
        <v>10</v>
      </c>
      <c r="B25" s="238">
        <f>+'Ekamut-caxs'!B28</f>
        <v>0</v>
      </c>
      <c r="C25" s="194"/>
      <c r="D25" s="192"/>
      <c r="E25" s="192"/>
      <c r="F25" s="192"/>
      <c r="G25" s="51" t="s">
        <v>212</v>
      </c>
    </row>
    <row r="26" spans="1:18" s="18" customFormat="1" ht="17.25">
      <c r="A26" s="55" t="s">
        <v>11</v>
      </c>
      <c r="B26" s="53" t="s">
        <v>139</v>
      </c>
      <c r="C26" s="203">
        <f>SUM(C27,C30:C36,C40:C63,C65:C66)</f>
        <v>80837.900000000023</v>
      </c>
      <c r="D26" s="203">
        <f>SUM(D27,D30:D36,D40:D63,D65:D66)</f>
        <v>96317.9</v>
      </c>
      <c r="E26" s="202">
        <f t="shared" si="0"/>
        <v>15479.999999999971</v>
      </c>
      <c r="F26" s="230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 s="52" customFormat="1" ht="17.25">
      <c r="A27" s="54">
        <v>1</v>
      </c>
      <c r="B27" s="238" t="str">
        <f>+'Ekamut-caxs'!B32</f>
        <v>Աշխատավարձի գծով, որից՝</v>
      </c>
      <c r="C27" s="194">
        <v>47252.6</v>
      </c>
      <c r="D27" s="196">
        <f>+'Ekamut-caxs'!D32</f>
        <v>65908.899999999994</v>
      </c>
      <c r="E27" s="193">
        <f t="shared" si="0"/>
        <v>18656.299999999996</v>
      </c>
      <c r="F27" s="178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125" customFormat="1">
      <c r="A28" s="24">
        <v>1.1000000000000001</v>
      </c>
      <c r="B28" s="131" t="str">
        <f>+'Ekamut-caxs'!B33</f>
        <v>վճարովի ծառայության գծով</v>
      </c>
      <c r="C28" s="178">
        <v>972</v>
      </c>
      <c r="D28" s="197">
        <v>972</v>
      </c>
      <c r="E28" s="179">
        <f>D28-C28</f>
        <v>0</v>
      </c>
      <c r="F28" s="458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1:18" s="124" customFormat="1">
      <c r="A29" s="24">
        <v>1.2</v>
      </c>
      <c r="B29" s="267" t="str">
        <f>+'Ekamut-caxs'!B34</f>
        <v>պարգևատրման գծով</v>
      </c>
      <c r="C29" s="178">
        <v>870</v>
      </c>
      <c r="D29" s="178">
        <f>+'Ekamut-caxs'!D34</f>
        <v>0</v>
      </c>
      <c r="E29" s="180">
        <f>D29-C29</f>
        <v>-870</v>
      </c>
      <c r="F29" s="180"/>
    </row>
    <row r="30" spans="1:18" s="52" customFormat="1" ht="27">
      <c r="A30" s="54">
        <f>+A27+1</f>
        <v>2</v>
      </c>
      <c r="B30" s="195" t="str">
        <f>+'Ekamut-caxs'!B35</f>
        <v>Սննդի գծով</v>
      </c>
      <c r="C30" s="194">
        <v>18070</v>
      </c>
      <c r="D30" s="196">
        <f>+'Ekamut-caxs'!D35</f>
        <v>18823.2</v>
      </c>
      <c r="E30" s="193">
        <f t="shared" si="0"/>
        <v>753.20000000000073</v>
      </c>
      <c r="F30" s="457" t="s">
        <v>287</v>
      </c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7">
      <c r="A31" s="54">
        <f>+A30+1</f>
        <v>3</v>
      </c>
      <c r="B31" s="195" t="str">
        <f>+'Ekamut-caxs'!B36</f>
        <v>Ջեռուցման գծով</v>
      </c>
      <c r="C31" s="194">
        <v>1766.4</v>
      </c>
      <c r="D31" s="196">
        <f>+'Ekamut-caxs'!D36</f>
        <v>1729</v>
      </c>
      <c r="E31" s="193">
        <f t="shared" si="0"/>
        <v>-37.400000000000091</v>
      </c>
      <c r="F31" s="457" t="s">
        <v>283</v>
      </c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7">
      <c r="A32" s="54">
        <f t="shared" ref="A32:A36" si="2">+A31+1</f>
        <v>4</v>
      </c>
      <c r="B32" s="195" t="str">
        <f>+'Ekamut-caxs'!B37</f>
        <v>Էլեկտրաէներգիայի գծով</v>
      </c>
      <c r="C32" s="194">
        <v>2274</v>
      </c>
      <c r="D32" s="196">
        <f>+'Ekamut-caxs'!D37</f>
        <v>2188.5</v>
      </c>
      <c r="E32" s="193">
        <f t="shared" si="0"/>
        <v>-85.5</v>
      </c>
      <c r="F32" s="457" t="s">
        <v>283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7">
      <c r="A33" s="54">
        <f t="shared" si="2"/>
        <v>5</v>
      </c>
      <c r="B33" s="195" t="str">
        <f>+'Ekamut-caxs'!B38</f>
        <v>Ջրմուղ-կոյուղու գծով</v>
      </c>
      <c r="C33" s="194">
        <v>600.9</v>
      </c>
      <c r="D33" s="196">
        <f>+'Ekamut-caxs'!D38</f>
        <v>635.70000000000005</v>
      </c>
      <c r="E33" s="193">
        <f t="shared" si="0"/>
        <v>34.800000000000068</v>
      </c>
      <c r="F33" s="457" t="s">
        <v>283</v>
      </c>
      <c r="G33" s="135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6</v>
      </c>
      <c r="B34" s="195" t="str">
        <f>+'Ekamut-caxs'!B39</f>
        <v>Աղբահանության գծով</v>
      </c>
      <c r="C34" s="194">
        <v>52</v>
      </c>
      <c r="D34" s="196">
        <f>+'Ekamut-caxs'!D39</f>
        <v>52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7</v>
      </c>
      <c r="B35" s="195" t="str">
        <f>+'Ekamut-caxs'!B40</f>
        <v>Ախտաբանության գծով</v>
      </c>
      <c r="C35" s="194">
        <v>24</v>
      </c>
      <c r="D35" s="196">
        <f>+'Ekamut-caxs'!D40</f>
        <v>24</v>
      </c>
      <c r="E35" s="193">
        <f t="shared" si="0"/>
        <v>0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 t="shared" si="2"/>
        <v>8</v>
      </c>
      <c r="B36" s="195" t="str">
        <f>+'Ekamut-caxs'!B41</f>
        <v>Կապի գծով, այդ թվում`</v>
      </c>
      <c r="C36" s="196">
        <f>SUM(C37:C39)</f>
        <v>189.6</v>
      </c>
      <c r="D36" s="196">
        <f>SUM(D37:D39)</f>
        <v>189.6</v>
      </c>
      <c r="E36" s="193">
        <f t="shared" si="0"/>
        <v>0</v>
      </c>
      <c r="F36" s="458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>
      <c r="A37" s="23">
        <v>8.1</v>
      </c>
      <c r="B37" s="239" t="str">
        <f>+'Ekamut-caxs'!B42</f>
        <v>բաժանորդային վճար</v>
      </c>
      <c r="C37" s="178">
        <v>57.6</v>
      </c>
      <c r="D37" s="197">
        <f>+'Ekamut-caxs'!D42</f>
        <v>57.6</v>
      </c>
      <c r="E37" s="179">
        <f t="shared" si="0"/>
        <v>0</v>
      </c>
      <c r="F37" s="458"/>
    </row>
    <row r="38" spans="1:18">
      <c r="A38" s="23">
        <v>8.1999999999999993</v>
      </c>
      <c r="B38" s="239" t="str">
        <f>+'Ekamut-caxs'!B43</f>
        <v>րոպեավճար</v>
      </c>
      <c r="C38" s="178">
        <v>12</v>
      </c>
      <c r="D38" s="197">
        <f>+'Ekamut-caxs'!D43</f>
        <v>12</v>
      </c>
      <c r="E38" s="179">
        <f t="shared" si="0"/>
        <v>0</v>
      </c>
      <c r="F38" s="458" t="s">
        <v>294</v>
      </c>
    </row>
    <row r="39" spans="1:18">
      <c r="A39" s="23">
        <v>8.3000000000000007</v>
      </c>
      <c r="B39" s="239" t="str">
        <f>+'Ekamut-caxs'!B44</f>
        <v>ինտերնետ կապ</v>
      </c>
      <c r="C39" s="178">
        <v>120</v>
      </c>
      <c r="D39" s="197">
        <f>+'Ekamut-caxs'!D44</f>
        <v>120</v>
      </c>
      <c r="E39" s="179">
        <f t="shared" si="0"/>
        <v>0</v>
      </c>
      <c r="F39" s="458"/>
    </row>
    <row r="40" spans="1:18" s="52" customFormat="1" ht="17.25" hidden="1">
      <c r="A40" s="54">
        <f>+A36+1</f>
        <v>9</v>
      </c>
      <c r="B40" s="195" t="str">
        <f>+'Ekamut-caxs'!B45</f>
        <v>Բանկային ծառայության գծով</v>
      </c>
      <c r="C40" s="194"/>
      <c r="D40" s="196">
        <f>+'Ekamut-caxs'!D45</f>
        <v>0</v>
      </c>
      <c r="E40" s="193">
        <f t="shared" si="0"/>
        <v>0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7">
      <c r="A41" s="54">
        <v>9</v>
      </c>
      <c r="B41" s="195" t="str">
        <f>+'Ekamut-caxs'!B46</f>
        <v>Տնտեսական ապրանքների գծով</v>
      </c>
      <c r="C41" s="194">
        <v>882</v>
      </c>
      <c r="D41" s="196">
        <f>+'Ekamut-caxs'!D46</f>
        <v>882</v>
      </c>
      <c r="E41" s="193">
        <f t="shared" si="0"/>
        <v>0</v>
      </c>
      <c r="F41" s="457" t="s">
        <v>282</v>
      </c>
      <c r="G41" s="6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ref="A42:A58" si="3">+A41+1</f>
        <v>10</v>
      </c>
      <c r="B42" s="195" t="str">
        <f>+'Ekamut-caxs'!B47</f>
        <v>Գրասենյակային ապրանքների գծով</v>
      </c>
      <c r="C42" s="194">
        <v>98</v>
      </c>
      <c r="D42" s="196">
        <f>+'Ekamut-caxs'!D47</f>
        <v>167.39999999999998</v>
      </c>
      <c r="E42" s="193">
        <f t="shared" si="0"/>
        <v>69.399999999999977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7">
      <c r="A43" s="54">
        <f t="shared" si="3"/>
        <v>11</v>
      </c>
      <c r="B43" s="195" t="str">
        <f>+'Ekamut-caxs'!B48</f>
        <v>Փոքրարժեք կամ արագամաշ առարկաների գծով</v>
      </c>
      <c r="C43" s="194">
        <v>70</v>
      </c>
      <c r="D43" s="196">
        <f>+'Ekamut-caxs'!D48</f>
        <v>300</v>
      </c>
      <c r="E43" s="193">
        <f t="shared" si="0"/>
        <v>230</v>
      </c>
      <c r="F43" s="457" t="s">
        <v>282</v>
      </c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7">
      <c r="A44" s="54">
        <f t="shared" si="3"/>
        <v>12</v>
      </c>
      <c r="B44" s="195" t="str">
        <f>+'Ekamut-caxs'!B49</f>
        <v>Ուսումնական նյութերի գծով</v>
      </c>
      <c r="C44" s="194">
        <v>50</v>
      </c>
      <c r="D44" s="196">
        <f>+'Ekamut-caxs'!D49</f>
        <v>350</v>
      </c>
      <c r="E44" s="193">
        <f t="shared" si="0"/>
        <v>300</v>
      </c>
      <c r="F44" s="457" t="s">
        <v>282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13</v>
      </c>
      <c r="B45" s="195" t="str">
        <f>+'Ekamut-caxs'!B50</f>
        <v>Դեղորայքի գծով</v>
      </c>
      <c r="C45" s="194">
        <v>50</v>
      </c>
      <c r="D45" s="196">
        <f>+'Ekamut-caxs'!D50</f>
        <v>50</v>
      </c>
      <c r="E45" s="193">
        <f>D45-C45</f>
        <v>0</v>
      </c>
      <c r="F45" s="458" t="s">
        <v>286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14</v>
      </c>
      <c r="B46" s="195" t="str">
        <f>+'Ekamut-caxs'!B51</f>
        <v>Բուժ.ծառայության գծով</v>
      </c>
      <c r="C46" s="194">
        <v>80</v>
      </c>
      <c r="D46" s="196">
        <f>+'Ekamut-caxs'!D51</f>
        <v>80</v>
      </c>
      <c r="E46" s="193">
        <f t="shared" si="0"/>
        <v>0</v>
      </c>
      <c r="F46" s="45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15</v>
      </c>
      <c r="B47" s="195" t="str">
        <f>+'Ekamut-caxs'!B52</f>
        <v>Ընթացիկ վերանորոգման գծով</v>
      </c>
      <c r="C47" s="192">
        <v>50</v>
      </c>
      <c r="D47" s="196">
        <f>+'Ekamut-caxs'!D52</f>
        <v>200</v>
      </c>
      <c r="E47" s="193">
        <f t="shared" si="0"/>
        <v>150</v>
      </c>
      <c r="F47" s="458" t="s">
        <v>297</v>
      </c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5.5" customHeight="1">
      <c r="A48" s="54">
        <f t="shared" si="3"/>
        <v>16</v>
      </c>
      <c r="B48" s="195" t="str">
        <f>+'Ekamut-caxs'!B53</f>
        <v>Ջեռուցման համակարգի սպասարկման գծով</v>
      </c>
      <c r="C48" s="192">
        <v>274</v>
      </c>
      <c r="D48" s="196">
        <f>+'Ekamut-caxs'!D53</f>
        <v>165.6</v>
      </c>
      <c r="E48" s="193">
        <f>D48-C48</f>
        <v>-108.4</v>
      </c>
      <c r="F48" s="458" t="s">
        <v>295</v>
      </c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32.25" customHeight="1">
      <c r="A49" s="54">
        <f t="shared" si="3"/>
        <v>17</v>
      </c>
      <c r="B49" s="195" t="str">
        <f>+'Ekamut-caxs'!B54</f>
        <v>Կաթսայատան սպասարկման գծով</v>
      </c>
      <c r="C49" s="192">
        <v>996</v>
      </c>
      <c r="D49" s="196">
        <f>+'Ekamut-caxs'!D54</f>
        <v>996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1" customHeight="1">
      <c r="A50" s="54">
        <f t="shared" si="3"/>
        <v>18</v>
      </c>
      <c r="B50" s="195" t="str">
        <f>+'Ekamut-caxs'!B55</f>
        <v>Սպասարկման և կոմունալ համավճարների գծով</v>
      </c>
      <c r="C50" s="192"/>
      <c r="D50" s="196">
        <f>+'Ekamut-caxs'!D55</f>
        <v>0</v>
      </c>
      <c r="E50" s="193">
        <f>D50-C50</f>
        <v>0</v>
      </c>
      <c r="F50" s="192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v>17</v>
      </c>
      <c r="B51" s="195" t="str">
        <f>+'Ekamut-caxs'!B56</f>
        <v>Գնումների համակարգողի ծառայության գծով</v>
      </c>
      <c r="C51" s="194">
        <v>60</v>
      </c>
      <c r="D51" s="196">
        <f>+'Ekamut-caxs'!D56</f>
        <v>108</v>
      </c>
      <c r="E51" s="193">
        <f t="shared" si="0"/>
        <v>48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7">
      <c r="A52" s="54">
        <f t="shared" si="3"/>
        <v>18</v>
      </c>
      <c r="B52" s="195" t="str">
        <f>+'Ekamut-caxs'!B57</f>
        <v>Համակարգիչների տեխնիկական սպասարկման գծով</v>
      </c>
      <c r="C52" s="194">
        <v>25</v>
      </c>
      <c r="D52" s="196">
        <f>+'Ekamut-caxs'!D57</f>
        <v>60</v>
      </c>
      <c r="E52" s="193">
        <f t="shared" si="0"/>
        <v>35</v>
      </c>
      <c r="F52" s="458" t="s">
        <v>303</v>
      </c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27">
      <c r="A53" s="54">
        <f t="shared" si="3"/>
        <v>19</v>
      </c>
      <c r="B53" s="195" t="str">
        <f>+'Ekamut-caxs'!B58</f>
        <v>Համակարգչային ծրագրի և կայքի սպասարկման գծով</v>
      </c>
      <c r="C53" s="192">
        <v>95</v>
      </c>
      <c r="D53" s="196">
        <f>+'Ekamut-caxs'!D58</f>
        <v>107</v>
      </c>
      <c r="E53" s="193">
        <f t="shared" si="0"/>
        <v>12</v>
      </c>
      <c r="F53" s="458" t="s">
        <v>284</v>
      </c>
      <c r="G53" s="6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customHeight="1">
      <c r="A54" s="54">
        <f t="shared" si="3"/>
        <v>20</v>
      </c>
      <c r="B54" s="195" t="str">
        <f>+'Ekamut-caxs'!B59</f>
        <v>էլ․ստորագրության գծով</v>
      </c>
      <c r="C54" s="192">
        <v>6</v>
      </c>
      <c r="D54" s="196">
        <f>'Ekamut-caxs'!D59</f>
        <v>6</v>
      </c>
      <c r="E54" s="193">
        <f t="shared" ref="E54:E66" si="4">D54-C54</f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20</v>
      </c>
      <c r="B55" s="195" t="str">
        <f>+'Ekamut-caxs'!B60</f>
        <v>Հայտարարության գծով</v>
      </c>
      <c r="C55" s="192">
        <v>27.6</v>
      </c>
      <c r="D55" s="196">
        <f>+'Ekamut-caxs'!D60</f>
        <v>32.6</v>
      </c>
      <c r="E55" s="193">
        <f t="shared" si="4"/>
        <v>5</v>
      </c>
      <c r="F55" s="458" t="s">
        <v>302</v>
      </c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 hidden="1">
      <c r="A56" s="54">
        <f t="shared" si="3"/>
        <v>21</v>
      </c>
      <c r="B56" s="195" t="str">
        <f>+'Ekamut-caxs'!B61</f>
        <v>Բաժանորդագրության գծով</v>
      </c>
      <c r="C56" s="192"/>
      <c r="D56" s="196">
        <f>+'Ekamut-caxs'!D61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v>21</v>
      </c>
      <c r="B57" s="195" t="str">
        <f>+'Ekamut-caxs'!B62</f>
        <v>Վերապատրաստման գծով</v>
      </c>
      <c r="C57" s="192">
        <v>41.6</v>
      </c>
      <c r="D57" s="196">
        <f>+'Ekamut-caxs'!D62</f>
        <v>48</v>
      </c>
      <c r="E57" s="193">
        <f t="shared" si="4"/>
        <v>6.3999999999999986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17.25">
      <c r="A58" s="54">
        <f t="shared" si="3"/>
        <v>22</v>
      </c>
      <c r="B58" s="275" t="s">
        <v>279</v>
      </c>
      <c r="C58" s="192"/>
      <c r="E58" s="193">
        <f t="shared" si="4"/>
        <v>0</v>
      </c>
      <c r="F58" s="192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1" customFormat="1" ht="17.25">
      <c r="A59" s="54">
        <f>+A58+1</f>
        <v>23</v>
      </c>
      <c r="B59" s="275" t="s">
        <v>280</v>
      </c>
      <c r="C59" s="192"/>
      <c r="D59" s="194">
        <f>+'Ekamut-caxs'!D64</f>
        <v>0</v>
      </c>
      <c r="E59" s="192">
        <f t="shared" si="4"/>
        <v>0</v>
      </c>
      <c r="F59" s="192"/>
    </row>
    <row r="60" spans="1:18" s="51" customFormat="1" ht="17.25">
      <c r="A60" s="54">
        <f>+A59+1</f>
        <v>24</v>
      </c>
      <c r="B60" s="238" t="str">
        <f>+'Ekamut-caxs'!B65</f>
        <v>Դուրսգրվող գույքի վերագնահատման գծով</v>
      </c>
      <c r="C60" s="192"/>
      <c r="D60" s="194">
        <f>+'Ekamut-caxs'!D65</f>
        <v>50</v>
      </c>
      <c r="E60" s="192">
        <f>D60-C60</f>
        <v>50</v>
      </c>
      <c r="F60" s="460" t="s">
        <v>290</v>
      </c>
    </row>
    <row r="61" spans="1:18" s="51" customFormat="1" ht="17.25">
      <c r="A61" s="54">
        <f>+A60+1</f>
        <v>25</v>
      </c>
      <c r="B61" s="238" t="str">
        <f>'Ekamut-caxs'!B63</f>
        <v>Արխիվացման ծառայության գծով</v>
      </c>
      <c r="C61" s="192"/>
      <c r="D61" s="196">
        <f>+'Ekamut-caxs'!D63</f>
        <v>100</v>
      </c>
      <c r="E61" s="192">
        <f>D61-C61</f>
        <v>100</v>
      </c>
      <c r="F61" s="460" t="s">
        <v>296</v>
      </c>
    </row>
    <row r="62" spans="1:18" s="51" customFormat="1" ht="17.25" hidden="1">
      <c r="A62" s="54">
        <f t="shared" ref="A62" si="5">+A61+1</f>
        <v>26</v>
      </c>
      <c r="B62" s="238" t="str">
        <f>+'Ekamut-caxs'!B66</f>
        <v>Կրակմարիչների լիցքավորում</v>
      </c>
      <c r="C62" s="192"/>
      <c r="D62" s="194">
        <f>+'Ekamut-caxs'!D66</f>
        <v>0</v>
      </c>
      <c r="E62" s="192">
        <f>D62-C62</f>
        <v>0</v>
      </c>
      <c r="F62" s="192"/>
      <c r="G62" s="51" t="s">
        <v>120</v>
      </c>
    </row>
    <row r="63" spans="1:18" s="52" customFormat="1" ht="17.25">
      <c r="A63" s="54">
        <f>+A61+1</f>
        <v>26</v>
      </c>
      <c r="B63" s="195" t="str">
        <f>+'Ekamut-caxs'!B67</f>
        <v>Հիմնական միջոցների մաշվածության գծով, որից՝</v>
      </c>
      <c r="C63" s="192">
        <v>2688.6</v>
      </c>
      <c r="D63" s="196">
        <f>+'Ekamut-caxs'!D67</f>
        <v>3064.4</v>
      </c>
      <c r="E63" s="193">
        <f t="shared" si="4"/>
        <v>375.80000000000018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>
      <c r="A64" s="24">
        <v>26.1</v>
      </c>
      <c r="B64" s="239" t="str">
        <f>+'Ekamut-caxs'!B68</f>
        <v>պայմանով (անհատույց) ստացված</v>
      </c>
      <c r="C64" s="180">
        <v>2688.6</v>
      </c>
      <c r="D64" s="197">
        <v>1514.2</v>
      </c>
      <c r="E64" s="179">
        <f t="shared" si="4"/>
        <v>-1174.3999999999999</v>
      </c>
      <c r="F64" s="180"/>
      <c r="G64" s="126"/>
    </row>
    <row r="65" spans="1:18" s="52" customFormat="1" ht="17.25">
      <c r="A65" s="54">
        <f>+A63+1</f>
        <v>27</v>
      </c>
      <c r="B65" s="195" t="str">
        <f>+'Ekamut-caxs'!B69</f>
        <v xml:space="preserve">Չփոխհատուցվող հարկերի գծով </v>
      </c>
      <c r="C65" s="192"/>
      <c r="D65" s="196">
        <f>+'Ekamut-caxs'!D69</f>
        <v>0</v>
      </c>
      <c r="E65" s="193">
        <f t="shared" si="4"/>
        <v>0</v>
      </c>
      <c r="F65" s="458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52" customFormat="1" ht="17.25">
      <c r="A66" s="54">
        <f>+A65+1</f>
        <v>28</v>
      </c>
      <c r="B66" s="195" t="str">
        <f>+'Ekamut-caxs'!B70</f>
        <v>Այլ ծախսերի գծով</v>
      </c>
      <c r="C66" s="192">
        <v>5114.6000000000004</v>
      </c>
      <c r="D66" s="196">
        <f>+'Ekamut-caxs'!D70</f>
        <v>0</v>
      </c>
      <c r="E66" s="193">
        <f t="shared" si="4"/>
        <v>-5114.6000000000004</v>
      </c>
      <c r="F66" s="192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</row>
    <row r="67" spans="1:18" s="29" customFormat="1" ht="17.25">
      <c r="A67" s="22"/>
      <c r="B67" s="268" t="s">
        <v>78</v>
      </c>
      <c r="C67" s="202">
        <f>C6-C26</f>
        <v>0</v>
      </c>
      <c r="D67" s="202">
        <f>D6-D26</f>
        <v>-7776.9000000000087</v>
      </c>
      <c r="E67" s="202">
        <f t="shared" si="0"/>
        <v>-7776.9000000000087</v>
      </c>
      <c r="F67" s="230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s="29" customFormat="1" ht="14.25">
      <c r="A68" s="30"/>
      <c r="B68" s="269"/>
      <c r="C68" s="31"/>
      <c r="D68" s="31"/>
      <c r="E68" s="31"/>
      <c r="F68" s="31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</row>
    <row r="69" spans="1:18" ht="24.75" customHeight="1">
      <c r="B69" s="284" t="s">
        <v>2</v>
      </c>
      <c r="C69" s="285"/>
      <c r="D69" s="513" t="str">
        <f>+'Ekamut-caxs'!D73</f>
        <v>Սոնա Շամախյան</v>
      </c>
      <c r="E69" s="513"/>
      <c r="F69" s="108"/>
    </row>
    <row r="70" spans="1:18" ht="9.75" customHeight="1">
      <c r="B70" s="286"/>
      <c r="C70" s="287"/>
      <c r="D70" s="512" t="s">
        <v>5</v>
      </c>
      <c r="E70" s="512"/>
      <c r="F70" s="209"/>
    </row>
    <row r="71" spans="1:18" ht="24.75" customHeight="1">
      <c r="B71" s="284" t="s">
        <v>6</v>
      </c>
      <c r="C71" s="285"/>
      <c r="D71" s="513" t="str">
        <f>+'Ekamut-caxs'!D75</f>
        <v>Անուշ Ներսիսյան</v>
      </c>
      <c r="E71" s="513"/>
      <c r="F71" s="108"/>
    </row>
    <row r="72" spans="1:18" ht="11.25" customHeight="1">
      <c r="B72" s="288"/>
      <c r="C72" s="287"/>
      <c r="D72" s="512" t="s">
        <v>5</v>
      </c>
      <c r="E72" s="512"/>
      <c r="F72" s="209"/>
    </row>
    <row r="73" spans="1:18" s="15" customFormat="1">
      <c r="A73" s="20"/>
      <c r="B73" s="289" t="s">
        <v>1</v>
      </c>
      <c r="C73" s="287"/>
      <c r="D73" s="287"/>
      <c r="E73" s="287"/>
      <c r="F73" s="16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  <row r="91" spans="1:2" s="15" customFormat="1">
      <c r="A91" s="101"/>
      <c r="B91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1" zoomScaleSheetLayoutView="100" workbookViewId="0">
      <selection activeCell="F47" sqref="F47"/>
    </sheetView>
  </sheetViews>
  <sheetFormatPr defaultColWidth="9.140625" defaultRowHeight="13.5"/>
  <cols>
    <col min="1" max="1" width="5.42578125" style="16" customWidth="1"/>
    <col min="2" max="2" width="62.5703125" style="266" customWidth="1"/>
    <col min="3" max="3" width="15.7109375" style="16" customWidth="1"/>
    <col min="4" max="4" width="14.140625" style="16" customWidth="1"/>
    <col min="5" max="5" width="14.285156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11" t="s">
        <v>79</v>
      </c>
      <c r="B1" s="511"/>
      <c r="C1" s="511"/>
      <c r="D1" s="511"/>
      <c r="E1" s="511"/>
      <c r="F1" s="511"/>
    </row>
    <row r="2" spans="1:20" s="18" customFormat="1" ht="20.25">
      <c r="A2" s="493" t="str">
        <f>+'Ekamut-caxs'!A7:D7</f>
        <v xml:space="preserve">«Երևանի հ.160 մսուր-մանկապարտեզ» ՀՈԱԿ-ի </v>
      </c>
      <c r="B2" s="493"/>
      <c r="C2" s="493"/>
      <c r="D2" s="493"/>
      <c r="E2" s="493"/>
      <c r="F2" s="49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4" t="s">
        <v>298</v>
      </c>
      <c r="B3" s="514"/>
      <c r="C3" s="514"/>
      <c r="D3" s="514"/>
      <c r="E3" s="514"/>
      <c r="F3" s="51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71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202</v>
      </c>
      <c r="D5" s="177" t="s">
        <v>203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7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28.5</v>
      </c>
      <c r="D6" s="181">
        <f>'Deb. ev kreditor'!C62</f>
        <v>2134.1999999999998</v>
      </c>
      <c r="E6" s="189">
        <f t="shared" ref="E6:E68" si="0">D6-C6</f>
        <v>2105.6999999999998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462">
        <f>SUM(C8,C9,C12,C15:C22)</f>
        <v>78126.400000000009</v>
      </c>
      <c r="D7" s="189">
        <f>SUM(D8:D9,D12,D15:D22)</f>
        <v>93229.299999999988</v>
      </c>
      <c r="E7" s="189">
        <f>D7-C7</f>
        <v>15102.89999999998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37" t="str">
        <f>+'Dramakan hosqer'!B14</f>
        <v>Սուբսիդիայից</v>
      </c>
      <c r="C8" s="186">
        <v>73143.3</v>
      </c>
      <c r="D8" s="187">
        <f>+'Dramakan hosqer'!F14</f>
        <v>83779.399999999994</v>
      </c>
      <c r="E8" s="187">
        <f>D8-C8</f>
        <v>10636.099999999991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37" t="str">
        <f>+'Dramakan hosqer'!B15</f>
        <v>Այլ նպաստներ բյուջեից, որից՝</v>
      </c>
      <c r="C9" s="186">
        <f>C10</f>
        <v>41.6</v>
      </c>
      <c r="D9" s="187">
        <f>SUM(D10:D11)</f>
        <v>48</v>
      </c>
      <c r="E9" s="187">
        <f t="shared" ref="E9:E14" si="1">D9-C9</f>
        <v>6.3999999999999986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56" t="str">
        <f>+'Dramakan hosqer'!B16</f>
        <v>վերապատրաստման գծով</v>
      </c>
      <c r="C10" s="182">
        <v>41.6</v>
      </c>
      <c r="D10" s="191">
        <f>'Dramakan hosqer'!F15</f>
        <v>48</v>
      </c>
      <c r="E10" s="187">
        <f t="shared" si="1"/>
        <v>6.3999999999999986</v>
      </c>
      <c r="F10" s="178"/>
    </row>
    <row r="11" spans="1:20" ht="0.75" customHeight="1">
      <c r="A11" s="23">
        <f>+A10+0.1</f>
        <v>2.2000000000000002</v>
      </c>
      <c r="B11" s="256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37" t="str">
        <f>+'Dramakan hosqer'!B18</f>
        <v>Դրամաշնորհներ բյուջեից, որից՝</v>
      </c>
      <c r="C12" s="186">
        <f>C13+C14</f>
        <v>3361.5</v>
      </c>
      <c r="D12" s="187">
        <f>SUM(D13:D14)</f>
        <v>7776.9000000000005</v>
      </c>
      <c r="E12" s="187">
        <f t="shared" si="1"/>
        <v>4415.4000000000005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56" t="str">
        <f>+'Dramakan hosqer'!B19</f>
        <v>կրթության առանձնահատուկ պայմանների կարիք ունեցող երեխաների գծով</v>
      </c>
      <c r="C13" s="182">
        <v>2716.2</v>
      </c>
      <c r="D13" s="191">
        <f>+'Dramakan hosqer'!F19</f>
        <v>5323.6</v>
      </c>
      <c r="E13" s="187">
        <f t="shared" si="1"/>
        <v>2607.4000000000005</v>
      </c>
      <c r="F13" s="178"/>
    </row>
    <row r="14" spans="1:20" ht="17.25">
      <c r="A14" s="23">
        <f>+A13+0.1</f>
        <v>3.2</v>
      </c>
      <c r="B14" s="256" t="str">
        <f>+'Dramakan hosqer'!B20</f>
        <v>զինծառայողների երեխաների գծով</v>
      </c>
      <c r="C14" s="182">
        <v>645.29999999999995</v>
      </c>
      <c r="D14" s="191">
        <f>+'Dramakan hosqer'!F20</f>
        <v>2453.3000000000002</v>
      </c>
      <c r="E14" s="187">
        <f t="shared" si="1"/>
        <v>1808.0000000000002</v>
      </c>
      <c r="F14" s="178"/>
    </row>
    <row r="15" spans="1:20" s="52" customFormat="1" ht="18.75" customHeight="1">
      <c r="A15" s="54">
        <f>+A12+1</f>
        <v>4</v>
      </c>
      <c r="B15" s="237" t="str">
        <f>+'Dramakan hosqer'!B22</f>
        <v xml:space="preserve">Վճարովի ծառայություններից </v>
      </c>
      <c r="C15" s="186">
        <v>1575</v>
      </c>
      <c r="D15" s="187">
        <f>+'Dramakan hosqer'!F22</f>
        <v>1620</v>
      </c>
      <c r="E15" s="187">
        <f t="shared" si="0"/>
        <v>45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0.75" customHeight="1">
      <c r="A16" s="54">
        <f>+A15+1</f>
        <v>5</v>
      </c>
      <c r="B16" s="237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8.75" hidden="1" customHeight="1">
      <c r="A17" s="54">
        <f t="shared" ref="A17:A22" si="2">+A16+1</f>
        <v>6</v>
      </c>
      <c r="B17" s="237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8.75" hidden="1" customHeight="1">
      <c r="A18" s="54">
        <f t="shared" si="2"/>
        <v>7</v>
      </c>
      <c r="B18" s="237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8.75" hidden="1" customHeight="1">
      <c r="A19" s="54">
        <f t="shared" si="2"/>
        <v>8</v>
      </c>
      <c r="B19" s="237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8.75" hidden="1" customHeight="1">
      <c r="A20" s="54">
        <f t="shared" si="2"/>
        <v>9</v>
      </c>
      <c r="B20" s="237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8.75" customHeight="1">
      <c r="A21" s="54">
        <v>5</v>
      </c>
      <c r="B21" s="237" t="str">
        <f>+'Dramakan hosqer'!B28</f>
        <v>Բանկի տոկոսից</v>
      </c>
      <c r="C21" s="186">
        <v>5</v>
      </c>
      <c r="D21" s="187">
        <f>+'Dramakan hosqer'!F28</f>
        <v>5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8.75" customHeight="1">
      <c r="A22" s="54">
        <f t="shared" si="2"/>
        <v>6</v>
      </c>
      <c r="B22" s="328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+C24+C67+C79</f>
        <v>74451.800000000017</v>
      </c>
      <c r="D23" s="189">
        <f>+D24+D67+D79</f>
        <v>94721.9</v>
      </c>
      <c r="E23" s="189">
        <f t="shared" si="0"/>
        <v>20270.099999999977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SUM(C25,C28:C34,C38:C61,C65:C66)</f>
        <v>74451.800000000017</v>
      </c>
      <c r="D24" s="189">
        <f>SUM(D25,D28:D34,D38:D61,D65:D66)</f>
        <v>94111.9</v>
      </c>
      <c r="E24" s="189">
        <f t="shared" si="0"/>
        <v>19660.099999999977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38" t="str">
        <f>+'Dramakan hosqer'!B32</f>
        <v>Աշխատավարձի գծով, որից՝</v>
      </c>
      <c r="C25" s="186">
        <v>47252.6</v>
      </c>
      <c r="D25" s="187">
        <f>+'Dramakan hosqer'!F32</f>
        <v>65908.899999999994</v>
      </c>
      <c r="E25" s="187">
        <f t="shared" si="0"/>
        <v>18656.299999999996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56" t="str">
        <f>+'Dramakan hosqer'!B33</f>
        <v>վճարովի ծառայության գծով</v>
      </c>
      <c r="C26" s="182">
        <v>972</v>
      </c>
      <c r="D26" s="191">
        <f>+'Dramakan hosqer'!F33</f>
        <v>1080</v>
      </c>
      <c r="E26" s="191">
        <f t="shared" si="0"/>
        <v>108</v>
      </c>
      <c r="F26" s="458"/>
    </row>
    <row r="27" spans="1:20">
      <c r="A27" s="23">
        <v>1.2</v>
      </c>
      <c r="B27" s="256" t="str">
        <f>+'Dramakan hosqer'!B34</f>
        <v>պարգևատրման գծով</v>
      </c>
      <c r="C27" s="182">
        <v>870</v>
      </c>
      <c r="D27" s="191">
        <f>+'Dramakan hosqer'!F34</f>
        <v>0</v>
      </c>
      <c r="E27" s="191">
        <f t="shared" si="0"/>
        <v>-870</v>
      </c>
      <c r="F27" s="180"/>
    </row>
    <row r="28" spans="1:20" s="52" customFormat="1" ht="27">
      <c r="A28" s="54">
        <f>+A25+1</f>
        <v>2</v>
      </c>
      <c r="B28" s="195" t="str">
        <f>+'Dramakan hosqer'!B35</f>
        <v>Սննդի գծով</v>
      </c>
      <c r="C28" s="186">
        <v>18070</v>
      </c>
      <c r="D28" s="187">
        <f>+'Dramakan hosqer'!F35</f>
        <v>18823.2</v>
      </c>
      <c r="E28" s="187">
        <f t="shared" si="0"/>
        <v>753.20000000000073</v>
      </c>
      <c r="F28" s="457" t="s">
        <v>287</v>
      </c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1766.4</v>
      </c>
      <c r="D29" s="187">
        <f>+'Dramakan hosqer'!F36</f>
        <v>1729</v>
      </c>
      <c r="E29" s="187">
        <f t="shared" si="0"/>
        <v>-37.400000000000091</v>
      </c>
      <c r="F29" s="459" t="s">
        <v>289</v>
      </c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2274</v>
      </c>
      <c r="D30" s="187">
        <f>+'Dramakan hosqer'!F37</f>
        <v>2188.5</v>
      </c>
      <c r="E30" s="187">
        <f t="shared" si="0"/>
        <v>-85.5</v>
      </c>
      <c r="F30" s="459" t="s">
        <v>289</v>
      </c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578</v>
      </c>
      <c r="D31" s="187">
        <f>+'Dramakan hosqer'!F38</f>
        <v>611.4</v>
      </c>
      <c r="E31" s="187">
        <f t="shared" si="0"/>
        <v>33.399999999999977</v>
      </c>
      <c r="F31" s="459" t="s">
        <v>289</v>
      </c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52</v>
      </c>
      <c r="D32" s="187">
        <f>+'Dramakan hosqer'!F39</f>
        <v>52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24</v>
      </c>
      <c r="D33" s="187">
        <f>+'Dramakan hosqer'!F40</f>
        <v>24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189.6</v>
      </c>
      <c r="D34" s="187">
        <f>SUM(D35:D37)</f>
        <v>189.6</v>
      </c>
      <c r="E34" s="187">
        <f t="shared" si="0"/>
        <v>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39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39" t="str">
        <f>+'Dramakan hosqer'!B43</f>
        <v>րոպեավճար</v>
      </c>
      <c r="C36" s="182">
        <v>12</v>
      </c>
      <c r="D36" s="191">
        <f>+'Dramakan hosqer'!F43</f>
        <v>12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39" t="str">
        <f>+'Dramakan hosqer'!B44</f>
        <v>ինտերնետ կապ</v>
      </c>
      <c r="C37" s="182">
        <v>120</v>
      </c>
      <c r="D37" s="191">
        <f>+'Dramakan hosqer'!F44</f>
        <v>120</v>
      </c>
      <c r="E37" s="191">
        <f t="shared" si="0"/>
        <v>0</v>
      </c>
      <c r="F37" s="45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27">
      <c r="A39" s="54">
        <v>9</v>
      </c>
      <c r="B39" s="195" t="str">
        <f>+'Dramakan hosqer'!B46</f>
        <v>Տնտեսական ապրանքների գծով</v>
      </c>
      <c r="C39" s="186">
        <v>882</v>
      </c>
      <c r="D39" s="187">
        <f>+'Dramakan hosqer'!F46</f>
        <v>882</v>
      </c>
      <c r="E39" s="187">
        <f t="shared" si="0"/>
        <v>0</v>
      </c>
      <c r="F39" s="457" t="s">
        <v>282</v>
      </c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98</v>
      </c>
      <c r="D40" s="187">
        <f>+'Dramakan hosqer'!F47</f>
        <v>167.39999999999998</v>
      </c>
      <c r="E40" s="187">
        <f t="shared" si="0"/>
        <v>69.399999999999977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27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70</v>
      </c>
      <c r="D41" s="187">
        <f>+'Dramakan hosqer'!F48</f>
        <v>300</v>
      </c>
      <c r="E41" s="187">
        <f t="shared" si="0"/>
        <v>230</v>
      </c>
      <c r="F41" s="457" t="s">
        <v>282</v>
      </c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27">
      <c r="A42" s="54">
        <f t="shared" si="4"/>
        <v>12</v>
      </c>
      <c r="B42" s="195" t="str">
        <f>+'Dramakan hosqer'!B49</f>
        <v>Ուսումնական նյութերի գծով</v>
      </c>
      <c r="C42" s="186">
        <v>50</v>
      </c>
      <c r="D42" s="187">
        <f>+'Dramakan hosqer'!F49</f>
        <v>350</v>
      </c>
      <c r="E42" s="187">
        <f t="shared" si="0"/>
        <v>300</v>
      </c>
      <c r="F42" s="457" t="s">
        <v>282</v>
      </c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50</v>
      </c>
      <c r="D43" s="187">
        <f>+'Dramakan hosqer'!F50</f>
        <v>50</v>
      </c>
      <c r="E43" s="187">
        <f t="shared" si="0"/>
        <v>0</v>
      </c>
      <c r="F43" s="458" t="s">
        <v>286</v>
      </c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80</v>
      </c>
      <c r="D44" s="187">
        <f>+'Dramakan hosqer'!F51</f>
        <v>80</v>
      </c>
      <c r="E44" s="187">
        <f t="shared" si="0"/>
        <v>0</v>
      </c>
      <c r="F44" s="45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50</v>
      </c>
      <c r="D45" s="187">
        <f>+'Dramakan hosqer'!F52</f>
        <v>200</v>
      </c>
      <c r="E45" s="187">
        <f t="shared" si="0"/>
        <v>150</v>
      </c>
      <c r="F45" s="458" t="s">
        <v>297</v>
      </c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274</v>
      </c>
      <c r="D46" s="187">
        <f>+'Dramakan hosqer'!F53</f>
        <v>165.6</v>
      </c>
      <c r="E46" s="187">
        <f t="shared" si="0"/>
        <v>-108.4</v>
      </c>
      <c r="F46" s="45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>
        <v>996</v>
      </c>
      <c r="D47" s="187">
        <f>+'Dramakan hosqer'!F54</f>
        <v>996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f t="shared" si="4"/>
        <v>19</v>
      </c>
      <c r="B49" s="195" t="str">
        <f>+'Dramakan hosqer'!B56</f>
        <v>Գնումների համակարգողի ծառայության գծով</v>
      </c>
      <c r="C49" s="186">
        <v>60</v>
      </c>
      <c r="D49" s="187">
        <v>125</v>
      </c>
      <c r="E49" s="187">
        <f t="shared" si="0"/>
        <v>65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27">
      <c r="A50" s="54">
        <f t="shared" si="4"/>
        <v>20</v>
      </c>
      <c r="B50" s="195" t="str">
        <f>+'Dramakan hosqer'!B57</f>
        <v>Համակարգիչների տեխնիկական սպասարկման գծով</v>
      </c>
      <c r="C50" s="186">
        <v>25</v>
      </c>
      <c r="D50" s="187">
        <f>+'Dramakan hosqer'!F57</f>
        <v>60</v>
      </c>
      <c r="E50" s="187">
        <f t="shared" si="0"/>
        <v>35</v>
      </c>
      <c r="F50" s="458" t="s">
        <v>285</v>
      </c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27">
      <c r="A51" s="54">
        <f t="shared" si="4"/>
        <v>21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458" t="s">
        <v>284</v>
      </c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22</v>
      </c>
      <c r="B52" s="195" t="str">
        <f>+'Dramakan hosqer'!B59</f>
        <v>էլ․ստորագրության գծով</v>
      </c>
      <c r="C52" s="186">
        <v>6</v>
      </c>
      <c r="D52" s="187">
        <f>+'Dramakan hosqer'!F59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5" customHeight="1">
      <c r="A53" s="54">
        <f t="shared" si="4"/>
        <v>23</v>
      </c>
      <c r="B53" s="195" t="str">
        <f>+'Dramakan hosqer'!B60</f>
        <v>Հայտարարության գծով</v>
      </c>
      <c r="C53" s="186">
        <v>27.6</v>
      </c>
      <c r="D53" s="187">
        <f>+'Dramakan hosqer'!F60</f>
        <v>32.6</v>
      </c>
      <c r="E53" s="187">
        <f t="shared" si="0"/>
        <v>5</v>
      </c>
      <c r="F53" s="458" t="s">
        <v>302</v>
      </c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24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f t="shared" si="4"/>
        <v>25</v>
      </c>
      <c r="B55" s="195" t="str">
        <f>+'Dramakan hosqer'!B62</f>
        <v>Վերապատրաստման գծով</v>
      </c>
      <c r="C55" s="186">
        <v>41.6</v>
      </c>
      <c r="D55" s="187">
        <f>+'Dramakan hosqer'!F62</f>
        <v>48</v>
      </c>
      <c r="E55" s="187">
        <f t="shared" si="0"/>
        <v>6.3999999999999986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32.25" customHeight="1">
      <c r="A56" s="54"/>
      <c r="B56" s="465" t="s">
        <v>300</v>
      </c>
      <c r="C56" s="186"/>
      <c r="D56" s="187"/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2" customFormat="1" ht="17.25">
      <c r="A57" s="54">
        <f>+A55+1</f>
        <v>26</v>
      </c>
      <c r="B57" s="195" t="str">
        <f>+'Dramakan hosqer'!B63</f>
        <v>Արխիվացման ծառայության գծով</v>
      </c>
      <c r="C57" s="186">
        <v>0</v>
      </c>
      <c r="D57" s="187">
        <f>+'Dramakan hosqer'!F63</f>
        <v>100</v>
      </c>
      <c r="E57" s="187">
        <f t="shared" si="0"/>
        <v>100</v>
      </c>
      <c r="F57" s="460" t="s">
        <v>291</v>
      </c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 hidden="1" customHeight="1">
      <c r="A58" s="54">
        <f t="shared" si="4"/>
        <v>27</v>
      </c>
      <c r="B58" s="195">
        <f>+'Dramakan hosqer'!B64</f>
        <v>0</v>
      </c>
      <c r="C58" s="186"/>
      <c r="D58" s="186">
        <f>+'Dramakan hosqer'!F64</f>
        <v>0</v>
      </c>
      <c r="E58" s="186">
        <f t="shared" si="0"/>
        <v>0</v>
      </c>
      <c r="F58" s="339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5" customHeight="1">
      <c r="A59" s="54">
        <f>+A57+1</f>
        <v>27</v>
      </c>
      <c r="B59" s="238" t="str">
        <f>+'Dramakan hosqer'!B65</f>
        <v>Դուրսգրվող գույքի վերագնահատման գծով</v>
      </c>
      <c r="C59" s="186"/>
      <c r="D59" s="186">
        <f>+'Dramakan hosqer'!F65</f>
        <v>50</v>
      </c>
      <c r="E59" s="186">
        <f>D59-C59</f>
        <v>50</v>
      </c>
      <c r="F59" s="460" t="s">
        <v>290</v>
      </c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 hidden="1">
      <c r="A60" s="54">
        <f t="shared" si="4"/>
        <v>28</v>
      </c>
      <c r="B60" s="238" t="str">
        <f>+'Dramakan hosqer'!B66</f>
        <v>Կրակմարիչների լիցքավորում</v>
      </c>
      <c r="C60" s="186"/>
      <c r="D60" s="186">
        <f>+'Dramakan hosqer'!F66</f>
        <v>0</v>
      </c>
      <c r="E60" s="186">
        <f>D60-C60</f>
        <v>0</v>
      </c>
      <c r="F60" s="186"/>
      <c r="G60" s="93" t="s">
        <v>120</v>
      </c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2" customFormat="1" ht="30.75" customHeight="1">
      <c r="A61" s="54">
        <f>+A59+1</f>
        <v>28</v>
      </c>
      <c r="B61" s="195" t="str">
        <f>+'Dramakan hosqer'!B67</f>
        <v>Հարկային պարտավորությունների գծով, այդ թվում՝</v>
      </c>
      <c r="C61" s="187">
        <f>SUM(C62:C64)</f>
        <v>0</v>
      </c>
      <c r="D61" s="187">
        <f>SUM(D62:D64)</f>
        <v>0</v>
      </c>
      <c r="E61" s="186">
        <f>D61-C61</f>
        <v>0</v>
      </c>
      <c r="F61" s="186"/>
      <c r="G61" s="93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125" customFormat="1" hidden="1">
      <c r="A62" s="13">
        <v>28.1</v>
      </c>
      <c r="B62" s="239" t="str">
        <f>+'Dramakan hosqer'!B68</f>
        <v>շահութահարկի գծով</v>
      </c>
      <c r="C62" s="182"/>
      <c r="D62" s="191">
        <f>+'Dramakan hosqer'!F68</f>
        <v>0</v>
      </c>
      <c r="E62" s="182">
        <f>D62-C62</f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31.2</v>
      </c>
      <c r="B63" s="239" t="str">
        <f>+'Dramakan hosqer'!B69</f>
        <v>ԱԱՀ-ի գծով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>
      <c r="A64" s="13">
        <v>28.1</v>
      </c>
      <c r="B64" s="239" t="str">
        <f>+'Dramakan hosqer'!B70</f>
        <v xml:space="preserve">չփոխհատուցվող հարկերի գծով </v>
      </c>
      <c r="C64" s="182"/>
      <c r="D64" s="191">
        <f>+'Dramakan hosqer'!F70</f>
        <v>0</v>
      </c>
      <c r="E64" s="191">
        <f t="shared" si="0"/>
        <v>0</v>
      </c>
      <c r="F64" s="458"/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52" customFormat="1" ht="17.25">
      <c r="A65" s="59">
        <f>+A61+1</f>
        <v>29</v>
      </c>
      <c r="B65" s="195" t="str">
        <f>+'Dramakan hosqer'!B71</f>
        <v>Կրեդիտորական պարտքի մարման գծով</v>
      </c>
      <c r="C65" s="186">
        <v>1440</v>
      </c>
      <c r="D65" s="187">
        <f>+'Dramakan hosqer'!F71</f>
        <v>865.7</v>
      </c>
      <c r="E65" s="187">
        <f t="shared" si="0"/>
        <v>-574.29999999999995</v>
      </c>
      <c r="F65" s="186"/>
      <c r="G65" s="93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5.75" customHeight="1">
      <c r="A66" s="59">
        <f>+A65+1</f>
        <v>30</v>
      </c>
      <c r="B66" s="195" t="str">
        <f>+'Dramakan hosqer'!B72</f>
        <v>Այլ արտահոսքերի գծով</v>
      </c>
      <c r="C66" s="186"/>
      <c r="D66" s="187">
        <f>+'Dramakan hosqer'!F72</f>
        <v>0</v>
      </c>
      <c r="E66" s="187">
        <f t="shared" si="0"/>
        <v>0</v>
      </c>
      <c r="F66" s="186"/>
      <c r="G66" s="93" t="s">
        <v>198</v>
      </c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128" t="s">
        <v>55</v>
      </c>
      <c r="B67" s="12" t="s">
        <v>58</v>
      </c>
      <c r="C67" s="189">
        <f>+C68+C75</f>
        <v>0</v>
      </c>
      <c r="D67" s="189">
        <f>+D68+D75</f>
        <v>610</v>
      </c>
      <c r="E67" s="189">
        <f t="shared" si="0"/>
        <v>610</v>
      </c>
      <c r="F67" s="181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>
      <c r="A68" s="59">
        <v>1</v>
      </c>
      <c r="B68" s="190" t="str">
        <f>+'Dramakan hosqer'!B74</f>
        <v>Հիմնական միջոցների ձեռքբերում, այդ թվում՝</v>
      </c>
      <c r="C68" s="187">
        <f>SUM(C69:C74)</f>
        <v>0</v>
      </c>
      <c r="D68" s="187">
        <f>SUM(D69:D74)</f>
        <v>610</v>
      </c>
      <c r="E68" s="187">
        <f t="shared" si="0"/>
        <v>610</v>
      </c>
      <c r="F68" s="186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125" customFormat="1">
      <c r="A69" s="13">
        <v>1.1000000000000001</v>
      </c>
      <c r="B69" s="239" t="str">
        <f>+'Dramakan hosqer'!B75</f>
        <v>գրասենյակային և տնտեսական գույք</v>
      </c>
      <c r="C69" s="182"/>
      <c r="D69" s="191">
        <f>+'Dramakan hosqer'!F75</f>
        <v>120</v>
      </c>
      <c r="E69" s="191">
        <f t="shared" ref="E69:E82" si="5">D69-C69</f>
        <v>120</v>
      </c>
      <c r="F69" s="458" t="s">
        <v>312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1.1000000000000001</v>
      </c>
      <c r="B70" s="239" t="str">
        <f>+'Dramakan hosqer'!B76</f>
        <v>համակարգչային սարքավորումներ / տեխնիկա</v>
      </c>
      <c r="C70" s="182"/>
      <c r="D70" s="191">
        <f>+'Dramakan hosqer'!F76</f>
        <v>490</v>
      </c>
      <c r="E70" s="191">
        <f>D70-C70</f>
        <v>490</v>
      </c>
      <c r="F70" s="461" t="s">
        <v>311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1.3</v>
      </c>
      <c r="B71" s="239" t="str">
        <f>+'Dramakan hosqer'!B77</f>
        <v>մեքենաներ և սարքավորումներ</v>
      </c>
      <c r="C71" s="182"/>
      <c r="D71" s="191">
        <f>+'Dramakan hosqer'!F77</f>
        <v>0</v>
      </c>
      <c r="E71" s="191">
        <f t="shared" si="5"/>
        <v>0</v>
      </c>
      <c r="F71" s="461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1.4</v>
      </c>
      <c r="B72" s="239" t="str">
        <f>+'Dramakan hosqer'!B78</f>
        <v>սպորտային գույք</v>
      </c>
      <c r="C72" s="182"/>
      <c r="D72" s="191">
        <f>+'Dramakan hosqer'!F78</f>
        <v>0</v>
      </c>
      <c r="E72" s="191">
        <f t="shared" si="5"/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t="12.75" customHeight="1">
      <c r="A73" s="13">
        <v>1.5</v>
      </c>
      <c r="B73" s="239" t="str">
        <f>+'Dramakan hosqer'!B79</f>
        <v>գրականություն</v>
      </c>
      <c r="C73" s="182"/>
      <c r="D73" s="191">
        <f>+'Dramakan hosqer'!F79</f>
        <v>0</v>
      </c>
      <c r="E73" s="191">
        <f>D73-C73</f>
        <v>0</v>
      </c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 hidden="1">
      <c r="A74" s="13">
        <v>1.6</v>
      </c>
      <c r="B74" s="239">
        <f>+'Dramakan hosqer'!B80</f>
        <v>0</v>
      </c>
      <c r="C74" s="182"/>
      <c r="D74" s="191">
        <f>+'Dramakan hosqer'!F80</f>
        <v>0</v>
      </c>
      <c r="E74" s="191">
        <f>D74-C74</f>
        <v>0</v>
      </c>
      <c r="F74" s="182"/>
      <c r="G74" s="129" t="s">
        <v>121</v>
      </c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60" customFormat="1" ht="0.75" hidden="1" customHeight="1">
      <c r="A75" s="59">
        <v>2</v>
      </c>
      <c r="B75" s="190" t="str">
        <f>+'Dramakan hosqer'!B81</f>
        <v>Հիմնական միջոցների հիմնական վերանորոգում, 
այդ թվում՝</v>
      </c>
      <c r="C75" s="187">
        <f>SUM(C76:C78)</f>
        <v>0</v>
      </c>
      <c r="D75" s="187">
        <f>SUM(D76:D78)</f>
        <v>0</v>
      </c>
      <c r="E75" s="186">
        <f>D75-C75</f>
        <v>0</v>
      </c>
      <c r="F75" s="186"/>
      <c r="G75" s="93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125" customFormat="1" hidden="1">
      <c r="A76" s="13">
        <v>2.1</v>
      </c>
      <c r="B76" s="239" t="str">
        <f>+'Dramakan hosqer'!B82</f>
        <v>ամրացված գույքի (շենք)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2.2000000000000002</v>
      </c>
      <c r="B77" s="239" t="str">
        <f>+'Dramakan hosqer'!B83</f>
        <v>հիմնական միջոցի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 hidden="1">
      <c r="A78" s="13">
        <v>2.2999999999999998</v>
      </c>
      <c r="B78" s="239" t="str">
        <f>+'Dramakan hosqer'!B84</f>
        <v>նախագծանախահաշվային փաստաթղթերի գծով</v>
      </c>
      <c r="C78" s="182"/>
      <c r="D78" s="191">
        <f>+'Dramakan hosqer'!F84</f>
        <v>0</v>
      </c>
      <c r="E78" s="191">
        <f t="shared" si="5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52" customFormat="1" ht="34.5" hidden="1">
      <c r="A79" s="128" t="s">
        <v>56</v>
      </c>
      <c r="B79" s="12" t="s">
        <v>144</v>
      </c>
      <c r="C79" s="189">
        <f>SUM(C80:C81)</f>
        <v>0</v>
      </c>
      <c r="D79" s="189">
        <f>SUM(D80:D81)</f>
        <v>0</v>
      </c>
      <c r="E79" s="189">
        <f t="shared" si="5"/>
        <v>0</v>
      </c>
      <c r="F79" s="181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2" customFormat="1" ht="17.25" hidden="1">
      <c r="A80" s="59">
        <v>1</v>
      </c>
      <c r="B80" s="238" t="str">
        <f>+'Dramakan hosqer'!B86</f>
        <v>Սննդի գծով</v>
      </c>
      <c r="C80" s="186"/>
      <c r="D80" s="187">
        <f>+'Dramakan hosqer'!F86</f>
        <v>0</v>
      </c>
      <c r="E80" s="186">
        <f>D80-C80</f>
        <v>0</v>
      </c>
      <c r="F80" s="186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258" customFormat="1" ht="17.25" hidden="1">
      <c r="A81" s="59">
        <v>2</v>
      </c>
      <c r="B81" s="238">
        <f>+'Dramakan hosqer'!B87</f>
        <v>0</v>
      </c>
      <c r="C81" s="186"/>
      <c r="D81" s="186">
        <f>+'Dramakan hosqer'!F87</f>
        <v>0</v>
      </c>
      <c r="E81" s="186">
        <f>D81-C81</f>
        <v>0</v>
      </c>
      <c r="F81" s="186"/>
      <c r="G81" s="93"/>
      <c r="H81" s="92"/>
      <c r="I81" s="92"/>
      <c r="J81" s="92"/>
      <c r="K81" s="92"/>
      <c r="L81" s="92"/>
      <c r="M81" s="92"/>
      <c r="N81" s="87"/>
      <c r="O81" s="87"/>
      <c r="P81" s="87"/>
      <c r="Q81" s="87"/>
      <c r="R81" s="87"/>
      <c r="S81" s="87"/>
      <c r="T81" s="87"/>
    </row>
    <row r="82" spans="1:20" s="32" customFormat="1" ht="34.5">
      <c r="A82" s="11" t="s">
        <v>38</v>
      </c>
      <c r="B82" s="12" t="s">
        <v>39</v>
      </c>
      <c r="C82" s="462">
        <f>C6+C7-C23</f>
        <v>3703.0999999999913</v>
      </c>
      <c r="D82" s="189">
        <f>D6+D7-D23</f>
        <v>641.59999999999127</v>
      </c>
      <c r="E82" s="189">
        <f t="shared" si="5"/>
        <v>-3061.5</v>
      </c>
      <c r="F82" s="181"/>
      <c r="G82" s="120"/>
      <c r="H82" s="108"/>
      <c r="I82" s="108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18" customFormat="1" ht="16.5" customHeight="1">
      <c r="A83" s="16"/>
      <c r="B83" s="266"/>
      <c r="C83" s="16"/>
      <c r="D83" s="16"/>
      <c r="E83" s="16"/>
      <c r="F83" s="16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8" customFormat="1" ht="25.5" customHeight="1">
      <c r="B84" s="282" t="s">
        <v>2</v>
      </c>
      <c r="C84" s="287"/>
      <c r="D84" s="516" t="str">
        <f>+'Ekamut-caxs'!D73</f>
        <v>Սոնա Շամախյան</v>
      </c>
      <c r="E84" s="513"/>
      <c r="F84" s="108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ht="13.5" customHeight="1">
      <c r="A85" s="18"/>
      <c r="B85" s="290" t="s">
        <v>4</v>
      </c>
      <c r="C85" s="291"/>
      <c r="D85" s="515" t="s">
        <v>92</v>
      </c>
      <c r="E85" s="515"/>
      <c r="F85" s="211"/>
    </row>
    <row r="86" spans="1:20" s="15" customFormat="1" ht="22.5" customHeight="1">
      <c r="A86" s="16"/>
      <c r="B86" s="292" t="s">
        <v>6</v>
      </c>
      <c r="C86" s="287"/>
      <c r="D86" s="513" t="str">
        <f>+'Ekamut-caxs'!D75</f>
        <v>Անուշ Ներսիսյան</v>
      </c>
      <c r="E86" s="513"/>
      <c r="F86" s="10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 ht="12" customHeight="1">
      <c r="A87" s="16"/>
      <c r="B87" s="288"/>
      <c r="C87" s="287"/>
      <c r="D87" s="515" t="s">
        <v>92</v>
      </c>
      <c r="E87" s="515"/>
      <c r="F87" s="21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A88" s="16"/>
      <c r="B88" s="270" t="s">
        <v>1</v>
      </c>
      <c r="C88" s="16"/>
      <c r="D88" s="16"/>
      <c r="E88" s="16"/>
      <c r="F88" s="1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F47" sqref="F47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22" t="s">
        <v>67</v>
      </c>
      <c r="B1" s="522"/>
      <c r="C1" s="522"/>
      <c r="D1" s="522"/>
      <c r="E1" s="522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23" t="str">
        <f>+'[5]Ekamut-caxs'!A7:D7</f>
        <v xml:space="preserve">«Երևանի հ․160 մսուր-մանկապարտեզ» ՀՈԱԿ-ի </v>
      </c>
      <c r="B2" s="524"/>
      <c r="C2" s="524"/>
      <c r="D2" s="524"/>
      <c r="E2" s="52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25" t="s">
        <v>147</v>
      </c>
      <c r="B3" s="525"/>
      <c r="C3" s="525"/>
      <c r="D3" s="525"/>
      <c r="E3" s="52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6" t="s">
        <v>265</v>
      </c>
      <c r="B4" s="526"/>
      <c r="C4" s="526"/>
      <c r="D4" s="526"/>
      <c r="E4" s="526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7" t="s">
        <v>152</v>
      </c>
      <c r="B7" s="528"/>
      <c r="C7" s="528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96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>
        <v>0.6</v>
      </c>
      <c r="E14" s="27" t="s">
        <v>310</v>
      </c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>
        <v>1.9</v>
      </c>
      <c r="E16" s="27" t="s">
        <v>310</v>
      </c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36</v>
      </c>
      <c r="D23" s="27"/>
      <c r="E23" s="27"/>
    </row>
    <row r="24" spans="1:22">
      <c r="A24" s="152">
        <v>2.6</v>
      </c>
      <c r="B24" s="154" t="s">
        <v>164</v>
      </c>
      <c r="C24" s="152" t="s">
        <v>48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>
        <v>21.7</v>
      </c>
      <c r="E25" s="27" t="s">
        <v>310</v>
      </c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>
        <v>68.8</v>
      </c>
      <c r="E27" s="27" t="s">
        <v>310</v>
      </c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>
        <v>3</v>
      </c>
      <c r="E29" s="27" t="s">
        <v>310</v>
      </c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96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7" t="s">
        <v>177</v>
      </c>
      <c r="B35" s="528"/>
      <c r="C35" s="528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152.4</v>
      </c>
      <c r="E36" s="27" t="s">
        <v>310</v>
      </c>
    </row>
    <row r="37" spans="1:22">
      <c r="A37" s="152">
        <v>1.2</v>
      </c>
      <c r="B37" s="153" t="s">
        <v>156</v>
      </c>
      <c r="C37" s="152" t="s">
        <v>157</v>
      </c>
      <c r="D37" s="27">
        <v>36.9</v>
      </c>
      <c r="E37" s="27" t="s">
        <v>310</v>
      </c>
    </row>
    <row r="38" spans="1:22">
      <c r="A38" s="152">
        <v>1.3</v>
      </c>
      <c r="B38" s="153" t="s">
        <v>158</v>
      </c>
      <c r="C38" s="152" t="s">
        <v>159</v>
      </c>
      <c r="D38" s="27">
        <v>10</v>
      </c>
      <c r="E38" s="27" t="s">
        <v>310</v>
      </c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>
        <v>666.4</v>
      </c>
      <c r="E43" s="27" t="s">
        <v>310</v>
      </c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48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0</v>
      </c>
      <c r="E54" s="27"/>
      <c r="F54" s="206">
        <f>SUM(D36:D53)</f>
        <v>865.7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/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865.7</v>
      </c>
      <c r="E59" s="169"/>
      <c r="F59" s="435">
        <f>+D59-D55</f>
        <v>865.7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266</v>
      </c>
      <c r="C62" s="168">
        <v>2134.1999999999998</v>
      </c>
      <c r="D62" s="517" t="s">
        <v>180</v>
      </c>
      <c r="E62" s="518"/>
    </row>
    <row r="63" spans="1:22" ht="36.75" customHeight="1"/>
    <row r="64" spans="1:22" s="132" customFormat="1" ht="25.5" customHeight="1">
      <c r="A64" s="173"/>
      <c r="B64" s="293" t="s">
        <v>2</v>
      </c>
      <c r="C64" s="294"/>
      <c r="D64" s="519" t="str">
        <f>+'[5]Ekamut-caxs'!D73</f>
        <v>Սոնա Շամախյան</v>
      </c>
      <c r="E64" s="51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295"/>
      <c r="C65" s="296"/>
      <c r="D65" s="520" t="s">
        <v>92</v>
      </c>
      <c r="E65" s="52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293" t="s">
        <v>6</v>
      </c>
      <c r="C66" s="294"/>
      <c r="D66" s="519" t="str">
        <f>+'[5]Ekamut-caxs'!D75</f>
        <v>Անուշ Ներսիսյան</v>
      </c>
      <c r="E66" s="51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1" t="s">
        <v>92</v>
      </c>
      <c r="E67" s="52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F47" sqref="F47"/>
    </sheetView>
  </sheetViews>
  <sheetFormatPr defaultColWidth="9.140625" defaultRowHeight="16.5"/>
  <cols>
    <col min="1" max="1" width="4.140625" style="358" customWidth="1"/>
    <col min="2" max="2" width="15.5703125" style="358" customWidth="1"/>
    <col min="3" max="3" width="10.85546875" style="358" customWidth="1"/>
    <col min="4" max="4" width="15.5703125" style="358" bestFit="1" customWidth="1"/>
    <col min="5" max="5" width="13.42578125" style="358" customWidth="1"/>
    <col min="6" max="6" width="16.28515625" style="358" customWidth="1"/>
    <col min="7" max="7" width="11.42578125" style="358" customWidth="1"/>
    <col min="8" max="10" width="14.85546875" style="358" customWidth="1"/>
    <col min="11" max="11" width="10.85546875" style="358" customWidth="1"/>
    <col min="12" max="12" width="12.85546875" style="358" customWidth="1"/>
    <col min="13" max="13" width="14.85546875" style="358" customWidth="1"/>
    <col min="14" max="15" width="11.7109375" style="358" customWidth="1"/>
    <col min="16" max="16384" width="9.140625" style="358"/>
  </cols>
  <sheetData>
    <row r="1" spans="1:15" s="356" customFormat="1" ht="18.75" customHeight="1">
      <c r="A1" s="533" t="s">
        <v>67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5" s="356" customFormat="1" ht="21.75" customHeight="1">
      <c r="A2" s="532" t="str">
        <f>+'[5]Ekamut-caxs'!A7</f>
        <v xml:space="preserve">«Երևանի հ․160 մսուր-մանկապարտեզ» ՀՈԱԿ-ի 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</row>
    <row r="3" spans="1:15" s="356" customFormat="1" ht="21" customHeight="1">
      <c r="A3" s="532" t="s">
        <v>93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</row>
    <row r="4" spans="1:15" ht="21" customHeight="1"/>
    <row r="5" spans="1:15" s="361" customFormat="1" ht="19.5" customHeight="1">
      <c r="A5" s="529" t="s">
        <v>113</v>
      </c>
      <c r="B5" s="529" t="s">
        <v>94</v>
      </c>
      <c r="C5" s="530" t="s">
        <v>95</v>
      </c>
      <c r="D5" s="530"/>
      <c r="E5" s="530"/>
      <c r="F5" s="530"/>
      <c r="G5" s="530" t="s">
        <v>96</v>
      </c>
      <c r="H5" s="530"/>
      <c r="I5" s="530"/>
      <c r="J5" s="530"/>
      <c r="K5" s="530" t="s">
        <v>137</v>
      </c>
      <c r="L5" s="530"/>
      <c r="M5" s="530"/>
      <c r="N5" s="530"/>
      <c r="O5" s="530"/>
    </row>
    <row r="6" spans="1:15" s="363" customFormat="1" ht="51" customHeight="1">
      <c r="A6" s="529"/>
      <c r="B6" s="529"/>
      <c r="C6" s="362" t="s">
        <v>248</v>
      </c>
      <c r="D6" s="362" t="s">
        <v>215</v>
      </c>
      <c r="E6" s="362" t="s">
        <v>249</v>
      </c>
      <c r="F6" s="362" t="s">
        <v>228</v>
      </c>
      <c r="G6" s="362" t="s">
        <v>229</v>
      </c>
      <c r="H6" s="362" t="s">
        <v>215</v>
      </c>
      <c r="I6" s="362" t="s">
        <v>250</v>
      </c>
      <c r="J6" s="362" t="s">
        <v>228</v>
      </c>
      <c r="K6" s="362" t="s">
        <v>248</v>
      </c>
      <c r="L6" s="362" t="s">
        <v>249</v>
      </c>
      <c r="M6" s="362" t="s">
        <v>251</v>
      </c>
      <c r="N6" s="359" t="s">
        <v>252</v>
      </c>
      <c r="O6" s="359" t="s">
        <v>253</v>
      </c>
    </row>
    <row r="7" spans="1:15" ht="19.5" customHeight="1">
      <c r="A7" s="364">
        <v>1</v>
      </c>
      <c r="B7" s="365" t="s">
        <v>97</v>
      </c>
      <c r="C7" s="485">
        <v>2990</v>
      </c>
      <c r="D7" s="486">
        <v>429663</v>
      </c>
      <c r="E7">
        <v>3641</v>
      </c>
      <c r="F7" s="367">
        <f t="shared" ref="F7:F16" si="0">+E7*143.7</f>
        <v>523211.69999999995</v>
      </c>
      <c r="G7" s="485">
        <v>4799</v>
      </c>
      <c r="H7" s="486">
        <v>246423</v>
      </c>
      <c r="I7" s="366">
        <v>4690</v>
      </c>
      <c r="J7" s="367">
        <f>+I7*53.48</f>
        <v>250821.19999999998</v>
      </c>
      <c r="K7" s="487">
        <v>171</v>
      </c>
      <c r="L7" s="366">
        <v>247</v>
      </c>
      <c r="M7" s="368">
        <f>+L7*200.47</f>
        <v>49516.09</v>
      </c>
      <c r="N7" s="369">
        <f>+L7*7.94904</f>
        <v>1963.4128800000001</v>
      </c>
      <c r="O7" s="368">
        <f>+N7+M7</f>
        <v>51479.50288</v>
      </c>
    </row>
    <row r="8" spans="1:15" ht="19.5" customHeight="1">
      <c r="A8" s="364">
        <v>2</v>
      </c>
      <c r="B8" s="365" t="s">
        <v>305</v>
      </c>
      <c r="C8" s="485">
        <v>3073</v>
      </c>
      <c r="D8" s="486" t="s">
        <v>306</v>
      </c>
      <c r="E8" s="366">
        <f>+C8</f>
        <v>3073</v>
      </c>
      <c r="F8" s="367">
        <f t="shared" si="0"/>
        <v>441590.1</v>
      </c>
      <c r="G8" s="485">
        <v>4743</v>
      </c>
      <c r="H8" s="486">
        <v>244179</v>
      </c>
      <c r="I8" s="366">
        <f t="shared" ref="I8:I18" si="1">+G8</f>
        <v>4743</v>
      </c>
      <c r="J8" s="367">
        <f t="shared" ref="J8:J18" si="2">+I8*53.48</f>
        <v>253655.63999999998</v>
      </c>
      <c r="K8" s="487">
        <v>331</v>
      </c>
      <c r="L8" s="366">
        <f>+K8</f>
        <v>331</v>
      </c>
      <c r="M8" s="368">
        <f t="shared" ref="M8:M18" si="3">+L8*200.47</f>
        <v>66355.569999999992</v>
      </c>
      <c r="N8" s="369">
        <f t="shared" ref="N8:N18" si="4">+L8*7.94904</f>
        <v>2631.1322399999999</v>
      </c>
      <c r="O8" s="368">
        <f t="shared" ref="O8:O18" si="5">+N8+M8</f>
        <v>68986.702239999999</v>
      </c>
    </row>
    <row r="9" spans="1:15" ht="19.5" customHeight="1">
      <c r="A9" s="364">
        <v>3</v>
      </c>
      <c r="B9" s="365" t="s">
        <v>98</v>
      </c>
      <c r="C9" s="485">
        <v>1340</v>
      </c>
      <c r="D9" s="486">
        <v>192558</v>
      </c>
      <c r="E9" s="366">
        <f t="shared" ref="E9:E18" si="6">+C9</f>
        <v>1340</v>
      </c>
      <c r="F9" s="367">
        <f t="shared" si="0"/>
        <v>192557.99999999997</v>
      </c>
      <c r="G9" s="485">
        <v>4054</v>
      </c>
      <c r="H9" s="486">
        <v>210315</v>
      </c>
      <c r="I9" s="366">
        <f t="shared" si="1"/>
        <v>4054</v>
      </c>
      <c r="J9" s="367">
        <f t="shared" si="2"/>
        <v>216807.91999999998</v>
      </c>
      <c r="K9" s="487">
        <v>243</v>
      </c>
      <c r="L9" s="366">
        <f t="shared" ref="L9:L18" si="7">+K9</f>
        <v>243</v>
      </c>
      <c r="M9" s="368">
        <f t="shared" si="3"/>
        <v>48714.21</v>
      </c>
      <c r="N9" s="369">
        <f t="shared" si="4"/>
        <v>1931.61672</v>
      </c>
      <c r="O9" s="368">
        <f t="shared" si="5"/>
        <v>50645.826719999997</v>
      </c>
    </row>
    <row r="10" spans="1:15" ht="19.5" customHeight="1">
      <c r="A10" s="364">
        <v>4</v>
      </c>
      <c r="B10" s="365" t="s">
        <v>99</v>
      </c>
      <c r="C10" s="487">
        <v>96</v>
      </c>
      <c r="D10" s="370" t="s">
        <v>307</v>
      </c>
      <c r="E10" s="366">
        <f t="shared" si="6"/>
        <v>96</v>
      </c>
      <c r="F10" s="367">
        <f t="shared" si="0"/>
        <v>13795.199999999999</v>
      </c>
      <c r="G10" s="485">
        <v>3264</v>
      </c>
      <c r="H10" s="370">
        <v>171400</v>
      </c>
      <c r="I10" s="366">
        <f t="shared" si="1"/>
        <v>3264</v>
      </c>
      <c r="J10" s="367">
        <f t="shared" si="2"/>
        <v>174558.72</v>
      </c>
      <c r="K10" s="487">
        <v>201</v>
      </c>
      <c r="L10" s="366">
        <f t="shared" si="7"/>
        <v>201</v>
      </c>
      <c r="M10" s="368">
        <f t="shared" si="3"/>
        <v>40294.47</v>
      </c>
      <c r="N10" s="369">
        <f t="shared" si="4"/>
        <v>1597.75704</v>
      </c>
      <c r="O10" s="368">
        <f t="shared" si="5"/>
        <v>41892.227039999998</v>
      </c>
    </row>
    <row r="11" spans="1:15" ht="19.5" customHeight="1">
      <c r="A11" s="364">
        <v>5</v>
      </c>
      <c r="B11" s="365" t="s">
        <v>100</v>
      </c>
      <c r="C11" s="487"/>
      <c r="D11" s="370"/>
      <c r="E11" s="366">
        <f t="shared" si="6"/>
        <v>0</v>
      </c>
      <c r="F11" s="367">
        <f t="shared" si="0"/>
        <v>0</v>
      </c>
      <c r="G11" s="485">
        <v>2870</v>
      </c>
      <c r="H11" s="370">
        <v>150446</v>
      </c>
      <c r="I11" s="366">
        <f t="shared" si="1"/>
        <v>2870</v>
      </c>
      <c r="J11" s="367">
        <f t="shared" si="2"/>
        <v>153487.59999999998</v>
      </c>
      <c r="K11" s="487">
        <v>197</v>
      </c>
      <c r="L11" s="366">
        <f t="shared" si="7"/>
        <v>197</v>
      </c>
      <c r="M11" s="368">
        <f t="shared" si="3"/>
        <v>39492.589999999997</v>
      </c>
      <c r="N11" s="369">
        <f t="shared" si="4"/>
        <v>1565.9608800000001</v>
      </c>
      <c r="O11" s="368">
        <f t="shared" si="5"/>
        <v>41058.550879999995</v>
      </c>
    </row>
    <row r="12" spans="1:15" ht="19.5" customHeight="1">
      <c r="A12" s="364">
        <v>6</v>
      </c>
      <c r="B12" s="365" t="s">
        <v>101</v>
      </c>
      <c r="C12" s="487"/>
      <c r="D12" s="370"/>
      <c r="E12" s="366">
        <f t="shared" si="6"/>
        <v>0</v>
      </c>
      <c r="F12" s="367">
        <f t="shared" si="0"/>
        <v>0</v>
      </c>
      <c r="G12" s="485">
        <v>2663</v>
      </c>
      <c r="H12" s="370">
        <v>150069</v>
      </c>
      <c r="I12" s="366">
        <f t="shared" si="1"/>
        <v>2663</v>
      </c>
      <c r="J12" s="367">
        <f t="shared" si="2"/>
        <v>142417.24</v>
      </c>
      <c r="K12" s="487">
        <v>337</v>
      </c>
      <c r="L12" s="366">
        <f t="shared" si="7"/>
        <v>337</v>
      </c>
      <c r="M12" s="368">
        <f t="shared" si="3"/>
        <v>67558.39</v>
      </c>
      <c r="N12" s="369">
        <f t="shared" si="4"/>
        <v>2678.8264800000002</v>
      </c>
      <c r="O12" s="368">
        <f t="shared" si="5"/>
        <v>70237.216480000003</v>
      </c>
    </row>
    <row r="13" spans="1:15" ht="19.5" customHeight="1">
      <c r="A13" s="364">
        <v>7</v>
      </c>
      <c r="B13" s="365" t="s">
        <v>102</v>
      </c>
      <c r="C13" s="487"/>
      <c r="D13" s="370"/>
      <c r="E13" s="366">
        <f t="shared" si="6"/>
        <v>0</v>
      </c>
      <c r="F13" s="367">
        <f t="shared" si="0"/>
        <v>0</v>
      </c>
      <c r="G13" s="485">
        <v>2331</v>
      </c>
      <c r="H13" s="370">
        <v>122012</v>
      </c>
      <c r="I13" s="366">
        <f t="shared" si="1"/>
        <v>2331</v>
      </c>
      <c r="J13" s="367">
        <f t="shared" si="2"/>
        <v>124661.87999999999</v>
      </c>
      <c r="K13" s="487">
        <v>209</v>
      </c>
      <c r="L13" s="366">
        <f t="shared" si="7"/>
        <v>209</v>
      </c>
      <c r="M13" s="368">
        <f t="shared" si="3"/>
        <v>41898.230000000003</v>
      </c>
      <c r="N13" s="369">
        <f t="shared" si="4"/>
        <v>1661.3493599999999</v>
      </c>
      <c r="O13" s="368">
        <f t="shared" si="5"/>
        <v>43559.579360000003</v>
      </c>
    </row>
    <row r="14" spans="1:15" ht="19.5" customHeight="1">
      <c r="A14" s="364">
        <v>8</v>
      </c>
      <c r="B14" s="371" t="s">
        <v>103</v>
      </c>
      <c r="C14" s="487"/>
      <c r="D14" s="370"/>
      <c r="E14" s="366">
        <f t="shared" si="6"/>
        <v>0</v>
      </c>
      <c r="F14" s="367">
        <f t="shared" si="0"/>
        <v>0</v>
      </c>
      <c r="G14" s="485">
        <v>2348</v>
      </c>
      <c r="H14" s="370">
        <v>122688</v>
      </c>
      <c r="I14" s="366">
        <f t="shared" si="1"/>
        <v>2348</v>
      </c>
      <c r="J14" s="367">
        <f t="shared" si="2"/>
        <v>125571.04</v>
      </c>
      <c r="K14" s="487">
        <v>122</v>
      </c>
      <c r="L14" s="366">
        <f t="shared" si="7"/>
        <v>122</v>
      </c>
      <c r="M14" s="368">
        <f t="shared" si="3"/>
        <v>24457.34</v>
      </c>
      <c r="N14" s="369">
        <f t="shared" si="4"/>
        <v>969.78287999999998</v>
      </c>
      <c r="O14" s="368">
        <f t="shared" si="5"/>
        <v>25427.122879999999</v>
      </c>
    </row>
    <row r="15" spans="1:15" ht="19.5" customHeight="1">
      <c r="A15" s="364">
        <v>9</v>
      </c>
      <c r="B15" s="371" t="s">
        <v>104</v>
      </c>
      <c r="C15" s="487"/>
      <c r="D15" s="370"/>
      <c r="E15" s="366">
        <f t="shared" si="6"/>
        <v>0</v>
      </c>
      <c r="F15" s="367">
        <f t="shared" si="0"/>
        <v>0</v>
      </c>
      <c r="G15" s="485">
        <v>2709</v>
      </c>
      <c r="H15" s="370">
        <v>141966</v>
      </c>
      <c r="I15" s="366">
        <f t="shared" si="1"/>
        <v>2709</v>
      </c>
      <c r="J15" s="367">
        <f t="shared" si="2"/>
        <v>144877.31999999998</v>
      </c>
      <c r="K15" s="487">
        <v>178</v>
      </c>
      <c r="L15" s="366">
        <f t="shared" si="7"/>
        <v>178</v>
      </c>
      <c r="M15" s="368">
        <f t="shared" si="3"/>
        <v>35683.659999999996</v>
      </c>
      <c r="N15" s="369">
        <f t="shared" si="4"/>
        <v>1414.92912</v>
      </c>
      <c r="O15" s="368">
        <f t="shared" si="5"/>
        <v>37098.589119999997</v>
      </c>
    </row>
    <row r="16" spans="1:15" ht="19.5" customHeight="1">
      <c r="A16" s="364">
        <v>10</v>
      </c>
      <c r="B16" s="371" t="s">
        <v>105</v>
      </c>
      <c r="C16" s="487">
        <v>1</v>
      </c>
      <c r="D16" s="370">
        <v>143.69999999999999</v>
      </c>
      <c r="E16" s="366">
        <f t="shared" si="6"/>
        <v>1</v>
      </c>
      <c r="F16" s="367">
        <f t="shared" si="0"/>
        <v>143.69999999999999</v>
      </c>
      <c r="G16" s="487">
        <v>3336</v>
      </c>
      <c r="H16" s="370">
        <v>175542</v>
      </c>
      <c r="I16" s="366">
        <f t="shared" si="1"/>
        <v>3336</v>
      </c>
      <c r="J16" s="367">
        <f t="shared" si="2"/>
        <v>178409.28</v>
      </c>
      <c r="K16" s="487">
        <v>386</v>
      </c>
      <c r="L16" s="366">
        <f t="shared" si="7"/>
        <v>386</v>
      </c>
      <c r="M16" s="368">
        <f t="shared" si="3"/>
        <v>77381.42</v>
      </c>
      <c r="N16" s="369">
        <f t="shared" si="4"/>
        <v>3068.32944</v>
      </c>
      <c r="O16" s="368">
        <f t="shared" si="5"/>
        <v>80449.74944</v>
      </c>
    </row>
    <row r="17" spans="1:15" ht="19.5" customHeight="1">
      <c r="A17" s="364">
        <v>11</v>
      </c>
      <c r="B17" s="371" t="s">
        <v>106</v>
      </c>
      <c r="C17" s="488">
        <v>1235</v>
      </c>
      <c r="D17" s="372">
        <v>177469.5</v>
      </c>
      <c r="E17" s="366">
        <f t="shared" si="6"/>
        <v>1235</v>
      </c>
      <c r="F17" s="367">
        <f>+E17*143.7</f>
        <v>177469.5</v>
      </c>
      <c r="G17" s="488">
        <v>3518</v>
      </c>
      <c r="H17" s="372">
        <v>184639</v>
      </c>
      <c r="I17" s="366">
        <f t="shared" si="1"/>
        <v>3518</v>
      </c>
      <c r="J17" s="367">
        <f t="shared" si="2"/>
        <v>188142.63999999998</v>
      </c>
      <c r="K17" s="366">
        <v>288</v>
      </c>
      <c r="L17" s="366">
        <f t="shared" si="7"/>
        <v>288</v>
      </c>
      <c r="M17" s="368">
        <f t="shared" si="3"/>
        <v>57735.360000000001</v>
      </c>
      <c r="N17" s="369">
        <f t="shared" si="4"/>
        <v>2289.3235199999999</v>
      </c>
      <c r="O17" s="368">
        <f t="shared" si="5"/>
        <v>60024.683519999999</v>
      </c>
    </row>
    <row r="18" spans="1:15" ht="19.5" customHeight="1">
      <c r="A18" s="364">
        <v>12</v>
      </c>
      <c r="B18" s="371" t="s">
        <v>107</v>
      </c>
      <c r="C18" s="488">
        <v>2646</v>
      </c>
      <c r="D18" s="372">
        <v>380230.2</v>
      </c>
      <c r="E18" s="366">
        <f t="shared" si="6"/>
        <v>2646</v>
      </c>
      <c r="F18" s="367">
        <f>+E18*143.7</f>
        <v>380230.19999999995</v>
      </c>
      <c r="G18" s="488">
        <v>4396</v>
      </c>
      <c r="H18" s="372">
        <v>226908</v>
      </c>
      <c r="I18" s="366">
        <f t="shared" si="1"/>
        <v>4396</v>
      </c>
      <c r="J18" s="367">
        <f t="shared" si="2"/>
        <v>235098.08</v>
      </c>
      <c r="K18" s="366">
        <v>311</v>
      </c>
      <c r="L18" s="366">
        <f t="shared" si="7"/>
        <v>311</v>
      </c>
      <c r="M18" s="368">
        <f t="shared" si="3"/>
        <v>62346.17</v>
      </c>
      <c r="N18" s="369">
        <f t="shared" si="4"/>
        <v>2472.1514400000001</v>
      </c>
      <c r="O18" s="368">
        <f t="shared" si="5"/>
        <v>64818.32144</v>
      </c>
    </row>
    <row r="19" spans="1:15" ht="32.25" customHeight="1">
      <c r="A19" s="373"/>
      <c r="B19" s="360" t="s">
        <v>90</v>
      </c>
      <c r="C19" s="374">
        <f t="shared" ref="C19:K19" si="8">SUM(C7:C18)</f>
        <v>11381</v>
      </c>
      <c r="D19" s="375">
        <f t="shared" si="8"/>
        <v>1180064.3999999999</v>
      </c>
      <c r="E19" s="374">
        <f t="shared" si="8"/>
        <v>12032</v>
      </c>
      <c r="F19" s="375">
        <f>SUM(F7:F18)</f>
        <v>1728998.3999999997</v>
      </c>
      <c r="G19" s="374">
        <f>SUM(G7:G18)</f>
        <v>41031</v>
      </c>
      <c r="H19" s="375">
        <f>SUM(H7:H18)</f>
        <v>2146587</v>
      </c>
      <c r="I19" s="374">
        <f>SUM(I7:I18)</f>
        <v>40922</v>
      </c>
      <c r="J19" s="375">
        <f>SUM(J7:J18)</f>
        <v>2188508.56</v>
      </c>
      <c r="K19" s="374">
        <f t="shared" si="8"/>
        <v>2974</v>
      </c>
      <c r="L19" s="374">
        <f>SUM(L7:L18)</f>
        <v>3050</v>
      </c>
      <c r="M19" s="375">
        <f>SUM(M7:M18)</f>
        <v>611433.5</v>
      </c>
      <c r="N19" s="376">
        <f>SUM(N7:N18)</f>
        <v>24244.572</v>
      </c>
      <c r="O19" s="375">
        <f>SUM(O7:O18)</f>
        <v>635678.07199999993</v>
      </c>
    </row>
    <row r="20" spans="1:15" ht="21.75" customHeight="1">
      <c r="B20" s="377"/>
      <c r="C20" s="378"/>
      <c r="D20" s="379"/>
      <c r="E20" s="378"/>
      <c r="F20" s="379">
        <f>ROUND(F19/1000,1)</f>
        <v>1729</v>
      </c>
      <c r="G20" s="378"/>
      <c r="H20" s="379"/>
      <c r="I20" s="378"/>
      <c r="J20" s="379">
        <f>ROUND(J19/1000,1)</f>
        <v>2188.5</v>
      </c>
      <c r="K20" s="378"/>
      <c r="L20" s="378"/>
      <c r="M20" s="379">
        <f>ROUND(M19/1000,1)</f>
        <v>611.4</v>
      </c>
      <c r="N20" s="379">
        <v>24.2</v>
      </c>
      <c r="O20" s="379">
        <f t="shared" ref="O20" si="9">ROUND(O19/1000,1)</f>
        <v>635.70000000000005</v>
      </c>
    </row>
    <row r="21" spans="1:15" ht="33.75" customHeight="1" thickBot="1">
      <c r="B21" s="536" t="s">
        <v>254</v>
      </c>
      <c r="C21" s="536"/>
      <c r="D21" s="536"/>
      <c r="E21" s="380"/>
      <c r="F21" s="381"/>
      <c r="H21" s="380"/>
      <c r="M21" s="379"/>
    </row>
    <row r="22" spans="1:15" s="356" customFormat="1" ht="34.5" customHeight="1">
      <c r="A22" s="382"/>
      <c r="B22" s="383" t="s">
        <v>141</v>
      </c>
      <c r="C22" s="384" t="s">
        <v>142</v>
      </c>
      <c r="D22" s="384" t="s">
        <v>255</v>
      </c>
      <c r="E22" s="384" t="s">
        <v>255</v>
      </c>
      <c r="F22" s="385" t="s">
        <v>255</v>
      </c>
      <c r="G22" s="384" t="s">
        <v>142</v>
      </c>
      <c r="H22" s="384" t="s">
        <v>255</v>
      </c>
      <c r="I22" s="384" t="s">
        <v>255</v>
      </c>
      <c r="J22" s="386" t="s">
        <v>255</v>
      </c>
      <c r="K22" s="384" t="s">
        <v>142</v>
      </c>
      <c r="L22" s="384" t="s">
        <v>255</v>
      </c>
      <c r="M22" s="387" t="s">
        <v>255</v>
      </c>
      <c r="N22" s="382" t="s">
        <v>255</v>
      </c>
      <c r="O22" s="386" t="s">
        <v>255</v>
      </c>
    </row>
    <row r="23" spans="1:15" ht="23.25" customHeight="1">
      <c r="A23" s="388">
        <v>1</v>
      </c>
      <c r="B23" s="389"/>
      <c r="C23" s="372"/>
      <c r="D23" s="372" t="s">
        <v>255</v>
      </c>
      <c r="E23" s="372" t="s">
        <v>255</v>
      </c>
      <c r="F23" s="390"/>
      <c r="G23" s="391"/>
      <c r="H23" s="372" t="s">
        <v>255</v>
      </c>
      <c r="I23" s="372" t="s">
        <v>255</v>
      </c>
      <c r="J23" s="392"/>
      <c r="K23" s="391"/>
      <c r="L23" s="372" t="s">
        <v>255</v>
      </c>
      <c r="M23" s="393"/>
      <c r="N23" s="394" t="s">
        <v>255</v>
      </c>
      <c r="O23" s="395" t="s">
        <v>255</v>
      </c>
    </row>
    <row r="24" spans="1:15" ht="23.25" customHeight="1">
      <c r="A24" s="388">
        <v>2</v>
      </c>
      <c r="B24" s="389"/>
      <c r="C24" s="372"/>
      <c r="D24" s="372" t="s">
        <v>255</v>
      </c>
      <c r="E24" s="372" t="s">
        <v>255</v>
      </c>
      <c r="F24" s="390"/>
      <c r="G24" s="391"/>
      <c r="H24" s="372" t="s">
        <v>255</v>
      </c>
      <c r="I24" s="372" t="s">
        <v>255</v>
      </c>
      <c r="J24" s="392"/>
      <c r="K24" s="391"/>
      <c r="L24" s="372" t="s">
        <v>255</v>
      </c>
      <c r="M24" s="393"/>
      <c r="N24" s="394" t="s">
        <v>255</v>
      </c>
      <c r="O24" s="395" t="s">
        <v>255</v>
      </c>
    </row>
    <row r="25" spans="1:15" s="363" customFormat="1" ht="23.25" customHeight="1">
      <c r="A25" s="396">
        <v>3</v>
      </c>
      <c r="B25" s="397"/>
      <c r="C25" s="398"/>
      <c r="D25" s="398" t="s">
        <v>255</v>
      </c>
      <c r="E25" s="398" t="s">
        <v>255</v>
      </c>
      <c r="F25" s="399"/>
      <c r="G25" s="400"/>
      <c r="H25" s="398" t="s">
        <v>255</v>
      </c>
      <c r="I25" s="398" t="s">
        <v>255</v>
      </c>
      <c r="J25" s="399"/>
      <c r="K25" s="400"/>
      <c r="L25" s="398" t="s">
        <v>255</v>
      </c>
      <c r="M25" s="401"/>
      <c r="N25" s="402" t="s">
        <v>255</v>
      </c>
      <c r="O25" s="403" t="s">
        <v>255</v>
      </c>
    </row>
    <row r="26" spans="1:15" s="356" customFormat="1" ht="24" customHeight="1">
      <c r="A26" s="404"/>
      <c r="B26" s="405" t="s">
        <v>69</v>
      </c>
      <c r="C26" s="375" t="s">
        <v>255</v>
      </c>
      <c r="D26" s="375" t="s">
        <v>255</v>
      </c>
      <c r="E26" s="375" t="s">
        <v>255</v>
      </c>
      <c r="F26" s="406">
        <f>SUM(F23:F25)</f>
        <v>0</v>
      </c>
      <c r="G26" s="407" t="s">
        <v>255</v>
      </c>
      <c r="H26" s="375" t="s">
        <v>255</v>
      </c>
      <c r="I26" s="375" t="s">
        <v>255</v>
      </c>
      <c r="J26" s="406">
        <f>SUM(J23:J25)</f>
        <v>0</v>
      </c>
      <c r="K26" s="407" t="s">
        <v>255</v>
      </c>
      <c r="L26" s="375" t="s">
        <v>255</v>
      </c>
      <c r="M26" s="408">
        <f>SUM(M23:M25)</f>
        <v>0</v>
      </c>
      <c r="N26" s="404" t="s">
        <v>255</v>
      </c>
      <c r="O26" s="409" t="s">
        <v>255</v>
      </c>
    </row>
    <row r="27" spans="1:15" s="356" customFormat="1" ht="27" customHeight="1" thickBot="1">
      <c r="A27" s="410"/>
      <c r="B27" s="411" t="s">
        <v>256</v>
      </c>
      <c r="C27" s="412"/>
      <c r="D27" s="412" t="s">
        <v>255</v>
      </c>
      <c r="E27" s="412" t="s">
        <v>255</v>
      </c>
      <c r="F27" s="413">
        <f>+F20-F26</f>
        <v>1729</v>
      </c>
      <c r="G27" s="414" t="s">
        <v>255</v>
      </c>
      <c r="H27" s="412" t="s">
        <v>255</v>
      </c>
      <c r="I27" s="412" t="s">
        <v>255</v>
      </c>
      <c r="J27" s="413">
        <f>J20-J26</f>
        <v>2188.5</v>
      </c>
      <c r="K27" s="414" t="s">
        <v>255</v>
      </c>
      <c r="L27" s="412" t="s">
        <v>255</v>
      </c>
      <c r="M27" s="415">
        <f>M20-M26</f>
        <v>611.4</v>
      </c>
      <c r="N27" s="410" t="s">
        <v>255</v>
      </c>
      <c r="O27" s="413">
        <f>+O20-M26</f>
        <v>635.70000000000005</v>
      </c>
    </row>
    <row r="28" spans="1:15" s="356" customFormat="1" ht="25.5" customHeight="1" thickBot="1">
      <c r="B28" s="416"/>
      <c r="F28" s="379"/>
      <c r="J28" s="417" t="s">
        <v>143</v>
      </c>
      <c r="K28" s="418"/>
      <c r="L28" s="418"/>
      <c r="M28" s="419">
        <f>+F26+J26+M26</f>
        <v>0</v>
      </c>
    </row>
    <row r="29" spans="1:15" s="356" customFormat="1" ht="20.25" customHeight="1">
      <c r="B29" s="416"/>
      <c r="F29" s="379"/>
      <c r="M29" s="379"/>
    </row>
    <row r="30" spans="1:15" s="377" customFormat="1" ht="25.5" customHeight="1">
      <c r="B30" s="357"/>
      <c r="C30" s="532" t="s">
        <v>2</v>
      </c>
      <c r="D30" s="532"/>
      <c r="E30" s="357"/>
      <c r="F30" s="357"/>
      <c r="G30" s="537"/>
      <c r="H30" s="537"/>
      <c r="I30" s="420"/>
      <c r="J30" s="534" t="s">
        <v>308</v>
      </c>
      <c r="K30" s="534"/>
      <c r="M30" s="381"/>
    </row>
    <row r="31" spans="1:15" s="356" customFormat="1">
      <c r="C31" s="421"/>
      <c r="D31" s="421"/>
      <c r="E31" s="422"/>
      <c r="F31" s="422"/>
      <c r="G31" s="535" t="s">
        <v>91</v>
      </c>
      <c r="H31" s="535"/>
      <c r="I31" s="423"/>
      <c r="J31" s="535" t="s">
        <v>108</v>
      </c>
      <c r="K31" s="535"/>
    </row>
    <row r="32" spans="1:15" s="377" customFormat="1" ht="23.25" customHeight="1">
      <c r="B32" s="357"/>
      <c r="C32" s="424" t="s">
        <v>6</v>
      </c>
      <c r="D32" s="424"/>
      <c r="E32" s="357"/>
      <c r="F32" s="357"/>
      <c r="G32" s="534"/>
      <c r="H32" s="534"/>
      <c r="I32" s="425"/>
      <c r="J32" s="534" t="s">
        <v>309</v>
      </c>
      <c r="K32" s="534"/>
    </row>
    <row r="33" spans="3:13" s="356" customFormat="1">
      <c r="C33" s="380"/>
      <c r="D33" s="380"/>
      <c r="G33" s="535" t="s">
        <v>91</v>
      </c>
      <c r="H33" s="535"/>
      <c r="I33" s="423"/>
      <c r="J33" s="535" t="s">
        <v>108</v>
      </c>
      <c r="K33" s="535"/>
    </row>
    <row r="34" spans="3:13">
      <c r="F34" s="426" t="s">
        <v>1</v>
      </c>
    </row>
    <row r="35" spans="3:13" ht="16.5" customHeight="1">
      <c r="C35" s="427" t="s">
        <v>109</v>
      </c>
      <c r="D35" s="427"/>
      <c r="E35" s="427" t="s">
        <v>110</v>
      </c>
      <c r="F35" s="427" t="s">
        <v>257</v>
      </c>
      <c r="I35" s="428" t="s">
        <v>111</v>
      </c>
      <c r="J35" s="429" t="s">
        <v>211</v>
      </c>
      <c r="K35" s="429"/>
      <c r="L35" s="429" t="s">
        <v>209</v>
      </c>
      <c r="M35" s="429" t="s">
        <v>206</v>
      </c>
    </row>
    <row r="36" spans="3:13" ht="16.5" customHeight="1">
      <c r="C36" s="427" t="s">
        <v>112</v>
      </c>
      <c r="D36" s="427"/>
      <c r="E36" s="427" t="s">
        <v>110</v>
      </c>
      <c r="F36" s="427" t="s">
        <v>214</v>
      </c>
      <c r="I36" s="531" t="s">
        <v>217</v>
      </c>
      <c r="J36" s="531"/>
      <c r="K36" s="429"/>
      <c r="L36" s="531" t="s">
        <v>258</v>
      </c>
      <c r="M36" s="531"/>
    </row>
    <row r="37" spans="3:13">
      <c r="C37" s="427"/>
      <c r="D37" s="427"/>
      <c r="E37" s="531" t="s">
        <v>216</v>
      </c>
      <c r="F37" s="531"/>
      <c r="I37" s="531"/>
      <c r="J37" s="531"/>
      <c r="K37" s="429"/>
      <c r="L37" s="531"/>
      <c r="M37" s="531"/>
    </row>
    <row r="38" spans="3:13">
      <c r="C38" s="427"/>
      <c r="D38" s="427"/>
      <c r="E38" s="531"/>
      <c r="F38" s="53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B1" zoomScaleSheetLayoutView="100" workbookViewId="0">
      <selection activeCell="F47" sqref="F47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43" t="s">
        <v>67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</row>
    <row r="2" spans="1:16" s="17" customFormat="1" ht="20.25">
      <c r="A2" s="493" t="str">
        <f>+'[5]Ekamut-caxs'!A7</f>
        <v xml:space="preserve">«Երևանի հ․160 մսուր-մանկապարտեզ»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</row>
    <row r="3" spans="1:16" ht="17.25">
      <c r="A3" s="525" t="s">
        <v>299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255"/>
      <c r="O3" s="255"/>
      <c r="P3" s="255"/>
    </row>
    <row r="4" spans="1:16" ht="16.5">
      <c r="M4" s="276" t="s">
        <v>0</v>
      </c>
    </row>
    <row r="5" spans="1:16" ht="13.5" customHeight="1">
      <c r="A5" s="546" t="s">
        <v>145</v>
      </c>
      <c r="B5" s="546" t="s">
        <v>68</v>
      </c>
      <c r="C5" s="544" t="s">
        <v>210</v>
      </c>
      <c r="D5" s="544"/>
      <c r="E5" s="544"/>
      <c r="F5" s="544"/>
      <c r="G5" s="544"/>
      <c r="H5" s="544"/>
      <c r="I5" s="544"/>
      <c r="J5" s="544"/>
      <c r="K5" s="544"/>
      <c r="L5" s="544"/>
      <c r="M5" s="545" t="s">
        <v>146</v>
      </c>
    </row>
    <row r="6" spans="1:16" ht="89.25" customHeight="1">
      <c r="A6" s="546"/>
      <c r="B6" s="546"/>
      <c r="C6" s="242" t="s">
        <v>240</v>
      </c>
      <c r="D6" s="242" t="s">
        <v>241</v>
      </c>
      <c r="E6" s="242" t="s">
        <v>268</v>
      </c>
      <c r="F6" s="242" t="s">
        <v>269</v>
      </c>
      <c r="G6" s="212" t="s">
        <v>270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 t="s">
        <v>304</v>
      </c>
      <c r="M6" s="545"/>
    </row>
    <row r="7" spans="1:16" ht="27.75" customHeight="1">
      <c r="A7" s="212">
        <v>1</v>
      </c>
      <c r="B7" s="247" t="s">
        <v>194</v>
      </c>
      <c r="C7" s="248">
        <v>3500.4</v>
      </c>
      <c r="D7" s="248">
        <f>+C10</f>
        <v>55524.700000000004</v>
      </c>
      <c r="E7" s="248">
        <f>478.4*4</f>
        <v>1913.6</v>
      </c>
      <c r="F7" s="248">
        <f>+C15</f>
        <v>244.5</v>
      </c>
      <c r="G7" s="248">
        <f>+J15</f>
        <v>728.5</v>
      </c>
      <c r="H7" s="338">
        <f>H10*1.17*161.2+3*119.6+H10*150.8</f>
        <v>2395.2239999999997</v>
      </c>
      <c r="I7" s="248">
        <v>350</v>
      </c>
      <c r="J7" s="338">
        <v>1080</v>
      </c>
      <c r="K7" s="248"/>
      <c r="L7" s="248">
        <v>100</v>
      </c>
      <c r="M7" s="249">
        <f>ROUND(SUM(C7:L7),1)</f>
        <v>65836.899999999994</v>
      </c>
    </row>
    <row r="8" spans="1:16" ht="35.25" customHeight="1">
      <c r="A8" s="212">
        <v>2</v>
      </c>
      <c r="B8" s="275" t="s">
        <v>89</v>
      </c>
      <c r="C8" s="248">
        <v>6</v>
      </c>
      <c r="D8" s="248">
        <v>66</v>
      </c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49">
        <f>ROUND(SUM(C8:L8),1)</f>
        <v>72</v>
      </c>
    </row>
    <row r="9" spans="1:16" s="214" customFormat="1" ht="34.5" customHeight="1">
      <c r="A9" s="250"/>
      <c r="B9" s="251" t="s">
        <v>69</v>
      </c>
      <c r="C9" s="248" t="s">
        <v>187</v>
      </c>
      <c r="D9" s="248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52">
        <f>ROUND(SUM(M7:M8),1)</f>
        <v>65908.899999999994</v>
      </c>
    </row>
    <row r="10" spans="1:16" s="214" customFormat="1" ht="18.75" customHeight="1">
      <c r="B10" s="355">
        <v>5526.1</v>
      </c>
      <c r="C10" s="216">
        <f>+B10*11-11*478.4</f>
        <v>55524.700000000004</v>
      </c>
      <c r="D10" s="216"/>
      <c r="E10" s="217"/>
      <c r="F10" s="217"/>
      <c r="G10" s="217"/>
      <c r="H10" s="354">
        <v>6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0"/>
      <c r="L11" s="540"/>
      <c r="M11" s="225"/>
    </row>
    <row r="12" spans="1:16" s="214" customFormat="1" ht="69" customHeight="1">
      <c r="B12" s="541" t="s">
        <v>207</v>
      </c>
      <c r="C12" s="542"/>
      <c r="D12" s="224"/>
      <c r="G12" s="176"/>
      <c r="H12" s="176"/>
      <c r="I12" s="541" t="s">
        <v>208</v>
      </c>
      <c r="J12" s="542"/>
      <c r="K12" s="176"/>
      <c r="L12" s="176"/>
      <c r="M12" s="176"/>
    </row>
    <row r="13" spans="1:16" s="214" customFormat="1" ht="40.5">
      <c r="B13" s="253" t="s">
        <v>183</v>
      </c>
      <c r="C13" s="254" t="s">
        <v>242</v>
      </c>
      <c r="D13" s="226"/>
      <c r="G13" s="226"/>
      <c r="H13" s="226"/>
      <c r="I13" s="253" t="s">
        <v>183</v>
      </c>
      <c r="J13" s="254" t="s">
        <v>245</v>
      </c>
      <c r="K13" s="226"/>
      <c r="L13" s="226"/>
      <c r="M13" s="227"/>
    </row>
    <row r="14" spans="1:16" s="228" customFormat="1" ht="17.25">
      <c r="B14" s="273">
        <v>119600</v>
      </c>
      <c r="C14" s="274">
        <v>373.7</v>
      </c>
      <c r="D14" s="353" t="s">
        <v>243</v>
      </c>
      <c r="E14" s="137"/>
      <c r="H14" s="466"/>
      <c r="I14" s="273">
        <v>119600</v>
      </c>
      <c r="J14" s="467">
        <v>857.7</v>
      </c>
      <c r="K14" s="468" t="s">
        <v>246</v>
      </c>
      <c r="L14" s="468"/>
      <c r="M14" s="469"/>
    </row>
    <row r="15" spans="1:16" ht="17.25">
      <c r="B15" s="273">
        <v>119600</v>
      </c>
      <c r="C15" s="274">
        <v>244.5</v>
      </c>
      <c r="D15" s="353" t="s">
        <v>244</v>
      </c>
      <c r="E15" s="470"/>
      <c r="F15" s="470"/>
      <c r="G15" s="470"/>
      <c r="H15" s="218"/>
      <c r="I15" s="273">
        <v>119600</v>
      </c>
      <c r="J15" s="467">
        <v>728.5</v>
      </c>
      <c r="K15" s="468" t="s">
        <v>247</v>
      </c>
      <c r="L15" s="468"/>
      <c r="M15" s="229"/>
    </row>
    <row r="16" spans="1:16" ht="19.5" customHeight="1"/>
    <row r="17" spans="2:11" s="475" customFormat="1" ht="24" customHeight="1">
      <c r="B17" s="471" t="s">
        <v>2</v>
      </c>
      <c r="C17" s="472"/>
      <c r="D17" s="547"/>
      <c r="E17" s="547"/>
      <c r="F17" s="473"/>
      <c r="G17" s="473"/>
      <c r="H17" s="538" t="str">
        <f>+'[5]Ekamut-caxs'!D73</f>
        <v>Սոնա Շամախյան</v>
      </c>
      <c r="I17" s="538"/>
      <c r="J17" s="538"/>
      <c r="K17" s="474"/>
    </row>
    <row r="18" spans="2:11" s="481" customFormat="1" ht="17.25" customHeight="1">
      <c r="B18" s="476"/>
      <c r="C18" s="477"/>
      <c r="D18" s="548" t="s">
        <v>91</v>
      </c>
      <c r="E18" s="548"/>
      <c r="F18" s="478"/>
      <c r="G18" s="479"/>
      <c r="H18" s="539" t="s">
        <v>92</v>
      </c>
      <c r="I18" s="539"/>
      <c r="J18" s="539"/>
      <c r="K18" s="480"/>
    </row>
    <row r="19" spans="2:11" s="475" customFormat="1" ht="24.75" customHeight="1">
      <c r="B19" s="482" t="s">
        <v>6</v>
      </c>
      <c r="C19" s="472"/>
      <c r="D19" s="547"/>
      <c r="E19" s="547"/>
      <c r="F19" s="483"/>
      <c r="G19" s="483"/>
      <c r="H19" s="538" t="str">
        <f>+'[5]Ekamut-caxs'!D75</f>
        <v>Անուշ Ներսիսյան</v>
      </c>
      <c r="I19" s="538"/>
      <c r="J19" s="538"/>
      <c r="K19" s="474"/>
    </row>
    <row r="20" spans="2:11" s="481" customFormat="1" ht="18.75" customHeight="1">
      <c r="B20" s="477"/>
      <c r="C20" s="477"/>
      <c r="D20" s="548" t="s">
        <v>91</v>
      </c>
      <c r="E20" s="548"/>
      <c r="F20" s="478"/>
      <c r="G20" s="479"/>
      <c r="H20" s="539" t="s">
        <v>92</v>
      </c>
      <c r="I20" s="539"/>
      <c r="J20" s="539"/>
      <c r="K20" s="480"/>
    </row>
    <row r="21" spans="2:11" s="484" customFormat="1" ht="16.5">
      <c r="C21" s="480"/>
      <c r="D21" s="48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F47" sqref="F47"/>
    </sheetView>
  </sheetViews>
  <sheetFormatPr defaultColWidth="9.140625" defaultRowHeight="13.5"/>
  <cols>
    <col min="1" max="1" width="4.42578125" style="445" customWidth="1"/>
    <col min="2" max="2" width="54.28515625" style="438" customWidth="1"/>
    <col min="3" max="3" width="17.140625" style="438" customWidth="1"/>
    <col min="4" max="4" width="17.5703125" style="438" customWidth="1"/>
    <col min="5" max="16384" width="9.140625" style="438"/>
  </cols>
  <sheetData>
    <row r="1" spans="1:4" s="437" customFormat="1" ht="24" customHeight="1">
      <c r="A1" s="550" t="s">
        <v>67</v>
      </c>
      <c r="B1" s="550"/>
      <c r="C1" s="550"/>
      <c r="D1" s="550"/>
    </row>
    <row r="2" spans="1:4" ht="17.25">
      <c r="A2" s="551" t="str">
        <f>+'[5]Ekamut-caxs'!A7:D7</f>
        <v xml:space="preserve">«Երևանի հ․160 մսուր-մանկապարտեզ» ՀՈԱԿ-ի </v>
      </c>
      <c r="B2" s="551"/>
      <c r="C2" s="551"/>
      <c r="D2" s="551"/>
    </row>
    <row r="3" spans="1:4" ht="39.75" customHeight="1">
      <c r="A3" s="551" t="s">
        <v>278</v>
      </c>
      <c r="B3" s="551"/>
      <c r="C3" s="551"/>
      <c r="D3" s="551"/>
    </row>
    <row r="6" spans="1:4" ht="60" customHeight="1">
      <c r="A6" s="439" t="s">
        <v>3</v>
      </c>
      <c r="B6" s="451" t="s">
        <v>123</v>
      </c>
      <c r="C6" s="451" t="s">
        <v>124</v>
      </c>
      <c r="D6" s="439" t="s">
        <v>271</v>
      </c>
    </row>
    <row r="7" spans="1:4" s="49" customFormat="1" ht="30" customHeight="1">
      <c r="A7" s="440">
        <v>1</v>
      </c>
      <c r="B7" s="441" t="s">
        <v>272</v>
      </c>
      <c r="C7" s="440">
        <f>SUM(C8:C10)</f>
        <v>0</v>
      </c>
      <c r="D7" s="440">
        <f>SUM(D8:D10)</f>
        <v>0</v>
      </c>
    </row>
    <row r="8" spans="1:4" ht="25.5" customHeight="1">
      <c r="A8" s="442">
        <v>1.1000000000000001</v>
      </c>
      <c r="B8" s="443" t="s">
        <v>125</v>
      </c>
      <c r="C8" s="442"/>
      <c r="D8" s="442"/>
    </row>
    <row r="9" spans="1:4" ht="25.5" customHeight="1">
      <c r="A9" s="442">
        <v>1.2</v>
      </c>
      <c r="B9" s="443" t="s">
        <v>126</v>
      </c>
      <c r="C9" s="442"/>
      <c r="D9" s="442"/>
    </row>
    <row r="10" spans="1:4" ht="25.5" customHeight="1">
      <c r="A10" s="442">
        <v>1.3</v>
      </c>
      <c r="B10" s="443" t="s">
        <v>127</v>
      </c>
      <c r="C10" s="442"/>
      <c r="D10" s="442"/>
    </row>
    <row r="11" spans="1:4" s="49" customFormat="1" ht="30" customHeight="1">
      <c r="A11" s="440">
        <v>2</v>
      </c>
      <c r="B11" s="441" t="s">
        <v>273</v>
      </c>
      <c r="C11" s="440">
        <f>SUM(C12:C14)</f>
        <v>1</v>
      </c>
      <c r="D11" s="440">
        <f>SUM(D12:D14)</f>
        <v>30</v>
      </c>
    </row>
    <row r="12" spans="1:4" ht="21.75" customHeight="1">
      <c r="A12" s="442">
        <v>2.1</v>
      </c>
      <c r="B12" s="443" t="s">
        <v>128</v>
      </c>
      <c r="C12" s="442">
        <v>1</v>
      </c>
      <c r="D12" s="442">
        <v>30</v>
      </c>
    </row>
    <row r="13" spans="1:4" ht="21.75" customHeight="1">
      <c r="A13" s="442">
        <v>2.2000000000000002</v>
      </c>
      <c r="B13" s="443" t="s">
        <v>129</v>
      </c>
      <c r="C13" s="442"/>
      <c r="D13" s="442"/>
    </row>
    <row r="14" spans="1:4" ht="21.75" customHeight="1">
      <c r="A14" s="442">
        <v>2.2999999999999998</v>
      </c>
      <c r="B14" s="443" t="s">
        <v>130</v>
      </c>
      <c r="C14" s="442"/>
      <c r="D14" s="442"/>
    </row>
    <row r="15" spans="1:4" s="49" customFormat="1" ht="30" customHeight="1">
      <c r="A15" s="440">
        <v>3</v>
      </c>
      <c r="B15" s="441" t="s">
        <v>274</v>
      </c>
      <c r="C15" s="440">
        <f>SUM(C16:C18)</f>
        <v>3</v>
      </c>
      <c r="D15" s="440">
        <f>SUM(D16:D18)</f>
        <v>90</v>
      </c>
    </row>
    <row r="16" spans="1:4" ht="23.25" customHeight="1">
      <c r="A16" s="442">
        <v>3.1</v>
      </c>
      <c r="B16" s="444" t="s">
        <v>131</v>
      </c>
      <c r="C16" s="442">
        <v>1</v>
      </c>
      <c r="D16" s="442">
        <v>30</v>
      </c>
    </row>
    <row r="17" spans="1:4" ht="23.25" customHeight="1">
      <c r="A17" s="442">
        <v>3.2</v>
      </c>
      <c r="B17" s="444" t="s">
        <v>132</v>
      </c>
      <c r="C17" s="442">
        <v>1</v>
      </c>
      <c r="D17" s="442">
        <v>30</v>
      </c>
    </row>
    <row r="18" spans="1:4" ht="23.25" customHeight="1">
      <c r="A18" s="442">
        <v>3.3</v>
      </c>
      <c r="B18" s="444" t="s">
        <v>133</v>
      </c>
      <c r="C18" s="442">
        <v>1</v>
      </c>
      <c r="D18" s="442">
        <v>30</v>
      </c>
    </row>
    <row r="19" spans="1:4" s="49" customFormat="1" ht="23.25" customHeight="1">
      <c r="A19" s="440">
        <v>4</v>
      </c>
      <c r="B19" s="441" t="s">
        <v>275</v>
      </c>
      <c r="C19" s="440">
        <f>SUM(C20:C22)</f>
        <v>2</v>
      </c>
      <c r="D19" s="440">
        <f>SUM(D20:D22)</f>
        <v>66</v>
      </c>
    </row>
    <row r="20" spans="1:4" ht="30" customHeight="1">
      <c r="A20" s="442">
        <v>4.0999999999999996</v>
      </c>
      <c r="B20" s="444" t="s">
        <v>134</v>
      </c>
      <c r="C20" s="442">
        <v>1</v>
      </c>
      <c r="D20" s="442">
        <v>33</v>
      </c>
    </row>
    <row r="21" spans="1:4" ht="23.25" customHeight="1">
      <c r="A21" s="442">
        <v>4.2</v>
      </c>
      <c r="B21" s="444" t="s">
        <v>135</v>
      </c>
      <c r="C21" s="442">
        <v>1</v>
      </c>
      <c r="D21" s="442">
        <v>33</v>
      </c>
    </row>
    <row r="22" spans="1:4" ht="23.25" customHeight="1">
      <c r="A22" s="442">
        <v>4.3</v>
      </c>
      <c r="B22" s="444" t="s">
        <v>226</v>
      </c>
      <c r="C22" s="442"/>
      <c r="D22" s="442"/>
    </row>
    <row r="23" spans="1:4" s="49" customFormat="1" ht="23.25" customHeight="1">
      <c r="A23" s="440"/>
      <c r="B23" s="441" t="s">
        <v>69</v>
      </c>
      <c r="C23" s="440">
        <f>C7+C11+C15+C19</f>
        <v>6</v>
      </c>
      <c r="D23" s="440">
        <f>D7+D11+D15+D19</f>
        <v>186</v>
      </c>
    </row>
    <row r="24" spans="1:4" ht="31.5" customHeight="1"/>
    <row r="25" spans="1:4" ht="48.75" customHeight="1">
      <c r="B25" s="446" t="s">
        <v>2</v>
      </c>
      <c r="C25" s="552" t="str">
        <f>+'[5]Ekamut-caxs'!D73</f>
        <v>Սոնա Շամախյան</v>
      </c>
      <c r="D25" s="552"/>
    </row>
    <row r="26" spans="1:4" ht="17.25" customHeight="1">
      <c r="B26" s="447" t="s">
        <v>4</v>
      </c>
      <c r="C26" s="549" t="s">
        <v>5</v>
      </c>
      <c r="D26" s="549"/>
    </row>
    <row r="27" spans="1:4" ht="15.75" customHeight="1">
      <c r="B27" s="448" t="s">
        <v>6</v>
      </c>
      <c r="C27" s="552" t="str">
        <f>+'[5]Ekamut-caxs'!D75</f>
        <v>Անուշ Ներսիսյան</v>
      </c>
      <c r="D27" s="552"/>
    </row>
    <row r="28" spans="1:4" ht="27" customHeight="1">
      <c r="B28" s="449"/>
      <c r="C28" s="549" t="s">
        <v>5</v>
      </c>
      <c r="D28" s="549"/>
    </row>
    <row r="29" spans="1:4">
      <c r="B29" s="450" t="s">
        <v>136</v>
      </c>
      <c r="C29" s="450"/>
      <c r="D29" s="450"/>
    </row>
  </sheetData>
  <mergeCells count="7">
    <mergeCell ref="C28:D28"/>
    <mergeCell ref="A1:D1"/>
    <mergeCell ref="A2:D2"/>
    <mergeCell ref="A3:D3"/>
    <mergeCell ref="C26:D26"/>
    <mergeCell ref="C27:D27"/>
    <mergeCell ref="C25:D25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https://mul2.yerevan.am/tasks/1468002/oneclick/160.xlsx?token=e5cea52215ec14c39693cedc76ebe6c8</cp:keywords>
  <cp:lastModifiedBy>Lusine Petrosyan</cp:lastModifiedBy>
  <cp:lastPrinted>2024-04-17T08:35:25Z</cp:lastPrinted>
  <dcterms:created xsi:type="dcterms:W3CDTF">1996-10-14T23:33:28Z</dcterms:created>
  <dcterms:modified xsi:type="dcterms:W3CDTF">2024-05-08T15:43:19Z</dcterms:modified>
</cp:coreProperties>
</file>