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EC6CCB4-F85C-4B0B-B7F6-AD34C113E68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7" l="1"/>
  <c r="D21" i="7"/>
  <c r="D18" i="7" s="1"/>
  <c r="E21" i="7"/>
  <c r="G11" i="19"/>
  <c r="J35" i="19"/>
  <c r="J48" i="19"/>
  <c r="H7" i="11"/>
  <c r="D7" i="11"/>
  <c r="D62" i="19"/>
  <c r="D68" i="10"/>
  <c r="D69" i="10"/>
  <c r="D70" i="10"/>
  <c r="D71" i="10"/>
  <c r="D72" i="10"/>
  <c r="D73" i="10"/>
  <c r="D75" i="10"/>
  <c r="D76" i="10"/>
  <c r="D77" i="10"/>
  <c r="D79" i="10"/>
  <c r="D80" i="10"/>
  <c r="D61" i="10"/>
  <c r="D62" i="10"/>
  <c r="D20" i="10"/>
  <c r="D9" i="9" l="1"/>
  <c r="D10" i="9"/>
  <c r="D12" i="9"/>
  <c r="D13" i="9"/>
  <c r="D15" i="9"/>
  <c r="D17" i="9"/>
  <c r="D18" i="9"/>
  <c r="D19" i="9"/>
  <c r="D22" i="9"/>
  <c r="D7" i="9"/>
  <c r="D27" i="9"/>
  <c r="D32" i="9"/>
  <c r="D33" i="9"/>
  <c r="D35" i="9"/>
  <c r="D36" i="9"/>
  <c r="D37" i="9"/>
  <c r="D38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C7" i="10" l="1"/>
  <c r="A7" i="7" l="1"/>
  <c r="A2" i="20"/>
  <c r="C6" i="9"/>
  <c r="F48" i="19"/>
  <c r="F50" i="19"/>
  <c r="J50" i="19" s="1"/>
  <c r="F47" i="19"/>
  <c r="J47" i="19" s="1"/>
  <c r="J46" i="19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D59" i="10" s="1"/>
  <c r="F65" i="7"/>
  <c r="D58" i="10" s="1"/>
  <c r="M26" i="20"/>
  <c r="J26" i="20"/>
  <c r="F26" i="20"/>
  <c r="M28" i="20" s="1"/>
  <c r="D20" i="19" s="1"/>
  <c r="D16" i="9" s="1"/>
  <c r="K19" i="20"/>
  <c r="H19" i="20"/>
  <c r="G19" i="20"/>
  <c r="D19" i="20"/>
  <c r="C19" i="20"/>
  <c r="L18" i="20"/>
  <c r="N18" i="20" s="1"/>
  <c r="I18" i="20"/>
  <c r="J18" i="20" s="1"/>
  <c r="E18" i="20"/>
  <c r="F18" i="20" s="1"/>
  <c r="N17" i="20"/>
  <c r="O17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L9" i="20"/>
  <c r="L8" i="20"/>
  <c r="D67" i="10" l="1"/>
  <c r="F21" i="7"/>
  <c r="D46" i="19"/>
  <c r="D39" i="9" s="1"/>
  <c r="D55" i="19"/>
  <c r="D48" i="9" s="1"/>
  <c r="N11" i="20"/>
  <c r="O11" i="20" s="1"/>
  <c r="E19" i="20"/>
  <c r="I19" i="20"/>
  <c r="N14" i="20"/>
  <c r="O14" i="20" s="1"/>
  <c r="F19" i="20"/>
  <c r="F20" i="20" s="1"/>
  <c r="F27" i="20" s="1"/>
  <c r="D36" i="19" s="1"/>
  <c r="M15" i="20"/>
  <c r="O15" i="20" s="1"/>
  <c r="M18" i="20"/>
  <c r="O18" i="20" s="1"/>
  <c r="N12" i="20"/>
  <c r="O12" i="20" s="1"/>
  <c r="J19" i="20"/>
  <c r="J20" i="20" s="1"/>
  <c r="J27" i="20" s="1"/>
  <c r="D37" i="19" s="1"/>
  <c r="M13" i="20"/>
  <c r="O13" i="20" s="1"/>
  <c r="M16" i="20"/>
  <c r="O16" i="20" s="1"/>
  <c r="L19" i="20"/>
  <c r="F36" i="19" l="1"/>
  <c r="D29" i="9"/>
  <c r="F37" i="19"/>
  <c r="D30" i="9"/>
  <c r="M19" i="20"/>
  <c r="M20" i="20" s="1"/>
  <c r="M27" i="20" s="1"/>
  <c r="F38" i="7" s="1"/>
  <c r="O19" i="20"/>
  <c r="O20" i="20" s="1"/>
  <c r="O27" i="20" s="1"/>
  <c r="D38" i="19" s="1"/>
  <c r="N19" i="20"/>
  <c r="N20" i="20" s="1"/>
  <c r="D18" i="19" s="1"/>
  <c r="D14" i="9" s="1"/>
  <c r="H38" i="7" l="1"/>
  <c r="D31" i="10"/>
  <c r="F38" i="19"/>
  <c r="D31" i="9"/>
  <c r="G7" i="11"/>
  <c r="C10" i="11"/>
  <c r="E9" i="9"/>
  <c r="E10" i="9"/>
  <c r="E12" i="9"/>
  <c r="E13" i="9"/>
  <c r="A9" i="10"/>
  <c r="A12" i="10" s="1"/>
  <c r="A9" i="9"/>
  <c r="A10" i="9" s="1"/>
  <c r="A8" i="9"/>
  <c r="A11" i="9" s="1"/>
  <c r="A14" i="9" s="1"/>
  <c r="B13" i="9"/>
  <c r="B12" i="9"/>
  <c r="B11" i="9"/>
  <c r="B10" i="9"/>
  <c r="B9" i="9"/>
  <c r="B8" i="9"/>
  <c r="F20" i="7"/>
  <c r="F19" i="7"/>
  <c r="F17" i="7"/>
  <c r="F16" i="7"/>
  <c r="D10" i="10" s="1"/>
  <c r="E10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1" i="9" s="1"/>
  <c r="E11" i="9" s="1"/>
  <c r="D12" i="19"/>
  <c r="D8" i="9" s="1"/>
  <c r="E8" i="9" s="1"/>
  <c r="A12" i="19"/>
  <c r="A15" i="19" s="1"/>
  <c r="A16" i="19" s="1"/>
  <c r="A17" i="19" s="1"/>
  <c r="F18" i="7" l="1"/>
  <c r="A10" i="10"/>
  <c r="A11" i="10" s="1"/>
  <c r="A12" i="9"/>
  <c r="A19" i="7"/>
  <c r="A20" i="7" s="1"/>
  <c r="A22" i="7"/>
  <c r="A15" i="10"/>
  <c r="A16" i="10" s="1"/>
  <c r="A17" i="10" s="1"/>
  <c r="A18" i="10" s="1"/>
  <c r="A19" i="10" s="1"/>
  <c r="A20" i="10" s="1"/>
  <c r="A22" i="10" s="1"/>
  <c r="A13" i="10"/>
  <c r="A14" i="10" s="1"/>
  <c r="M17" i="7"/>
  <c r="D11" i="10"/>
  <c r="E11" i="10" s="1"/>
  <c r="A16" i="7"/>
  <c r="A17" i="7" s="1"/>
  <c r="M19" i="7"/>
  <c r="D13" i="10"/>
  <c r="E13" i="10" s="1"/>
  <c r="M7" i="11"/>
  <c r="M20" i="7"/>
  <c r="D14" i="10"/>
  <c r="E14" i="10" s="1"/>
  <c r="E13" i="7"/>
  <c r="D13" i="7"/>
  <c r="F15" i="7"/>
  <c r="M16" i="7"/>
  <c r="L18" i="7"/>
  <c r="L15" i="7"/>
  <c r="K15" i="7"/>
  <c r="A13" i="19"/>
  <c r="A14" i="19" s="1"/>
  <c r="M18" i="7" l="1"/>
  <c r="D12" i="10"/>
  <c r="E12" i="10" s="1"/>
  <c r="M15" i="7"/>
  <c r="D9" i="10"/>
  <c r="E9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l="1"/>
  <c r="D60" i="10" s="1"/>
  <c r="D63" i="10"/>
  <c r="E4" i="7"/>
  <c r="G1" i="7"/>
  <c r="E5" i="7"/>
  <c r="F14" i="7"/>
  <c r="D8" i="10" s="1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23" i="9" s="1"/>
  <c r="B14" i="9"/>
  <c r="B15" i="9"/>
  <c r="B16" i="9"/>
  <c r="B17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8" i="19"/>
  <c r="A45" i="7" l="1"/>
  <c r="A45" i="19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42" i="19"/>
  <c r="A43" i="19" s="1"/>
  <c r="A44" i="19" s="1"/>
  <c r="F22" i="7"/>
  <c r="M22" i="7" l="1"/>
  <c r="D15" i="10"/>
  <c r="A47" i="7"/>
  <c r="A48" i="7" s="1"/>
  <c r="A49" i="7" s="1"/>
  <c r="A50" i="7" s="1"/>
  <c r="A51" i="7" s="1"/>
  <c r="A52" i="7" s="1"/>
  <c r="A53" i="7" s="1"/>
  <c r="A54" i="7" s="1"/>
  <c r="A55" i="7" s="1"/>
  <c r="A61" i="7" s="1"/>
  <c r="A63" i="7" s="1"/>
  <c r="A64" i="7" s="1"/>
  <c r="A67" i="7" s="1"/>
  <c r="A69" i="19"/>
  <c r="B27" i="10"/>
  <c r="A72" i="7" l="1"/>
  <c r="A68" i="7"/>
  <c r="A69" i="7" s="1"/>
  <c r="A70" i="7" s="1"/>
  <c r="B27" i="9"/>
  <c r="D33" i="19" l="1"/>
  <c r="D26" i="9" s="1"/>
  <c r="F85" i="7"/>
  <c r="D78" i="10" s="1"/>
  <c r="F81" i="7"/>
  <c r="D74" i="10" s="1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21" i="7"/>
  <c r="C18" i="7" s="1"/>
  <c r="K18" i="7" l="1"/>
  <c r="C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L13" i="7"/>
  <c r="D73" i="7"/>
  <c r="K73" i="7" l="1"/>
  <c r="M73" i="7"/>
  <c r="L73" i="7"/>
  <c r="F5" i="10" l="1"/>
  <c r="F61" i="7"/>
  <c r="D54" i="10" s="1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D34" i="9" s="1"/>
  <c r="H71" i="7" l="1"/>
  <c r="D64" i="10"/>
  <c r="F40" i="7"/>
  <c r="D33" i="10" s="1"/>
  <c r="F39" i="7"/>
  <c r="D32" i="10" s="1"/>
  <c r="K39" i="7" l="1"/>
  <c r="F23" i="7"/>
  <c r="A2" i="11"/>
  <c r="M23" i="7" l="1"/>
  <c r="D16" i="10"/>
  <c r="L40" i="7"/>
  <c r="M40" i="7"/>
  <c r="L39" i="7"/>
  <c r="K40" i="7"/>
  <c r="M39" i="7"/>
  <c r="M8" i="11"/>
  <c r="M9" i="11" l="1"/>
  <c r="D32" i="19" s="1"/>
  <c r="D25" i="9" s="1"/>
  <c r="F54" i="18"/>
  <c r="F32" i="7" l="1"/>
  <c r="D25" i="10" l="1"/>
  <c r="D32" i="7"/>
  <c r="E32" i="7"/>
  <c r="C32" i="7"/>
  <c r="F28" i="7"/>
  <c r="D21" i="10" s="1"/>
  <c r="F26" i="7"/>
  <c r="F24" i="7"/>
  <c r="F56" i="7"/>
  <c r="D49" i="10" s="1"/>
  <c r="F59" i="7"/>
  <c r="D52" i="10" s="1"/>
  <c r="F60" i="7"/>
  <c r="D53" i="10" s="1"/>
  <c r="F62" i="7"/>
  <c r="D55" i="10" s="1"/>
  <c r="F63" i="7"/>
  <c r="D56" i="10" s="1"/>
  <c r="F64" i="7"/>
  <c r="D57" i="10" s="1"/>
  <c r="M24" i="7" l="1"/>
  <c r="D17" i="10"/>
  <c r="M26" i="7"/>
  <c r="D19" i="10"/>
  <c r="M28" i="7"/>
  <c r="M63" i="7"/>
  <c r="K60" i="7"/>
  <c r="K56" i="7"/>
  <c r="L32" i="7"/>
  <c r="K32" i="7"/>
  <c r="M32" i="7"/>
  <c r="M62" i="7"/>
  <c r="M66" i="7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D18" i="10" s="1"/>
  <c r="F58" i="7"/>
  <c r="D51" i="10" s="1"/>
  <c r="F57" i="7"/>
  <c r="D50" i="10" s="1"/>
  <c r="F54" i="7"/>
  <c r="D47" i="10" s="1"/>
  <c r="F53" i="7"/>
  <c r="D46" i="10" s="1"/>
  <c r="F52" i="7"/>
  <c r="D45" i="10" s="1"/>
  <c r="F51" i="7"/>
  <c r="D44" i="10" s="1"/>
  <c r="F50" i="7"/>
  <c r="D43" i="10" s="1"/>
  <c r="F49" i="7"/>
  <c r="D42" i="10" s="1"/>
  <c r="F48" i="7"/>
  <c r="D41" i="10" s="1"/>
  <c r="F47" i="7"/>
  <c r="D40" i="10" s="1"/>
  <c r="F45" i="7"/>
  <c r="D38" i="10" s="1"/>
  <c r="F44" i="7"/>
  <c r="D37" i="10" s="1"/>
  <c r="F43" i="7"/>
  <c r="D36" i="10" s="1"/>
  <c r="F42" i="7"/>
  <c r="D35" i="10" s="1"/>
  <c r="M25" i="7" l="1"/>
  <c r="F13" i="7"/>
  <c r="M42" i="7"/>
  <c r="M57" i="7"/>
  <c r="L54" i="7"/>
  <c r="F41" i="7"/>
  <c r="D34" i="10" s="1"/>
  <c r="F34" i="7"/>
  <c r="D27" i="10" s="1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D39" i="10" s="1"/>
  <c r="L41" i="7" l="1"/>
  <c r="M41" i="7"/>
  <c r="K41" i="7"/>
  <c r="M34" i="7"/>
  <c r="D25" i="19"/>
  <c r="D21" i="9" s="1"/>
  <c r="L46" i="7" l="1"/>
  <c r="K46" i="7"/>
  <c r="M46" i="7"/>
  <c r="G54" i="18"/>
  <c r="D24" i="19"/>
  <c r="F33" i="7"/>
  <c r="D26" i="10" s="1"/>
  <c r="D29" i="19" l="1"/>
  <c r="D20" i="9"/>
  <c r="K33" i="7"/>
  <c r="E71" i="7"/>
  <c r="C71" i="7"/>
  <c r="D71" i="7"/>
  <c r="E14" i="9"/>
  <c r="D6" i="9" l="1"/>
  <c r="L33" i="7"/>
  <c r="M33" i="7"/>
  <c r="L71" i="7"/>
  <c r="M71" i="7"/>
  <c r="K71" i="7"/>
  <c r="D30" i="18" l="1"/>
  <c r="D8" i="18"/>
  <c r="D34" i="18" l="1"/>
  <c r="D65" i="10" l="1"/>
  <c r="D22" i="10"/>
  <c r="E59" i="9"/>
  <c r="E58" i="9"/>
  <c r="C74" i="10" l="1"/>
  <c r="C66" i="10" s="1"/>
  <c r="D66" i="10"/>
  <c r="E75" i="10"/>
  <c r="E74" i="10" l="1"/>
  <c r="F37" i="7" l="1"/>
  <c r="H37" i="7" l="1"/>
  <c r="D30" i="10"/>
  <c r="M37" i="7"/>
  <c r="F55" i="7"/>
  <c r="D48" i="10" s="1"/>
  <c r="F36" i="7"/>
  <c r="E59" i="10"/>
  <c r="E58" i="10"/>
  <c r="E61" i="10"/>
  <c r="D7" i="15"/>
  <c r="D23" i="15" s="1"/>
  <c r="H36" i="7" l="1"/>
  <c r="D29" i="10"/>
  <c r="K37" i="7"/>
  <c r="M36" i="7"/>
  <c r="M55" i="7"/>
  <c r="L37" i="7"/>
  <c r="E80" i="10"/>
  <c r="E79" i="10"/>
  <c r="E73" i="10"/>
  <c r="E72" i="10"/>
  <c r="K55" i="7" l="1"/>
  <c r="L55" i="7"/>
  <c r="L36" i="7"/>
  <c r="K36" i="7"/>
  <c r="M38" i="7" l="1"/>
  <c r="K38" i="7"/>
  <c r="E69" i="10"/>
  <c r="L38" i="7" l="1"/>
  <c r="E30" i="10"/>
  <c r="E31" i="10"/>
  <c r="E32" i="10"/>
  <c r="E33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E34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E18" i="9"/>
  <c r="E17" i="9"/>
  <c r="E16" i="9"/>
  <c r="E15" i="9"/>
  <c r="C64" i="9"/>
  <c r="E66" i="10" l="1"/>
  <c r="E76" i="10"/>
  <c r="E78" i="10"/>
  <c r="E19" i="9"/>
  <c r="M13" i="7" l="1"/>
  <c r="D7" i="10"/>
  <c r="E8" i="10" l="1"/>
  <c r="E7" i="9"/>
  <c r="L35" i="19"/>
  <c r="L36" i="19" s="1"/>
  <c r="D35" i="19" s="1"/>
  <c r="D28" i="9" s="1"/>
  <c r="H27" i="9" s="1"/>
  <c r="E6" i="9" l="1"/>
  <c r="F35" i="7" l="1"/>
  <c r="D28" i="10" s="1"/>
  <c r="D71" i="19" l="1"/>
  <c r="E28" i="9"/>
  <c r="F31" i="7"/>
  <c r="F30" i="7" s="1"/>
  <c r="C31" i="7"/>
  <c r="C30" i="7" s="1"/>
  <c r="F71" i="19" l="1"/>
  <c r="S71" i="19"/>
  <c r="D24" i="9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K30" i="7" l="1"/>
  <c r="M30" i="7"/>
  <c r="L30" i="7"/>
  <c r="E23" i="10"/>
  <c r="C81" i="10"/>
  <c r="D6" i="10" s="1"/>
  <c r="E7" i="10"/>
  <c r="F12" i="7" l="1"/>
  <c r="D81" i="10"/>
  <c r="E81" i="10" s="1"/>
  <c r="E6" i="10"/>
  <c r="E12" i="7" l="1"/>
  <c r="D12" i="7"/>
  <c r="H11" i="7"/>
  <c r="F88" i="7"/>
  <c r="C12" i="7"/>
  <c r="L12" i="7" l="1"/>
  <c r="D88" i="7"/>
  <c r="K12" i="7"/>
  <c r="C88" i="7"/>
  <c r="E88" i="7"/>
  <c r="M12" i="7"/>
  <c r="K88" i="7" l="1"/>
  <c r="L88" i="7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<sst xmlns="http://schemas.openxmlformats.org/spreadsheetml/2006/main" count="497" uniqueCount="294">
  <si>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</si>
  <si>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</si>
  <si>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</si>
  <si>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</si>
  <si>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</si>
  <si>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</si>
  <si>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</si>
  <si>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</si>
  <si>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</si>
  <si>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</si>
  <si>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</si>
  <si>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</si>
  <si>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</si>
  <si>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</si>
  <si>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</si>
  <si>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</si>
  <si>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</si>
  <si>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</si>
  <si>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</si>
  <si>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</si>
  <si>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</si>
  <si>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</si>
  <si>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</si>
  <si>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</si>
  <si>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</si>
  <si>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</si>
  <si>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</si>
  <si>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</si>
  <si>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</si>
  <si>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</si>
  <si>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</si>
  <si>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</si>
  <si>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</si>
  <si>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</si>
  <si>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</si>
  <si>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</si>
  <si>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</si>
  <si>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</si>
  <si>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</si>
  <si>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</si>
  <si>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</si>
  <si>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</si>
  <si>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</si>
  <si>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</si>
  <si>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</si>
  <si>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</si>
  <si>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</si>
  <si>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</si>
  <si>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</si>
  <si>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</si>
  <si>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</si>
  <si>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</si>
  <si>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</si>
  <si>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</si>
  <si>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</si>
  <si>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</si>
  <si>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</si>
  <si>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</si>
  <si>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</si>
  <si>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</si>
  <si>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</si>
  <si>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</si>
  <si>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</si>
  <si>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</si>
  <si>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</si>
  <si>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</si>
  <si>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</si>
  <si>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</si>
  <si>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</si>
  <si>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</si>
  <si>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</si>
  <si>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</si>
  <si>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</si>
  <si>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</si>
  <si>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</si>
  <si>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</si>
  <si>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</si>
  <si>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</si>
  <si>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</si>
  <si>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</si>
  <si>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</si>
  <si>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</si>
  <si>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</si>
  <si>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</si>
  <si>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</si>
  <si>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</si>
  <si>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</si>
  <si>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</si>
  <si>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</si>
  <si>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</si>
  <si>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</si>
  <si>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</si>
  <si>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</si>
  <si>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</si>
  <si>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</si>
  <si>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</si>
  <si>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</si>
  <si>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</si>
  <si>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</si>
  <si>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</si>
  <si>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</si>
  <si>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</si>
  <si>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</si>
  <si>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</si>
  <si>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</si>
  <si>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</si>
  <si>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</si>
  <si>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</si>
  <si>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</si>
  <si>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</si>
  <si>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</si>
  <si>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</si>
  <si>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</si>
  <si>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</si>
  <si>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</si>
  <si>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</si>
  <si>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</si>
  <si>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</si>
  <si>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</si>
  <si>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</si>
  <si>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</si>
  <si>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</si>
  <si>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</si>
  <si>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</si>
  <si>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</si>
  <si>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</si>
  <si>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</si>
  <si>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</si>
  <si>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</si>
  <si>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</si>
  <si>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</si>
  <si>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</si>
  <si>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</si>
  <si>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</si>
  <si>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</si>
  <si>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</si>
  <si>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</si>
  <si>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</si>
  <si>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</si>
  <si>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</si>
  <si>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</si>
  <si>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</si>
  <si>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</si>
  <si>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</si>
  <si>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</si>
  <si>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</si>
  <si>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</si>
  <si>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</si>
  <si>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</si>
  <si>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</si>
  <si>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</si>
  <si>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</si>
  <si>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</si>
  <si>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</si>
  <si>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</si>
  <si>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</si>
  <si>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</si>
  <si>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</si>
  <si>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</si>
  <si>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</si>
  <si>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</si>
  <si>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</si>
  <si>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</si>
  <si>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</si>
  <si>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</si>
  <si>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</si>
  <si>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</si>
  <si>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</si>
  <si>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</si>
  <si>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</si>
  <si>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</si>
  <si>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</si>
  <si>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</si>
  <si>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</si>
  <si>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</si>
  <si>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</si>
  <si>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</si>
  <si>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</si>
  <si>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</si>
  <si>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</si>
  <si>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</si>
  <si>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</si>
  <si>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</si>
  <si>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</si>
  <si>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</si>
  <si>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</si>
  <si>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</si>
  <si>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</si>
  <si>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</si>
  <si>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</si>
  <si>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</si>
  <si>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</si>
  <si>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</si>
  <si>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</si>
  <si>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</si>
  <si>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</si>
  <si>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</si>
  <si>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</si>
  <si>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</si>
  <si>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</si>
  <si>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</si>
  <si>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</si>
  <si>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</si>
  <si>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</si>
  <si>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</si>
  <si>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</si>
  <si>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</si>
  <si>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</si>
  <si>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</si>
  <si>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</si>
  <si>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</si>
  <si>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</si>
  <si>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</si>
  <si>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</si>
  <si>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</si>
  <si>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</si>
  <si>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</si>
  <si>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</si>
  <si>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</si>
  <si>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</si>
  <si>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</si>
  <si>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</si>
  <si>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</si>
  <si>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</si>
  <si>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</si>
  <si>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</si>
  <si>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</si>
  <si>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</si>
  <si>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</si>
  <si>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</si>
  <si>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</si>
  <si>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</si>
  <si>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</si>
  <si>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</si>
  <si>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</si>
  <si>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</si>
  <si>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</si>
  <si>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</si>
  <si>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</si>
  <si>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</si>
  <si>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</si>
  <si>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</si>
  <si>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</si>
  <si>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</si>
  <si>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</si>
  <si>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</si>
  <si>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</si>
  <si>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</si>
  <si>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</si>
  <si>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</si>
  <si>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</si>
  <si>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</si>
  <si>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</si>
  <si>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</si>
  <si>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</si>
  <si>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</si>
  <si>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</si>
  <si>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</si>
  <si>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</si>
  <si>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</si>
  <si>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</si>
  <si>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</si>
  <si>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</si>
  <si>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</si>
  <si>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</si>
  <si>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</si>
  <si>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</si>
  <si>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</si>
  <si>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</si>
  <si>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</si>
  <si>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</si>
  <si>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</si>
  <si>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</si>
  <si>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</si>
  <si>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</si>
  <si>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ՏՆՕՐԵՆԻ Ժ/Պ՝</t>
  </si>
  <si>
    <t>Ա․Զաքարյան</t>
  </si>
  <si>
    <t>Գ․Իսրայելյան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</si>
  <si>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</si>
  <si>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</si>
  <si>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</si>
  <si>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</si>
  <si>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Փաստաթղթերի արխիվացում</t>
  </si>
  <si>
    <t xml:space="preserve">«Երևանի հ․ 161 մսուր-մանկապարտեզ» ՀՈԱԿ-ի </t>
  </si>
  <si>
    <t>Ն․Մելիքջանյան</t>
  </si>
  <si>
    <t>2021թ.  (խոր/մետր)</t>
  </si>
  <si>
    <t>2021թ. գումարային (դրամ)</t>
  </si>
  <si>
    <t>2021թ.  (կվտ/ժամ)</t>
  </si>
  <si>
    <t>Վերանորոգում</t>
  </si>
  <si>
    <t>ջեռոց</t>
  </si>
  <si>
    <t>2 համակարգիչ և 2 տպիչ (գործողը նվեր է, ոչ սարքին)</t>
  </si>
  <si>
    <t>նախատեսվում է վերաբացումը սեպտեմբերից</t>
  </si>
  <si>
    <t>Աշխատավարձի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</si>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</sst>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9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3" fontId="67" fillId="0" borderId="10" xfId="62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MAIABQAE0AAAAAAAAAAAAAAAAAAAAAAAAAAAAAAAAAAAAAAAAAAAAAAAAAAAAAAAAAAAAAAAAAAAAAAAAAAAAAAAAAAAAAAAAAAAAAAAAAAAAAAAAAAAAAAAAAAAAAAAAAAADoBwUAAwAIABMAK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zMjBaMCMGCSqGSIb3DQEJBDEWBBQDWKWv7ivCHu0rK0TNjIWzTyH1eTArBgsqhkiG9w0BCRACDDEcMBowGDAWBBRE5xMFRVajmd/v2Zzf5CvSbEm8HjANBgkqhkiG9w0BAQEFAASCAQA1wAUn++RWorqUYqG/7xsU8GmPpvyhVK9wtvlmm0xfYA+vFXvb4CQ59SirCt6sKv8KAysnNf3yDA8vVyWOAY7wuFHt16z9m0il0tz0XuSYl1noyGdXTDVqnDX3kvN8YxflRst8eDjSldEtnTIwvfYgKO7CSDyJf9v0DqmDItmRcLrryZGMnB11Ib2+WnwG1ZlKaWBNQjpjyHPM2byra03uQGaYFI1jeA92X6WccZBIUg+i76CcTNViRzKhuCMwG1klPG9UOT5P+Gylngz434XPA0SwyaHlNX7jm/uAb629dEBImY14gLl23qCYS560nIdbvivRDHQtl0xE9Uqa7B7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MAIABQAE0AAAAAAAAAAAAAAAAAAAAAAAAAAAAAAAAAAAAAAAAAAAAAAAAAAAAAAAAAAAAAAAAAAAAAAAAAAAAAAAAAAAAAAAAAAAAAAAAAAAAAAAAAAAAAAAAAAAAAAAAAAADoBwUAAwAIABMAK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zMjNaMCMGCSqGSIb3DQEJBDEWBBSKM62BF5k4AQEBAbtR7qhoujAx4jArBgsqhkiG9w0BCRACDDEcMBowGDAWBBRE5xMFRVajmd/v2Zzf5CvSbEm8HjANBgkqhkiG9w0BAQEFAASCAQBHYud4xFosWVWE5GMfyx45i/uKNldJji9I2FNTkao0oPfu3C4c5JP3EUQt3N+iP8epqwTamomjCLHwAeyj1YsqfEyZZ3hQdh+8Q4rmUtTXprPjZ1rmWOeL/MAsmrYSvu+kMLwWtp9Vikg0+7g6Uh3wJ3o8TA9hwZxaGZSFIjBdLTf/EOx2P2W0Uyqxg1oLeyCbsgDH6oJQWKhYqTtAgdH7XcIJq62tl4bWAkalVkM9UJk9E7f/svC++vmHX+S3JwB3pq0oBZSgswTtFAtw0GL4iU80tf/ErpTW3rmynjmPnKP7UqJWwtdETdO4zUXAtbxSWaHOgnCN6mNXYZC0tEM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35D9A4B-0E5D-ECD2-7FC8-FAB0C13867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8D68955-E683-9165-520C-280C57DA71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28515625" style="34" customWidth="1"/>
    <col min="6" max="6" width="13.42578125" style="6" hidden="1" customWidth="1"/>
    <col min="7" max="7" width="17.14062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9" width="9.42578125" style="7" bestFit="1" customWidth="1"/>
    <col min="20" max="16384" width="9.140625" style="7"/>
  </cols>
  <sheetData>
    <row r="1" spans="1:14" s="6" customFormat="1">
      <c r="C1" s="328"/>
      <c r="D1" s="328" t="s">
        <v>189</v>
      </c>
      <c r="E1" s="35">
        <v>309</v>
      </c>
      <c r="F1" s="328"/>
    </row>
    <row r="2" spans="1:14" s="6" customFormat="1">
      <c r="C2" s="328"/>
      <c r="D2" s="484" t="s">
        <v>39</v>
      </c>
      <c r="E2" s="484"/>
      <c r="F2" s="328"/>
    </row>
    <row r="3" spans="1:14" s="6" customFormat="1">
      <c r="C3" s="328"/>
      <c r="D3" s="485" t="s">
        <v>220</v>
      </c>
      <c r="E3" s="485"/>
      <c r="F3" s="328"/>
    </row>
    <row r="4" spans="1:14" s="35" customFormat="1" ht="24.75" customHeight="1">
      <c r="B4" s="351"/>
      <c r="C4" s="351"/>
      <c r="D4" s="484" t="s">
        <v>272</v>
      </c>
      <c r="E4" s="484"/>
    </row>
    <row r="5" spans="1:14" s="35" customFormat="1" ht="20.25" customHeight="1">
      <c r="B5" s="351"/>
      <c r="C5" s="484" t="s">
        <v>221</v>
      </c>
      <c r="D5" s="484"/>
      <c r="E5" s="484"/>
    </row>
    <row r="6" spans="1:14" ht="20.25">
      <c r="A6" s="487" t="s">
        <v>40</v>
      </c>
      <c r="B6" s="487"/>
      <c r="C6" s="487"/>
      <c r="D6" s="487"/>
      <c r="E6" s="487"/>
      <c r="F6" s="36"/>
    </row>
    <row r="7" spans="1:14" ht="20.45" customHeight="1">
      <c r="A7" s="488" t="s">
        <v>283</v>
      </c>
      <c r="B7" s="488"/>
      <c r="C7" s="488"/>
      <c r="D7" s="488"/>
      <c r="E7" s="488"/>
      <c r="F7" s="58" t="s">
        <v>205</v>
      </c>
    </row>
    <row r="8" spans="1:14" ht="18.75" customHeight="1">
      <c r="A8" s="489" t="s">
        <v>273</v>
      </c>
      <c r="B8" s="489"/>
      <c r="C8" s="489"/>
      <c r="D8" s="489"/>
      <c r="E8" s="489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69448.3</v>
      </c>
      <c r="E11" s="336"/>
      <c r="F11" s="322">
        <v>60899.008999999998</v>
      </c>
      <c r="G11" s="336">
        <f>+D11-F11</f>
        <v>8549.2910000000047</v>
      </c>
    </row>
    <row r="12" spans="1:14">
      <c r="A12" s="102">
        <f>+A11+1</f>
        <v>2</v>
      </c>
      <c r="B12" s="18" t="s">
        <v>230</v>
      </c>
      <c r="C12" s="18"/>
      <c r="D12" s="320">
        <f>+D13+D14</f>
        <v>48</v>
      </c>
      <c r="E12" s="322"/>
      <c r="F12" s="481" t="s">
        <v>291</v>
      </c>
      <c r="M12" s="6"/>
      <c r="N12" s="6"/>
    </row>
    <row r="13" spans="1:14" s="6" customFormat="1">
      <c r="A13" s="101">
        <f>+A12+0.1</f>
        <v>2.1</v>
      </c>
      <c r="B13" s="15" t="s">
        <v>231</v>
      </c>
      <c r="C13" s="15"/>
      <c r="D13" s="319">
        <v>48</v>
      </c>
      <c r="E13" s="322"/>
    </row>
    <row r="14" spans="1:14" s="6" customFormat="1" hidden="1">
      <c r="A14" s="101">
        <f>+A13+0.1</f>
        <v>2.2000000000000002</v>
      </c>
      <c r="B14" s="15" t="s">
        <v>232</v>
      </c>
      <c r="C14" s="15"/>
      <c r="D14" s="319"/>
      <c r="E14" s="322"/>
    </row>
    <row r="15" spans="1:14" ht="20.25" hidden="1">
      <c r="A15" s="102">
        <f>+A12+1</f>
        <v>3</v>
      </c>
      <c r="B15" s="17" t="s">
        <v>233</v>
      </c>
      <c r="C15" s="17"/>
      <c r="D15" s="320">
        <f>+D16+D17</f>
        <v>0</v>
      </c>
      <c r="E15" s="322"/>
      <c r="F15" s="372"/>
      <c r="M15" s="6"/>
      <c r="N15" s="6"/>
    </row>
    <row r="16" spans="1:14" s="6" customFormat="1" hidden="1">
      <c r="A16" s="101">
        <f>+A15+0.1</f>
        <v>3.1</v>
      </c>
      <c r="B16" s="15" t="s">
        <v>234</v>
      </c>
      <c r="C16" s="15"/>
      <c r="D16" s="319"/>
      <c r="E16" s="322"/>
    </row>
    <row r="17" spans="1:19" s="6" customFormat="1" hidden="1">
      <c r="A17" s="101">
        <f>+A16+0.1</f>
        <v>3.2</v>
      </c>
      <c r="B17" s="15" t="s">
        <v>235</v>
      </c>
      <c r="C17" s="15"/>
      <c r="D17" s="319"/>
      <c r="E17" s="322"/>
    </row>
    <row r="18" spans="1:19">
      <c r="A18" s="102">
        <v>3</v>
      </c>
      <c r="B18" s="18" t="s">
        <v>236</v>
      </c>
      <c r="C18" s="18"/>
      <c r="D18" s="322">
        <f>+'Komunal '!N20</f>
        <v>26.2</v>
      </c>
      <c r="E18" s="322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2"/>
      <c r="E19" s="336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6</v>
      </c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f t="shared" si="0"/>
        <v>7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8</v>
      </c>
      <c r="B23" s="18" t="s">
        <v>69</v>
      </c>
      <c r="C23" s="44"/>
      <c r="D23" s="322"/>
      <c r="E23" s="336"/>
      <c r="M23" s="6"/>
    </row>
    <row r="24" spans="1:19">
      <c r="A24" s="102">
        <v>4</v>
      </c>
      <c r="B24" s="18" t="s">
        <v>122</v>
      </c>
      <c r="C24" s="44"/>
      <c r="D24" s="320">
        <f>SUM(D25:D26)</f>
        <v>2550.6</v>
      </c>
      <c r="E24" s="337"/>
      <c r="M24" s="6"/>
    </row>
    <row r="25" spans="1:19" s="3" customFormat="1" ht="16.5">
      <c r="A25" s="101">
        <v>4.0999999999999996</v>
      </c>
      <c r="B25" s="16" t="s">
        <v>70</v>
      </c>
      <c r="C25" s="45"/>
      <c r="D25" s="321">
        <f>+D68</f>
        <v>2550.6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6"/>
      <c r="M26" s="2"/>
    </row>
    <row r="27" spans="1:19" s="6" customFormat="1">
      <c r="A27" s="102">
        <v>5</v>
      </c>
      <c r="B27" s="17" t="s">
        <v>10</v>
      </c>
      <c r="C27" s="347"/>
      <c r="D27" s="322">
        <v>4</v>
      </c>
      <c r="E27" s="336"/>
    </row>
    <row r="28" spans="1:19" s="6" customFormat="1" hidden="1">
      <c r="A28" s="102">
        <f>+A27+1</f>
        <v>6</v>
      </c>
      <c r="B28" s="17"/>
      <c r="C28" s="347"/>
      <c r="D28" s="322"/>
      <c r="E28" s="336"/>
      <c r="F28" s="350" t="s">
        <v>256</v>
      </c>
    </row>
    <row r="29" spans="1:19">
      <c r="A29" s="40"/>
      <c r="B29" s="46" t="s">
        <v>27</v>
      </c>
      <c r="C29" s="42"/>
      <c r="D29" s="317">
        <f>SUM(D11:D12,D15,D18:D24,D27:D28)</f>
        <v>72077.100000000006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292</v>
      </c>
      <c r="C32" s="44"/>
      <c r="D32" s="320">
        <f>+Ashkhatavardz!M9</f>
        <v>51496.3</v>
      </c>
      <c r="E32" s="336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1">
        <f>+Ashkhatavardz!J7</f>
        <v>0</v>
      </c>
      <c r="E33" s="338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2"/>
      <c r="G34" s="2" t="s">
        <v>227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8">
        <f>+L36-'Dramakan hosqer'!F86</f>
        <v>5160</v>
      </c>
      <c r="E35" s="336"/>
      <c r="G35" s="349">
        <v>150</v>
      </c>
      <c r="H35" s="349" t="s">
        <v>187</v>
      </c>
      <c r="I35" s="349">
        <v>500</v>
      </c>
      <c r="J35" s="349">
        <f>65+21</f>
        <v>86</v>
      </c>
      <c r="K35" s="349" t="s">
        <v>188</v>
      </c>
      <c r="L35" s="349">
        <f>+ROUND(G35*I35*J35/1000,1)</f>
        <v>6450</v>
      </c>
      <c r="M35" s="40"/>
      <c r="N35" s="7" t="s">
        <v>228</v>
      </c>
    </row>
    <row r="36" spans="1:19">
      <c r="A36" s="102">
        <f>+A35+1</f>
        <v>3</v>
      </c>
      <c r="B36" s="18" t="s">
        <v>13</v>
      </c>
      <c r="C36" s="44"/>
      <c r="D36" s="322">
        <f>+'Komunal '!F27</f>
        <v>1934.2</v>
      </c>
      <c r="E36" s="336"/>
      <c r="F36" s="337">
        <f>+D36-'Komunal '!F27</f>
        <v>0</v>
      </c>
      <c r="L36" s="6">
        <f>+L35*0.8</f>
        <v>5160</v>
      </c>
    </row>
    <row r="37" spans="1:19">
      <c r="A37" s="102">
        <f t="shared" ref="A37:A41" si="1">+A36+1</f>
        <v>4</v>
      </c>
      <c r="B37" s="18" t="s">
        <v>12</v>
      </c>
      <c r="C37" s="44"/>
      <c r="D37" s="322">
        <f>+'Komunal '!J27</f>
        <v>663.1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2">
        <f>+'Komunal '!O27</f>
        <v>686.3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2">
        <v>25</v>
      </c>
      <c r="E39" s="336"/>
    </row>
    <row r="40" spans="1:19">
      <c r="A40" s="102">
        <f t="shared" si="1"/>
        <v>7</v>
      </c>
      <c r="B40" s="18" t="s">
        <v>17</v>
      </c>
      <c r="C40" s="44"/>
      <c r="D40" s="322">
        <v>30</v>
      </c>
      <c r="E40" s="336"/>
    </row>
    <row r="41" spans="1:19">
      <c r="A41" s="102">
        <f t="shared" si="1"/>
        <v>8</v>
      </c>
      <c r="B41" s="18" t="s">
        <v>18</v>
      </c>
      <c r="C41" s="44"/>
      <c r="D41" s="322">
        <f>SUM(D42:D44)</f>
        <v>120.4</v>
      </c>
      <c r="E41" s="336"/>
    </row>
    <row r="42" spans="1:19" s="3" customFormat="1" ht="13.5">
      <c r="A42" s="101">
        <f>+A41+0.1</f>
        <v>8.1</v>
      </c>
      <c r="B42" s="16" t="s">
        <v>19</v>
      </c>
      <c r="C42" s="45"/>
      <c r="D42" s="319">
        <v>38.4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19">
        <v>2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19">
        <v>80</v>
      </c>
      <c r="E44" s="339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2"/>
      <c r="E45" s="336"/>
      <c r="F45" s="6" t="s">
        <v>258</v>
      </c>
      <c r="I45" s="350"/>
      <c r="J45" s="457"/>
      <c r="K45" s="457"/>
    </row>
    <row r="46" spans="1:19">
      <c r="A46" s="102">
        <v>9</v>
      </c>
      <c r="B46" s="18" t="s">
        <v>28</v>
      </c>
      <c r="C46" s="44"/>
      <c r="D46" s="322">
        <f>+J46/12*4</f>
        <v>245</v>
      </c>
      <c r="E46" s="336"/>
      <c r="F46" s="348">
        <v>5</v>
      </c>
      <c r="G46" s="348" t="s">
        <v>187</v>
      </c>
      <c r="H46" s="348">
        <v>147</v>
      </c>
      <c r="I46" s="458" t="s">
        <v>188</v>
      </c>
      <c r="J46" s="458">
        <f>+F46*H46</f>
        <v>735</v>
      </c>
      <c r="K46"/>
      <c r="L46"/>
      <c r="M46"/>
      <c r="N46"/>
    </row>
    <row r="47" spans="1:19">
      <c r="A47" s="102">
        <v>10</v>
      </c>
      <c r="B47" s="18" t="s">
        <v>23</v>
      </c>
      <c r="C47" s="44"/>
      <c r="D47" s="322">
        <v>46.6</v>
      </c>
      <c r="E47" s="336"/>
      <c r="F47" s="348">
        <f>+$F$46</f>
        <v>5</v>
      </c>
      <c r="G47" s="348" t="s">
        <v>187</v>
      </c>
      <c r="H47" s="459">
        <v>27.9</v>
      </c>
      <c r="I47" s="458" t="s">
        <v>188</v>
      </c>
      <c r="J47" s="458">
        <f>+F47*H47</f>
        <v>139.5</v>
      </c>
      <c r="K47"/>
      <c r="L47"/>
      <c r="M47"/>
      <c r="N47"/>
    </row>
    <row r="48" spans="1:19">
      <c r="A48" s="102">
        <v>11</v>
      </c>
      <c r="B48" s="18" t="s">
        <v>72</v>
      </c>
      <c r="C48" s="44"/>
      <c r="D48" s="322">
        <v>600</v>
      </c>
      <c r="E48" s="336"/>
      <c r="F48" s="490">
        <f t="shared" ref="F48:F50" si="2">+$F$46</f>
        <v>5</v>
      </c>
      <c r="G48" s="490" t="s">
        <v>187</v>
      </c>
      <c r="H48" s="497" t="s">
        <v>259</v>
      </c>
      <c r="I48" s="499" t="s">
        <v>188</v>
      </c>
      <c r="J48" s="499">
        <f>1*80+2*110+2*250</f>
        <v>800</v>
      </c>
      <c r="K48" s="493" t="s">
        <v>260</v>
      </c>
      <c r="L48"/>
      <c r="M48"/>
      <c r="N48"/>
    </row>
    <row r="49" spans="1:14">
      <c r="A49" s="102">
        <f t="shared" ref="A49:A64" si="3">+A48+1</f>
        <v>12</v>
      </c>
      <c r="B49" s="18" t="s">
        <v>46</v>
      </c>
      <c r="C49" s="44"/>
      <c r="D49" s="322">
        <v>200</v>
      </c>
      <c r="E49" s="336"/>
      <c r="F49" s="491"/>
      <c r="G49" s="491"/>
      <c r="H49" s="498"/>
      <c r="I49" s="500"/>
      <c r="J49" s="500"/>
      <c r="K49" s="493"/>
      <c r="L49"/>
      <c r="M49"/>
      <c r="N49"/>
    </row>
    <row r="50" spans="1:14">
      <c r="A50" s="102">
        <f t="shared" si="3"/>
        <v>13</v>
      </c>
      <c r="B50" s="18" t="s">
        <v>117</v>
      </c>
      <c r="C50" s="44"/>
      <c r="D50" s="322">
        <v>20</v>
      </c>
      <c r="E50" s="336"/>
      <c r="F50" s="492">
        <f t="shared" si="2"/>
        <v>5</v>
      </c>
      <c r="G50" s="492" t="s">
        <v>187</v>
      </c>
      <c r="H50" s="494">
        <v>38.700000000000003</v>
      </c>
      <c r="I50" s="495" t="s">
        <v>188</v>
      </c>
      <c r="J50" s="495">
        <f>+F50*H50</f>
        <v>193.5</v>
      </c>
      <c r="K50" s="496"/>
      <c r="L50"/>
      <c r="M50"/>
      <c r="N50"/>
    </row>
    <row r="51" spans="1:14">
      <c r="A51" s="102">
        <f t="shared" si="3"/>
        <v>14</v>
      </c>
      <c r="B51" s="18" t="s">
        <v>118</v>
      </c>
      <c r="C51" s="44"/>
      <c r="D51" s="322">
        <v>50</v>
      </c>
      <c r="E51" s="336"/>
      <c r="F51" s="492"/>
      <c r="G51" s="492"/>
      <c r="H51" s="494"/>
      <c r="I51" s="495"/>
      <c r="J51" s="495"/>
      <c r="K51" s="496"/>
      <c r="L51"/>
      <c r="M51"/>
      <c r="N51"/>
    </row>
    <row r="52" spans="1:14">
      <c r="A52" s="102">
        <f t="shared" si="3"/>
        <v>15</v>
      </c>
      <c r="B52" s="18" t="s">
        <v>24</v>
      </c>
      <c r="C52" s="44"/>
      <c r="D52" s="322">
        <v>80</v>
      </c>
      <c r="E52" s="336"/>
    </row>
    <row r="53" spans="1:14">
      <c r="A53" s="102">
        <f t="shared" si="3"/>
        <v>16</v>
      </c>
      <c r="B53" s="18" t="s">
        <v>25</v>
      </c>
      <c r="C53" s="44"/>
      <c r="D53" s="322">
        <v>146</v>
      </c>
      <c r="E53" s="336"/>
    </row>
    <row r="54" spans="1:14" hidden="1">
      <c r="A54" s="102">
        <f t="shared" si="3"/>
        <v>17</v>
      </c>
      <c r="B54" s="18" t="s">
        <v>64</v>
      </c>
      <c r="C54" s="44"/>
      <c r="D54" s="322"/>
      <c r="E54" s="336"/>
    </row>
    <row r="55" spans="1:14" hidden="1">
      <c r="A55" s="102">
        <v>17</v>
      </c>
      <c r="B55" s="18" t="s">
        <v>51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43</v>
      </c>
      <c r="C56" s="44"/>
      <c r="D56" s="322">
        <v>125</v>
      </c>
      <c r="E56" s="336"/>
      <c r="F56" s="6">
        <v>300</v>
      </c>
    </row>
    <row r="57" spans="1:14">
      <c r="A57" s="102">
        <f t="shared" si="3"/>
        <v>18</v>
      </c>
      <c r="B57" s="18" t="s">
        <v>73</v>
      </c>
      <c r="C57" s="44"/>
      <c r="D57" s="322">
        <v>50</v>
      </c>
      <c r="E57" s="336"/>
    </row>
    <row r="58" spans="1:14">
      <c r="A58" s="102">
        <f t="shared" si="3"/>
        <v>19</v>
      </c>
      <c r="B58" s="18" t="s">
        <v>74</v>
      </c>
      <c r="C58" s="44"/>
      <c r="D58" s="322">
        <v>107</v>
      </c>
      <c r="E58" s="336"/>
    </row>
    <row r="59" spans="1:14">
      <c r="A59" s="102">
        <f t="shared" si="3"/>
        <v>20</v>
      </c>
      <c r="B59" s="18" t="s">
        <v>44</v>
      </c>
      <c r="C59" s="44"/>
      <c r="D59" s="322">
        <v>3</v>
      </c>
      <c r="E59" s="336"/>
    </row>
    <row r="60" spans="1:14">
      <c r="A60" s="102">
        <f t="shared" si="3"/>
        <v>21</v>
      </c>
      <c r="B60" s="18" t="s">
        <v>119</v>
      </c>
      <c r="C60" s="44"/>
      <c r="D60" s="322">
        <v>28.8</v>
      </c>
      <c r="E60" s="336"/>
    </row>
    <row r="61" spans="1:14" hidden="1">
      <c r="A61" s="102">
        <f t="shared" si="3"/>
        <v>22</v>
      </c>
      <c r="B61" s="18" t="s">
        <v>45</v>
      </c>
      <c r="C61" s="44"/>
      <c r="D61" s="322"/>
      <c r="E61" s="336"/>
    </row>
    <row r="62" spans="1:14">
      <c r="A62" s="102">
        <v>22</v>
      </c>
      <c r="B62" s="18" t="s">
        <v>61</v>
      </c>
      <c r="C62" s="44"/>
      <c r="D62" s="322">
        <f>48+36</f>
        <v>84</v>
      </c>
      <c r="E62" s="336"/>
    </row>
    <row r="63" spans="1:14" s="6" customFormat="1" hidden="1">
      <c r="A63" s="102">
        <f t="shared" si="3"/>
        <v>23</v>
      </c>
      <c r="B63" s="17"/>
      <c r="C63" s="347"/>
      <c r="D63" s="322"/>
      <c r="E63" s="336"/>
    </row>
    <row r="64" spans="1:14" s="6" customFormat="1" hidden="1">
      <c r="A64" s="102">
        <f t="shared" si="3"/>
        <v>24</v>
      </c>
      <c r="B64" s="17"/>
      <c r="C64" s="347"/>
      <c r="D64" s="322"/>
      <c r="E64" s="336"/>
    </row>
    <row r="65" spans="1:19" s="6" customFormat="1">
      <c r="A65" s="102">
        <v>23</v>
      </c>
      <c r="B65" s="17" t="s">
        <v>282</v>
      </c>
      <c r="C65" s="347"/>
      <c r="D65" s="322">
        <v>50</v>
      </c>
      <c r="E65" s="336"/>
      <c r="F65" s="350" t="s">
        <v>255</v>
      </c>
    </row>
    <row r="66" spans="1:19" s="6" customFormat="1">
      <c r="A66" s="102">
        <v>24</v>
      </c>
      <c r="B66" s="17" t="s">
        <v>224</v>
      </c>
      <c r="C66" s="347"/>
      <c r="D66" s="322">
        <v>35</v>
      </c>
      <c r="E66" s="336"/>
      <c r="F66" s="58"/>
    </row>
    <row r="67" spans="1:19">
      <c r="A67" s="102">
        <v>25</v>
      </c>
      <c r="B67" s="18" t="s">
        <v>26</v>
      </c>
      <c r="C67" s="44"/>
      <c r="D67" s="322">
        <v>2602.6</v>
      </c>
      <c r="E67" s="336"/>
    </row>
    <row r="68" spans="1:19" s="3" customFormat="1" ht="13.5">
      <c r="A68" s="127">
        <v>25.1</v>
      </c>
      <c r="B68" s="1" t="s">
        <v>75</v>
      </c>
      <c r="C68" s="45"/>
      <c r="D68" s="319">
        <v>2550.6</v>
      </c>
      <c r="E68" s="339"/>
      <c r="F68" s="15"/>
      <c r="G68" s="2"/>
      <c r="H68" s="2"/>
      <c r="I68" s="2"/>
      <c r="J68" s="2"/>
      <c r="K68" s="2"/>
      <c r="L68" s="2"/>
    </row>
    <row r="69" spans="1:19" hidden="1">
      <c r="A69" s="102">
        <f>+A67+1</f>
        <v>26</v>
      </c>
      <c r="B69" s="18" t="s">
        <v>76</v>
      </c>
      <c r="C69" s="44"/>
      <c r="D69" s="322"/>
      <c r="E69" s="336"/>
    </row>
    <row r="70" spans="1:19">
      <c r="A70" s="102">
        <v>26</v>
      </c>
      <c r="B70" s="18" t="s">
        <v>65</v>
      </c>
      <c r="C70" s="44"/>
      <c r="D70" s="322">
        <v>7488.8</v>
      </c>
      <c r="E70" s="336"/>
    </row>
    <row r="71" spans="1:19">
      <c r="A71" s="48"/>
      <c r="B71" s="49" t="s">
        <v>29</v>
      </c>
      <c r="C71" s="42"/>
      <c r="D71" s="317">
        <f>SUM(D32,D35:D41,D45:D67,D69:D70)</f>
        <v>72077.100000000006</v>
      </c>
      <c r="E71" s="340"/>
      <c r="F71" s="486">
        <f>+D29-D71</f>
        <v>0</v>
      </c>
      <c r="G71" s="486"/>
      <c r="S71" s="483">
        <f>+D29-D71</f>
        <v>0</v>
      </c>
    </row>
    <row r="72" spans="1:19" ht="37.5" hidden="1" customHeight="1">
      <c r="B72" s="50"/>
      <c r="C72" s="8"/>
    </row>
    <row r="73" spans="1:19" s="6" customFormat="1" ht="26.25" hidden="1" customHeight="1">
      <c r="B73" s="290" t="s">
        <v>275</v>
      </c>
      <c r="C73" s="318"/>
      <c r="D73" s="315" t="s">
        <v>284</v>
      </c>
      <c r="E73" s="318"/>
    </row>
    <row r="74" spans="1:19" s="6" customFormat="1" ht="15.75" hidden="1" customHeight="1">
      <c r="B74" s="94"/>
      <c r="D74" s="316" t="s">
        <v>91</v>
      </c>
      <c r="E74" s="341"/>
    </row>
    <row r="75" spans="1:19" s="6" customFormat="1" ht="30.75" hidden="1" customHeight="1">
      <c r="B75" s="290" t="s">
        <v>6</v>
      </c>
      <c r="C75" s="315"/>
      <c r="D75" s="315" t="s">
        <v>277</v>
      </c>
      <c r="E75" s="315"/>
    </row>
    <row r="76" spans="1:19" s="6" customFormat="1" ht="13.5" hidden="1" customHeight="1">
      <c r="D76" s="316" t="s">
        <v>91</v>
      </c>
      <c r="E76" s="341"/>
    </row>
    <row r="77" spans="1:19" s="6" customFormat="1" hidden="1">
      <c r="B77" s="76" t="s">
        <v>191</v>
      </c>
      <c r="D77" s="35"/>
      <c r="E77" s="35"/>
    </row>
    <row r="78" spans="1:19" s="289" customFormat="1" ht="109.5" customHeight="1">
      <c r="A78" s="371" t="s">
        <v>213</v>
      </c>
      <c r="D78" s="369"/>
      <c r="E78" s="370" t="s">
        <v>229</v>
      </c>
    </row>
    <row r="79" spans="1:19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5" width="12.5703125" style="243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7" t="s">
        <v>189</v>
      </c>
      <c r="G1" s="288">
        <f>+'Ekamut-caxs'!E1+1</f>
        <v>310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1" t="s">
        <v>39</v>
      </c>
      <c r="F2" s="501"/>
      <c r="G2" s="501"/>
      <c r="H2" s="94"/>
      <c r="I2" s="35"/>
      <c r="J2" s="35"/>
    </row>
    <row r="3" spans="1:16" s="64" customFormat="1" ht="17.25">
      <c r="A3" s="352"/>
      <c r="B3" s="355"/>
      <c r="C3" s="354"/>
      <c r="D3" s="354"/>
      <c r="E3" s="501" t="s">
        <v>220</v>
      </c>
      <c r="F3" s="501"/>
      <c r="G3" s="501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2" t="str">
        <f>+'Ekamut-caxs'!D4</f>
        <v xml:space="preserve">_____. _____. 2024թ. </v>
      </c>
      <c r="F4" s="502"/>
      <c r="G4" s="502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2" t="str">
        <f>+'Ekamut-caxs'!C5</f>
        <v xml:space="preserve">հ. __________- Ա որոշմամբ </v>
      </c>
      <c r="F5" s="502"/>
      <c r="G5" s="502"/>
      <c r="H5" s="94"/>
      <c r="I5" s="35"/>
      <c r="J5" s="35"/>
    </row>
    <row r="6" spans="1:16" s="63" customFormat="1" ht="19.5" customHeight="1">
      <c r="A6" s="503" t="s">
        <v>40</v>
      </c>
      <c r="B6" s="503"/>
      <c r="C6" s="503"/>
      <c r="D6" s="503"/>
      <c r="E6" s="503"/>
      <c r="F6" s="503"/>
      <c r="G6" s="503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8" t="str">
        <f>'Ekamut-caxs'!A7:E7</f>
        <v xml:space="preserve">«Երևանի հ․ 161 մսուր-մանկապարտեզ» ՀՈԱԿ-ի </v>
      </c>
      <c r="B7" s="488"/>
      <c r="C7" s="488"/>
      <c r="D7" s="488"/>
      <c r="E7" s="488"/>
      <c r="F7" s="488"/>
      <c r="G7" s="488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9" t="s">
        <v>274</v>
      </c>
      <c r="B8" s="489"/>
      <c r="C8" s="489"/>
      <c r="D8" s="489"/>
      <c r="E8" s="489"/>
      <c r="F8" s="489"/>
      <c r="G8" s="489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222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69" t="s">
        <v>30</v>
      </c>
      <c r="C11" s="482" t="s">
        <v>199</v>
      </c>
      <c r="D11" s="327" t="s">
        <v>200</v>
      </c>
      <c r="E11" s="327" t="s">
        <v>201</v>
      </c>
      <c r="F11" s="327" t="s">
        <v>41</v>
      </c>
      <c r="G11" s="329"/>
      <c r="H11" s="360">
        <f>+F12-F71</f>
        <v>274.29999999999927</v>
      </c>
      <c r="I11" s="76"/>
      <c r="J11" s="200" t="s">
        <v>218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8">
        <f>+F12</f>
        <v>274.29999999999927</v>
      </c>
      <c r="D12" s="238">
        <f>+F12</f>
        <v>274.29999999999927</v>
      </c>
      <c r="E12" s="238">
        <f>+F12</f>
        <v>274.29999999999927</v>
      </c>
      <c r="F12" s="189">
        <f>+'Dramakani hamematakan'!D6</f>
        <v>274.29999999999927</v>
      </c>
      <c r="G12" s="330"/>
      <c r="H12" s="505" t="s">
        <v>219</v>
      </c>
      <c r="I12" s="505"/>
      <c r="J12" s="198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13890.7</v>
      </c>
      <c r="D13" s="189">
        <f t="shared" si="1"/>
        <v>31253.7</v>
      </c>
      <c r="E13" s="189">
        <f t="shared" si="1"/>
        <v>48616.800000000003</v>
      </c>
      <c r="F13" s="189">
        <f>SUM(F14:F15,F18,F22:F29)</f>
        <v>70318.900000000009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50" si="2">IF((+E13-D13)&lt;0, (0),"")</f>
        <v/>
      </c>
      <c r="M13" s="250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13889.7</v>
      </c>
      <c r="D14" s="253">
        <v>31251.7</v>
      </c>
      <c r="E14" s="253">
        <v>48613.8</v>
      </c>
      <c r="F14" s="187">
        <f>+'Ekamut-caxs'!D11</f>
        <v>69448.3</v>
      </c>
      <c r="G14" s="332"/>
      <c r="H14" s="94"/>
      <c r="I14" s="35"/>
      <c r="J14" s="35"/>
      <c r="K14" s="250" t="str">
        <f t="shared" ref="K14:K29" si="4">IF((D14-C14)&lt;0, (0),"")</f>
        <v/>
      </c>
      <c r="L14" s="250" t="str">
        <f t="shared" ref="L14:L29" si="5">IF((+E14-D14)&lt;0, (0),"")</f>
        <v/>
      </c>
      <c r="M14" s="250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2">
        <f>+'Ekamut-caxs'!D13</f>
        <v>48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0</v>
      </c>
      <c r="E18" s="187">
        <f t="shared" si="8"/>
        <v>0</v>
      </c>
      <c r="F18" s="187">
        <f t="shared" si="8"/>
        <v>818.6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 hidden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/>
      <c r="E20" s="342"/>
      <c r="F20" s="182">
        <f>+'Ekamut-caxs'!D17</f>
        <v>0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8" customFormat="1">
      <c r="A21" s="23">
        <v>3.1</v>
      </c>
      <c r="B21" s="264" t="s">
        <v>293</v>
      </c>
      <c r="C21" s="342">
        <f>+C74</f>
        <v>0</v>
      </c>
      <c r="D21" s="342">
        <f t="shared" ref="D21:F21" si="9">+D74</f>
        <v>0</v>
      </c>
      <c r="E21" s="342">
        <f t="shared" si="9"/>
        <v>0</v>
      </c>
      <c r="F21" s="342">
        <f t="shared" si="9"/>
        <v>818.6</v>
      </c>
      <c r="G21" s="373"/>
      <c r="H21" s="96"/>
      <c r="I21" s="76"/>
      <c r="J21" s="76"/>
      <c r="K21" s="265"/>
      <c r="L21" s="265"/>
      <c r="M21" s="265"/>
    </row>
    <row r="22" spans="1:16" s="63" customFormat="1" ht="17.25" hidden="1">
      <c r="A22" s="54">
        <f>+A18+1</f>
        <v>4</v>
      </c>
      <c r="B22" s="244" t="str">
        <f>+'Ekamut-caxs'!B19</f>
        <v xml:space="preserve">Վճարովի ծառայություններից </v>
      </c>
      <c r="C22" s="253"/>
      <c r="D22" s="253"/>
      <c r="E22" s="253"/>
      <c r="F22" s="187">
        <f>+'Ekamut-caxs'!D19</f>
        <v>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4" t="str">
        <f>+'Ekamut-caxs'!B20</f>
        <v>Սպասարկման և կոմունալ համավճարներից</v>
      </c>
      <c r="C23" s="253"/>
      <c r="D23" s="253"/>
      <c r="E23" s="253"/>
      <c r="F23" s="187">
        <f>+'Ekamut-caxs'!D20</f>
        <v>0</v>
      </c>
      <c r="G23" s="332"/>
      <c r="H23" s="94"/>
      <c r="I23" s="35"/>
      <c r="J23" s="35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4" t="str">
        <f>+'Ekamut-caxs'!B21</f>
        <v>Ֆինանսական օգնությունից (օգնիր մանկապարտեզիդ)</v>
      </c>
      <c r="C24" s="253"/>
      <c r="D24" s="253"/>
      <c r="E24" s="253"/>
      <c r="F24" s="187">
        <f>+'Ekamut-caxs'!D21</f>
        <v>0</v>
      </c>
      <c r="G24" s="332"/>
      <c r="H24" s="97"/>
      <c r="I24" s="88"/>
      <c r="J24" s="88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4" t="str">
        <f>+'Ekamut-caxs'!B22</f>
        <v>Ֆինանսական օգնությունից</v>
      </c>
      <c r="C25" s="253"/>
      <c r="D25" s="253"/>
      <c r="E25" s="253"/>
      <c r="F25" s="187">
        <f>+'Ekamut-caxs'!D22</f>
        <v>0</v>
      </c>
      <c r="G25" s="332"/>
      <c r="H25" s="94"/>
      <c r="I25" s="35"/>
      <c r="J25" s="35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8</v>
      </c>
      <c r="B26" s="244" t="str">
        <f>+'Ekamut-caxs'!B23</f>
        <v>Չփոխանակվող գործարքներից (դրամաշնորհից)</v>
      </c>
      <c r="C26" s="253"/>
      <c r="D26" s="253"/>
      <c r="E26" s="253"/>
      <c r="F26" s="186">
        <f>+'Ekamut-caxs'!D23</f>
        <v>0</v>
      </c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9</v>
      </c>
      <c r="B27" s="244" t="s">
        <v>32</v>
      </c>
      <c r="C27" s="253"/>
      <c r="D27" s="253"/>
      <c r="E27" s="253"/>
      <c r="F27" s="186"/>
      <c r="G27" s="333"/>
      <c r="H27" s="97"/>
      <c r="I27" s="88"/>
      <c r="J27" s="88"/>
      <c r="K27" s="250" t="str">
        <f t="shared" si="4"/>
        <v/>
      </c>
      <c r="L27" s="250" t="str">
        <f t="shared" si="5"/>
        <v/>
      </c>
      <c r="M27" s="250" t="str">
        <f t="shared" si="6"/>
        <v/>
      </c>
      <c r="N27" s="64"/>
      <c r="O27" s="64"/>
      <c r="P27" s="64"/>
    </row>
    <row r="28" spans="1:16" s="64" customFormat="1" ht="17.25" hidden="1">
      <c r="A28" s="54">
        <v>2</v>
      </c>
      <c r="B28" s="346" t="str">
        <f>+'Ekamut-caxs'!B27</f>
        <v>Բանկի տոկոսից</v>
      </c>
      <c r="C28" s="253">
        <v>1</v>
      </c>
      <c r="D28" s="253">
        <v>2</v>
      </c>
      <c r="E28" s="253">
        <v>3</v>
      </c>
      <c r="F28" s="186">
        <f>+'Ekamut-caxs'!D27</f>
        <v>4</v>
      </c>
      <c r="G28" s="333"/>
      <c r="H28" s="97"/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4" customFormat="1" ht="18.75" hidden="1" customHeight="1">
      <c r="A29" s="54">
        <f>+A28+1</f>
        <v>3</v>
      </c>
      <c r="B29" s="346">
        <f>+'Ekamut-caxs'!B28</f>
        <v>0</v>
      </c>
      <c r="C29" s="253"/>
      <c r="D29" s="253"/>
      <c r="E29" s="253"/>
      <c r="F29" s="186">
        <f>+'Ekamut-caxs'!D28</f>
        <v>0</v>
      </c>
      <c r="G29" s="333"/>
      <c r="H29" s="455" t="s">
        <v>256</v>
      </c>
      <c r="I29" s="88"/>
      <c r="J29" s="88"/>
      <c r="K29" s="265" t="str">
        <f t="shared" si="4"/>
        <v/>
      </c>
      <c r="L29" s="265" t="str">
        <f t="shared" si="5"/>
        <v/>
      </c>
      <c r="M29" s="265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12874.075000000001</v>
      </c>
      <c r="D30" s="189">
        <f>D31+D73+D85</f>
        <v>29683.129166666669</v>
      </c>
      <c r="E30" s="189">
        <f>E31+E73+E85</f>
        <v>46417.225000000006</v>
      </c>
      <c r="F30" s="189">
        <f>F31+F73+F85</f>
        <v>62778.1</v>
      </c>
      <c r="G30" s="331"/>
      <c r="H30" s="204"/>
      <c r="I30" s="35"/>
      <c r="J30" s="35"/>
      <c r="K30" s="250" t="str">
        <f t="shared" ref="K30:K81" si="11">IF((D30-C30)&lt;0, (0),"")</f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12874.075000000001</v>
      </c>
      <c r="D31" s="189">
        <f>SUM(D32,D35:D41,D45:D67,D71:D72)</f>
        <v>29683.129166666669</v>
      </c>
      <c r="E31" s="189">
        <f>SUM(E32,E35:E41,E45:E67,E71:E72)</f>
        <v>46417.225000000006</v>
      </c>
      <c r="F31" s="189">
        <f>SUM(F32,F35:F41,F45:F67,F71:F72)</f>
        <v>61959.5</v>
      </c>
      <c r="G31" s="331"/>
      <c r="H31" s="94"/>
      <c r="I31" s="35"/>
      <c r="J31" s="35"/>
      <c r="K31" s="250" t="str">
        <f t="shared" si="11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4" t="str">
        <f>+'Ekamut-caxs'!B32</f>
        <v>Աշխատավարձի գծով</v>
      </c>
      <c r="C32" s="253">
        <f>+F32/12*3</f>
        <v>12874.075000000001</v>
      </c>
      <c r="D32" s="253">
        <f>+F32/12*6.5</f>
        <v>27893.82916666667</v>
      </c>
      <c r="E32" s="253">
        <f>+F32/12*9</f>
        <v>38622.225000000006</v>
      </c>
      <c r="F32" s="187">
        <f>+'Ekamut-caxs'!D32</f>
        <v>51496.3</v>
      </c>
      <c r="G32" s="332"/>
      <c r="H32" s="97"/>
      <c r="I32" s="88"/>
      <c r="J32" s="88"/>
      <c r="K32" s="250" t="str">
        <f t="shared" si="11"/>
        <v/>
      </c>
      <c r="L32" s="250" t="str">
        <f t="shared" si="2"/>
        <v/>
      </c>
      <c r="M32" s="250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6" t="str">
        <f>+'Ekamut-caxs'!B33</f>
        <v>վճարովի ծառայության գծով</v>
      </c>
      <c r="C33" s="342"/>
      <c r="D33" s="342"/>
      <c r="E33" s="342"/>
      <c r="F33" s="191">
        <f>+'Ekamut-caxs'!D33</f>
        <v>0</v>
      </c>
      <c r="G33" s="334"/>
      <c r="K33" s="250" t="str">
        <f t="shared" si="11"/>
        <v/>
      </c>
      <c r="L33" s="250" t="str">
        <f t="shared" si="2"/>
        <v/>
      </c>
      <c r="M33" s="250" t="str">
        <f t="shared" si="3"/>
        <v/>
      </c>
    </row>
    <row r="34" spans="1:16" s="72" customFormat="1" ht="17.25" hidden="1">
      <c r="A34" s="23">
        <f>+A33+0.1</f>
        <v>1.2000000000000002</v>
      </c>
      <c r="B34" s="246">
        <f>+'Ekamut-caxs'!B34</f>
        <v>0</v>
      </c>
      <c r="C34" s="253"/>
      <c r="D34" s="253"/>
      <c r="E34" s="253"/>
      <c r="F34" s="191">
        <f>+'Ekamut-caxs'!D34</f>
        <v>0</v>
      </c>
      <c r="G34" s="334"/>
      <c r="H34" s="99"/>
      <c r="I34" s="90"/>
      <c r="J34" s="90"/>
      <c r="K34" s="250" t="str">
        <f t="shared" si="11"/>
        <v/>
      </c>
      <c r="L34" s="250" t="str">
        <f t="shared" si="2"/>
        <v/>
      </c>
      <c r="M34" s="250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4" t="str">
        <f>+'Ekamut-caxs'!B35</f>
        <v>Սննդի գծով</v>
      </c>
      <c r="C35" s="253"/>
      <c r="D35" s="253"/>
      <c r="E35" s="253">
        <v>3000</v>
      </c>
      <c r="F35" s="187">
        <f>+'Ekamut-caxs'!D35</f>
        <v>5160</v>
      </c>
      <c r="G35" s="332"/>
      <c r="H35" s="97"/>
      <c r="I35" s="88"/>
      <c r="J35" s="88"/>
      <c r="K35" s="250" t="str">
        <f t="shared" si="11"/>
        <v/>
      </c>
      <c r="L35" s="250" t="str">
        <f t="shared" si="2"/>
        <v/>
      </c>
      <c r="M35" s="250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4" t="str">
        <f>+'Ekamut-caxs'!B36</f>
        <v>Ջեռուցման գծով</v>
      </c>
      <c r="C36" s="253"/>
      <c r="D36" s="253"/>
      <c r="E36" s="253">
        <v>1934.2</v>
      </c>
      <c r="F36" s="187">
        <f>+'Ekamut-caxs'!D36</f>
        <v>1934.2</v>
      </c>
      <c r="G36" s="332"/>
      <c r="H36" s="97">
        <f>+F36-'Komunal '!F27</f>
        <v>0</v>
      </c>
      <c r="I36" s="88"/>
      <c r="J36" s="88"/>
      <c r="K36" s="250" t="str">
        <f t="shared" si="11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4" t="str">
        <f>+'Ekamut-caxs'!B37</f>
        <v>Էլեկտրաէներգիայի գծով</v>
      </c>
      <c r="C37" s="253"/>
      <c r="D37" s="253">
        <v>200</v>
      </c>
      <c r="E37" s="253">
        <v>500</v>
      </c>
      <c r="F37" s="187">
        <f>+'Ekamut-caxs'!D37</f>
        <v>663.1</v>
      </c>
      <c r="G37" s="332"/>
      <c r="H37" s="97">
        <f>+F37-'Komunal '!J27</f>
        <v>0</v>
      </c>
      <c r="I37" s="88"/>
      <c r="J37" s="88"/>
      <c r="K37" s="250" t="str">
        <f t="shared" si="11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4" t="str">
        <f>+'Ekamut-caxs'!B38</f>
        <v>Ջրմուղ-կոյուղու գծով</v>
      </c>
      <c r="C38" s="253"/>
      <c r="D38" s="253">
        <v>200</v>
      </c>
      <c r="E38" s="253">
        <v>400</v>
      </c>
      <c r="F38" s="187">
        <f>+'Komunal '!M27</f>
        <v>660.1</v>
      </c>
      <c r="G38" s="332"/>
      <c r="H38" s="97">
        <f>+F38-'Komunal '!M27</f>
        <v>0</v>
      </c>
      <c r="I38" s="88"/>
      <c r="J38" s="88"/>
      <c r="K38" s="250" t="str">
        <f t="shared" si="11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4" t="str">
        <f>+'Ekamut-caxs'!B39</f>
        <v>Աղբահանության գծով</v>
      </c>
      <c r="C39" s="253"/>
      <c r="D39" s="253">
        <v>4.2</v>
      </c>
      <c r="E39" s="253">
        <v>25</v>
      </c>
      <c r="F39" s="187">
        <f>+'Ekamut-caxs'!D39</f>
        <v>25</v>
      </c>
      <c r="G39" s="332"/>
      <c r="H39" s="97"/>
      <c r="I39" s="88"/>
      <c r="J39" s="88"/>
      <c r="K39" s="250" t="str">
        <f t="shared" si="11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4" t="str">
        <f>+'Ekamut-caxs'!B40</f>
        <v>Ախտաբանության գծով</v>
      </c>
      <c r="C40" s="253"/>
      <c r="D40" s="253"/>
      <c r="E40" s="253">
        <v>30</v>
      </c>
      <c r="F40" s="187">
        <f>+'Ekamut-caxs'!D40</f>
        <v>30</v>
      </c>
      <c r="G40" s="332"/>
      <c r="H40" s="97"/>
      <c r="I40" s="88"/>
      <c r="J40" s="88"/>
      <c r="K40" s="250" t="str">
        <f t="shared" si="11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4" t="str">
        <f>+'Ekamut-caxs'!B41</f>
        <v>Կապի գծով, այդ թվում`</v>
      </c>
      <c r="C41" s="253">
        <f t="shared" ref="C41:D41" si="13">SUM(C42:C44)</f>
        <v>0</v>
      </c>
      <c r="D41" s="253">
        <f t="shared" si="13"/>
        <v>15.3</v>
      </c>
      <c r="E41" s="253">
        <f>SUM(E42:E44)</f>
        <v>110.4</v>
      </c>
      <c r="F41" s="187">
        <f>SUM(F42:F44)</f>
        <v>120.4</v>
      </c>
      <c r="G41" s="332"/>
      <c r="H41" s="97"/>
      <c r="I41" s="88"/>
      <c r="J41" s="88"/>
      <c r="K41" s="250" t="str">
        <f t="shared" si="11"/>
        <v/>
      </c>
      <c r="L41" s="250" t="str">
        <f t="shared" si="2"/>
        <v/>
      </c>
      <c r="M41" s="250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6" t="str">
        <f>+'Ekamut-caxs'!B42</f>
        <v>բաժանորդային վճար</v>
      </c>
      <c r="C42" s="342"/>
      <c r="D42" s="342">
        <v>4.8</v>
      </c>
      <c r="E42" s="342">
        <v>38.4</v>
      </c>
      <c r="F42" s="191">
        <f>+'Ekamut-caxs'!D42</f>
        <v>38.4</v>
      </c>
      <c r="G42" s="334"/>
      <c r="K42" s="250" t="str">
        <f t="shared" si="11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8.1999999999999993</v>
      </c>
      <c r="B43" s="246" t="str">
        <f>+'Ekamut-caxs'!B43</f>
        <v>րոպեավճար</v>
      </c>
      <c r="C43" s="342"/>
      <c r="D43" s="342">
        <v>0.5</v>
      </c>
      <c r="E43" s="342">
        <v>2</v>
      </c>
      <c r="F43" s="191">
        <f>+'Ekamut-caxs'!D43</f>
        <v>2</v>
      </c>
      <c r="G43" s="334"/>
      <c r="K43" s="250" t="str">
        <f t="shared" si="11"/>
        <v/>
      </c>
      <c r="L43" s="250" t="str">
        <f t="shared" si="2"/>
        <v/>
      </c>
      <c r="M43" s="250" t="str">
        <f t="shared" si="3"/>
        <v/>
      </c>
    </row>
    <row r="44" spans="1:16">
      <c r="A44" s="23">
        <f>+A43+0.1</f>
        <v>8.2999999999999989</v>
      </c>
      <c r="B44" s="246" t="str">
        <f>+'Ekamut-caxs'!B44</f>
        <v>ինտերնետ կապ</v>
      </c>
      <c r="C44" s="342"/>
      <c r="D44" s="342">
        <v>10</v>
      </c>
      <c r="E44" s="342">
        <v>70</v>
      </c>
      <c r="F44" s="191">
        <f>+'Ekamut-caxs'!D44</f>
        <v>80</v>
      </c>
      <c r="G44" s="334"/>
      <c r="K44" s="250" t="str">
        <f t="shared" si="11"/>
        <v/>
      </c>
      <c r="L44" s="250" t="str">
        <f t="shared" si="2"/>
        <v/>
      </c>
      <c r="M44" s="250" t="str">
        <f t="shared" si="3"/>
        <v/>
      </c>
    </row>
    <row r="45" spans="1:16" s="63" customFormat="1" ht="16.5" hidden="1" customHeight="1">
      <c r="A45" s="54">
        <f>+A41+1</f>
        <v>9</v>
      </c>
      <c r="B45" s="244" t="str">
        <f>+'Ekamut-caxs'!B45</f>
        <v>Բանկային ծառայության գծով</v>
      </c>
      <c r="C45" s="253"/>
      <c r="D45" s="253"/>
      <c r="E45" s="253"/>
      <c r="F45" s="187">
        <f>+'Ekamut-caxs'!D45</f>
        <v>0</v>
      </c>
      <c r="G45" s="332"/>
      <c r="H45" s="97"/>
      <c r="I45" s="88"/>
      <c r="J45" s="88"/>
      <c r="K45" s="250" t="str">
        <f t="shared" si="11"/>
        <v/>
      </c>
      <c r="L45" s="250" t="str">
        <f t="shared" si="2"/>
        <v/>
      </c>
      <c r="M45" s="250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4" t="str">
        <f>+'Ekamut-caxs'!B46</f>
        <v>Տնտեսական ապրանքների գծով</v>
      </c>
      <c r="C46" s="253"/>
      <c r="D46" s="253">
        <v>245</v>
      </c>
      <c r="E46" s="253">
        <v>245</v>
      </c>
      <c r="F46" s="187">
        <f>+'Ekamut-caxs'!D46</f>
        <v>245</v>
      </c>
      <c r="G46" s="332"/>
      <c r="H46" s="97"/>
      <c r="I46" s="88"/>
      <c r="J46" s="88"/>
      <c r="K46" s="250" t="str">
        <f t="shared" si="11"/>
        <v/>
      </c>
      <c r="L46" s="250" t="str">
        <f t="shared" si="2"/>
        <v/>
      </c>
      <c r="M46" s="250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4">+A46+1</f>
        <v>10</v>
      </c>
      <c r="B47" s="244" t="str">
        <f>+'Ekamut-caxs'!B47</f>
        <v>Գրասենյակային ապրանքների գծով</v>
      </c>
      <c r="C47" s="253"/>
      <c r="D47" s="253"/>
      <c r="E47" s="253">
        <v>46.6</v>
      </c>
      <c r="F47" s="187">
        <f>+'Ekamut-caxs'!D47</f>
        <v>46.6</v>
      </c>
      <c r="G47" s="332"/>
      <c r="H47" s="97"/>
      <c r="I47" s="88"/>
      <c r="J47" s="88"/>
      <c r="K47" s="250" t="str">
        <f t="shared" si="11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4"/>
        <v>11</v>
      </c>
      <c r="B48" s="244" t="str">
        <f>+'Ekamut-caxs'!B48</f>
        <v>Փոքրարժեք կամ արագամաշ առարկաների գծով</v>
      </c>
      <c r="C48" s="253"/>
      <c r="D48" s="253">
        <v>600</v>
      </c>
      <c r="E48" s="253">
        <v>600</v>
      </c>
      <c r="F48" s="187">
        <f>+'Ekamut-caxs'!D48</f>
        <v>600</v>
      </c>
      <c r="G48" s="332"/>
      <c r="H48" s="97"/>
      <c r="I48" s="88"/>
      <c r="J48" s="88"/>
      <c r="K48" s="250" t="str">
        <f t="shared" si="11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4"/>
        <v>12</v>
      </c>
      <c r="B49" s="244" t="str">
        <f>+'Ekamut-caxs'!B49</f>
        <v>Ուսումնական նյութերի գծով</v>
      </c>
      <c r="C49" s="253"/>
      <c r="D49" s="253">
        <v>200</v>
      </c>
      <c r="E49" s="253">
        <v>200</v>
      </c>
      <c r="F49" s="187">
        <f>+'Ekamut-caxs'!D49</f>
        <v>200</v>
      </c>
      <c r="G49" s="332"/>
      <c r="H49" s="97"/>
      <c r="I49" s="88"/>
      <c r="J49" s="88"/>
      <c r="K49" s="250" t="str">
        <f t="shared" si="11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4"/>
        <v>13</v>
      </c>
      <c r="B50" s="244" t="str">
        <f>+'Ekamut-caxs'!B50</f>
        <v>Դեղորայքի գծով</v>
      </c>
      <c r="C50" s="253"/>
      <c r="D50" s="253">
        <v>20</v>
      </c>
      <c r="E50" s="253">
        <v>20</v>
      </c>
      <c r="F50" s="187">
        <f>+'Ekamut-caxs'!D50</f>
        <v>20</v>
      </c>
      <c r="G50" s="332"/>
      <c r="H50" s="97"/>
      <c r="I50" s="88"/>
      <c r="J50" s="88"/>
      <c r="K50" s="250" t="str">
        <f t="shared" si="11"/>
        <v/>
      </c>
      <c r="L50" s="250" t="str">
        <f t="shared" si="2"/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4"/>
        <v>14</v>
      </c>
      <c r="B51" s="244" t="str">
        <f>+'Ekamut-caxs'!B51</f>
        <v>Բուժ.ծառայության գծով</v>
      </c>
      <c r="C51" s="253"/>
      <c r="D51" s="253">
        <v>50</v>
      </c>
      <c r="E51" s="253">
        <v>50</v>
      </c>
      <c r="F51" s="187">
        <f>+'Ekamut-caxs'!D51</f>
        <v>50</v>
      </c>
      <c r="G51" s="332"/>
      <c r="H51" s="97"/>
      <c r="I51" s="88"/>
      <c r="J51" s="88"/>
      <c r="K51" s="250" t="str">
        <f t="shared" si="11"/>
        <v/>
      </c>
      <c r="L51" s="250" t="str">
        <f t="shared" ref="L51:L82" si="15">IF((+E51-D51)&lt;0, (0),"")</f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4"/>
        <v>15</v>
      </c>
      <c r="B52" s="244" t="str">
        <f>+'Ekamut-caxs'!B52</f>
        <v>Ընթացիկ վերանորոգման գծով</v>
      </c>
      <c r="C52" s="253"/>
      <c r="D52" s="253">
        <v>50</v>
      </c>
      <c r="E52" s="253">
        <v>80</v>
      </c>
      <c r="F52" s="187">
        <f>+'Ekamut-caxs'!D52</f>
        <v>80</v>
      </c>
      <c r="G52" s="332"/>
      <c r="H52" s="97"/>
      <c r="I52" s="88"/>
      <c r="J52" s="88"/>
      <c r="K52" s="250" t="str">
        <f t="shared" si="11"/>
        <v/>
      </c>
      <c r="L52" s="250" t="str">
        <f t="shared" si="15"/>
        <v/>
      </c>
      <c r="M52" s="250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4"/>
        <v>16</v>
      </c>
      <c r="B53" s="244" t="str">
        <f>+'Ekamut-caxs'!B53</f>
        <v>Ջեռուցման համակարգի սպասարկման գծով</v>
      </c>
      <c r="C53" s="253"/>
      <c r="D53" s="253">
        <v>46</v>
      </c>
      <c r="E53" s="253">
        <v>106</v>
      </c>
      <c r="F53" s="187">
        <f>+'Ekamut-caxs'!D53</f>
        <v>146</v>
      </c>
      <c r="G53" s="332"/>
      <c r="H53" s="97"/>
      <c r="I53" s="88"/>
      <c r="J53" s="88"/>
      <c r="K53" s="250" t="str">
        <f t="shared" si="11"/>
        <v/>
      </c>
      <c r="L53" s="250" t="str">
        <f t="shared" si="15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4"/>
        <v>17</v>
      </c>
      <c r="B54" s="244" t="str">
        <f>+'Ekamut-caxs'!B54</f>
        <v>Կաթսայատան սպասարկման գծով</v>
      </c>
      <c r="C54" s="253"/>
      <c r="D54" s="253"/>
      <c r="E54" s="253"/>
      <c r="F54" s="187">
        <f>+'Ekamut-caxs'!D54</f>
        <v>0</v>
      </c>
      <c r="G54" s="332"/>
      <c r="H54" s="97"/>
      <c r="I54" s="88"/>
      <c r="J54" s="88"/>
      <c r="K54" s="250" t="str">
        <f t="shared" si="11"/>
        <v/>
      </c>
      <c r="L54" s="250" t="str">
        <f t="shared" si="15"/>
        <v/>
      </c>
      <c r="M54" s="250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4"/>
        <v>18</v>
      </c>
      <c r="B55" s="244" t="str">
        <f>+'Ekamut-caxs'!B55</f>
        <v>Սպասարկման և կոմունալ համավճարների գծով</v>
      </c>
      <c r="C55" s="253"/>
      <c r="D55" s="253"/>
      <c r="E55" s="253"/>
      <c r="F55" s="187">
        <f>+'Ekamut-caxs'!D55</f>
        <v>0</v>
      </c>
      <c r="G55" s="332"/>
      <c r="H55" s="97"/>
      <c r="I55" s="88"/>
      <c r="J55" s="88"/>
      <c r="K55" s="250" t="str">
        <f t="shared" si="11"/>
        <v/>
      </c>
      <c r="L55" s="250" t="str">
        <f t="shared" si="15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4" t="str">
        <f>+'Ekamut-caxs'!B56</f>
        <v>Գնումների համակարգողի ծառայության գծով</v>
      </c>
      <c r="C56" s="253"/>
      <c r="D56" s="253"/>
      <c r="E56" s="253">
        <v>125</v>
      </c>
      <c r="F56" s="187">
        <f>+'Ekamut-caxs'!D56</f>
        <v>125</v>
      </c>
      <c r="G56" s="332"/>
      <c r="H56" s="97"/>
      <c r="I56" s="88"/>
      <c r="J56" s="88"/>
      <c r="K56" s="250" t="str">
        <f t="shared" si="11"/>
        <v/>
      </c>
      <c r="L56" s="250" t="str">
        <f t="shared" si="15"/>
        <v/>
      </c>
      <c r="M56" s="250" t="str">
        <f t="shared" si="3"/>
        <v/>
      </c>
      <c r="N56" s="64"/>
      <c r="O56" s="64"/>
      <c r="P56" s="64"/>
    </row>
    <row r="57" spans="1:16" s="63" customFormat="1" ht="16.5" customHeight="1">
      <c r="A57" s="54">
        <v>18</v>
      </c>
      <c r="B57" s="244" t="str">
        <f>+'Ekamut-caxs'!B57</f>
        <v>Համակարգիչների տեխնիկական սպասարկման գծով</v>
      </c>
      <c r="C57" s="253"/>
      <c r="D57" s="253">
        <v>30</v>
      </c>
      <c r="E57" s="253">
        <v>50</v>
      </c>
      <c r="F57" s="187">
        <f>+'Ekamut-caxs'!D57</f>
        <v>50</v>
      </c>
      <c r="G57" s="332"/>
      <c r="H57" s="97"/>
      <c r="I57" s="88"/>
      <c r="J57" s="88"/>
      <c r="K57" s="250" t="str">
        <f t="shared" si="11"/>
        <v/>
      </c>
      <c r="L57" s="250" t="str">
        <f t="shared" si="15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v>19</v>
      </c>
      <c r="B58" s="244" t="str">
        <f>+'Ekamut-caxs'!B58</f>
        <v>Համակարգչային ծրագրի և կայքի սպասարկման գծով</v>
      </c>
      <c r="C58" s="253"/>
      <c r="D58" s="253"/>
      <c r="E58" s="253">
        <v>107</v>
      </c>
      <c r="F58" s="187">
        <f>+'Ekamut-caxs'!D58</f>
        <v>107</v>
      </c>
      <c r="G58" s="332"/>
      <c r="H58" s="97"/>
      <c r="I58" s="88"/>
      <c r="J58" s="88"/>
      <c r="K58" s="250" t="str">
        <f t="shared" si="11"/>
        <v/>
      </c>
      <c r="L58" s="250" t="str">
        <f t="shared" si="15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v>20</v>
      </c>
      <c r="B59" s="244" t="str">
        <f>+'Ekamut-caxs'!B59</f>
        <v>էլ․ստորագրության գծով</v>
      </c>
      <c r="C59" s="253"/>
      <c r="D59" s="253"/>
      <c r="E59" s="253">
        <v>3</v>
      </c>
      <c r="F59" s="187">
        <f>+'Ekamut-caxs'!D59</f>
        <v>3</v>
      </c>
      <c r="G59" s="332"/>
      <c r="H59" s="97"/>
      <c r="I59" s="88"/>
      <c r="J59" s="88"/>
      <c r="K59" s="250" t="str">
        <f t="shared" si="11"/>
        <v/>
      </c>
      <c r="L59" s="250" t="str">
        <f t="shared" si="15"/>
        <v/>
      </c>
      <c r="M59" s="250" t="str">
        <f t="shared" si="3"/>
        <v/>
      </c>
      <c r="N59" s="64"/>
      <c r="O59" s="64"/>
      <c r="P59" s="64"/>
    </row>
    <row r="60" spans="1:16" s="63" customFormat="1" ht="16.5" customHeight="1">
      <c r="A60" s="54">
        <v>21</v>
      </c>
      <c r="B60" s="244" t="str">
        <f>+'Ekamut-caxs'!B60</f>
        <v>Հայտարարության գծով</v>
      </c>
      <c r="C60" s="253"/>
      <c r="D60" s="253">
        <v>28.8</v>
      </c>
      <c r="E60" s="253">
        <v>28.8</v>
      </c>
      <c r="F60" s="187">
        <f>+'Ekamut-caxs'!D60</f>
        <v>28.8</v>
      </c>
      <c r="G60" s="332"/>
      <c r="H60" s="97"/>
      <c r="I60" s="88"/>
      <c r="J60" s="88"/>
      <c r="K60" s="250" t="str">
        <f t="shared" si="11"/>
        <v/>
      </c>
      <c r="L60" s="250" t="str">
        <f t="shared" si="15"/>
        <v/>
      </c>
      <c r="M60" s="250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4"/>
        <v>22</v>
      </c>
      <c r="B61" s="244" t="str">
        <f>+'Ekamut-caxs'!B61</f>
        <v>Բաժանորդագրության գծով</v>
      </c>
      <c r="C61" s="253"/>
      <c r="D61" s="253"/>
      <c r="E61" s="253"/>
      <c r="F61" s="187">
        <f>+'Ekamut-caxs'!D61</f>
        <v>0</v>
      </c>
      <c r="G61" s="332"/>
      <c r="H61" s="97"/>
      <c r="I61" s="88"/>
      <c r="J61" s="88"/>
      <c r="K61" s="250" t="str">
        <f t="shared" si="11"/>
        <v/>
      </c>
      <c r="L61" s="250" t="str">
        <f t="shared" si="15"/>
        <v/>
      </c>
      <c r="M61" s="250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4" t="str">
        <f>+'Ekamut-caxs'!B62</f>
        <v>Վերապատրաստման գծով</v>
      </c>
      <c r="C62" s="253"/>
      <c r="D62" s="253">
        <v>50</v>
      </c>
      <c r="E62" s="253">
        <v>84</v>
      </c>
      <c r="F62" s="187">
        <f>+'Ekamut-caxs'!D62</f>
        <v>84</v>
      </c>
      <c r="G62" s="332"/>
      <c r="H62" s="97"/>
      <c r="I62" s="88"/>
      <c r="J62" s="88"/>
      <c r="K62" s="250" t="str">
        <f t="shared" si="11"/>
        <v/>
      </c>
      <c r="L62" s="250" t="str">
        <f t="shared" si="15"/>
        <v/>
      </c>
      <c r="M62" s="250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4"/>
        <v>23</v>
      </c>
      <c r="B63" s="346">
        <f>+'Ekamut-caxs'!B63</f>
        <v>0</v>
      </c>
      <c r="C63" s="253"/>
      <c r="D63" s="253"/>
      <c r="E63" s="253"/>
      <c r="F63" s="186">
        <f>+'Ekamut-caxs'!D63</f>
        <v>0</v>
      </c>
      <c r="G63" s="333"/>
      <c r="H63" s="97"/>
      <c r="I63" s="88"/>
      <c r="J63" s="88"/>
      <c r="K63" s="265" t="str">
        <f t="shared" si="11"/>
        <v/>
      </c>
      <c r="L63" s="265" t="str">
        <f t="shared" si="15"/>
        <v/>
      </c>
      <c r="M63" s="265" t="str">
        <f t="shared" si="3"/>
        <v/>
      </c>
    </row>
    <row r="64" spans="1:16" s="64" customFormat="1" ht="16.5" hidden="1" customHeight="1">
      <c r="A64" s="54">
        <f t="shared" si="14"/>
        <v>24</v>
      </c>
      <c r="B64" s="346">
        <f>+'Ekamut-caxs'!B64</f>
        <v>0</v>
      </c>
      <c r="C64" s="253"/>
      <c r="D64" s="253"/>
      <c r="E64" s="253"/>
      <c r="F64" s="186">
        <f>+'Ekamut-caxs'!D64</f>
        <v>0</v>
      </c>
      <c r="G64" s="333"/>
      <c r="H64" s="97"/>
      <c r="I64" s="88"/>
      <c r="J64" s="88"/>
      <c r="K64" s="265" t="str">
        <f t="shared" si="11"/>
        <v/>
      </c>
      <c r="L64" s="265" t="str">
        <f t="shared" si="15"/>
        <v/>
      </c>
      <c r="M64" s="265" t="str">
        <f t="shared" si="3"/>
        <v/>
      </c>
    </row>
    <row r="65" spans="1:16" s="64" customFormat="1" ht="16.5" customHeight="1">
      <c r="A65" s="54">
        <v>23</v>
      </c>
      <c r="B65" s="346" t="str">
        <f>+'Ekamut-caxs'!B65</f>
        <v>Փաստաթղթերի արխիվացում</v>
      </c>
      <c r="C65" s="253"/>
      <c r="D65" s="253">
        <v>50</v>
      </c>
      <c r="E65" s="253">
        <v>50</v>
      </c>
      <c r="F65" s="186">
        <f>+'Ekamut-caxs'!D65</f>
        <v>50</v>
      </c>
      <c r="G65" s="333"/>
      <c r="H65" s="456" t="s">
        <v>257</v>
      </c>
      <c r="I65" s="88"/>
      <c r="J65" s="88"/>
      <c r="K65" s="265" t="str">
        <f t="shared" si="11"/>
        <v/>
      </c>
      <c r="L65" s="265" t="str">
        <f t="shared" si="15"/>
        <v/>
      </c>
      <c r="M65" s="265" t="str">
        <f t="shared" si="3"/>
        <v/>
      </c>
    </row>
    <row r="66" spans="1:16" s="64" customFormat="1" ht="16.5" customHeight="1">
      <c r="A66" s="54">
        <v>24</v>
      </c>
      <c r="B66" s="346" t="str">
        <f>+'Ekamut-caxs'!B66</f>
        <v>Կրակմարիչների լիցքավորում</v>
      </c>
      <c r="C66" s="253"/>
      <c r="D66" s="253"/>
      <c r="E66" s="253"/>
      <c r="F66" s="186">
        <f>+'Ekamut-caxs'!D66</f>
        <v>35</v>
      </c>
      <c r="G66" s="333"/>
      <c r="H66" s="456"/>
      <c r="I66" s="88"/>
      <c r="J66" s="88"/>
      <c r="K66" s="265" t="str">
        <f t="shared" si="11"/>
        <v/>
      </c>
      <c r="L66" s="265" t="str">
        <f t="shared" si="15"/>
        <v/>
      </c>
      <c r="M66" s="265" t="str">
        <f t="shared" si="3"/>
        <v/>
      </c>
    </row>
    <row r="67" spans="1:16" s="63" customFormat="1" ht="16.5" hidden="1" customHeight="1">
      <c r="A67" s="54">
        <f t="shared" si="14"/>
        <v>25</v>
      </c>
      <c r="B67" s="244" t="s">
        <v>34</v>
      </c>
      <c r="C67" s="186">
        <f>SUM(C68:C70)</f>
        <v>0</v>
      </c>
      <c r="D67" s="186">
        <f t="shared" ref="D67:E67" si="16">SUM(D68:D70)</f>
        <v>0</v>
      </c>
      <c r="E67" s="186">
        <f t="shared" si="16"/>
        <v>0</v>
      </c>
      <c r="F67" s="187">
        <f>SUM(F68:F70)</f>
        <v>0</v>
      </c>
      <c r="G67" s="332"/>
      <c r="H67" s="97"/>
      <c r="I67" s="88"/>
      <c r="J67" s="88"/>
      <c r="K67" s="250" t="str">
        <f t="shared" si="11"/>
        <v/>
      </c>
      <c r="L67" s="250" t="str">
        <f t="shared" si="15"/>
        <v/>
      </c>
      <c r="M67" s="250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7" t="s">
        <v>35</v>
      </c>
      <c r="C68" s="342"/>
      <c r="D68" s="342"/>
      <c r="E68" s="342"/>
      <c r="F68" s="182"/>
      <c r="G68" s="334"/>
      <c r="K68" s="250" t="str">
        <f t="shared" si="11"/>
        <v/>
      </c>
      <c r="L68" s="250" t="str">
        <f t="shared" si="15"/>
        <v/>
      </c>
      <c r="M68" s="250" t="str">
        <f t="shared" si="3"/>
        <v/>
      </c>
    </row>
    <row r="69" spans="1:16" ht="14.25" hidden="1" customHeight="1">
      <c r="A69" s="13">
        <f>+A68+0.1</f>
        <v>25.200000000000003</v>
      </c>
      <c r="B69" s="247" t="s">
        <v>47</v>
      </c>
      <c r="C69" s="342"/>
      <c r="D69" s="342"/>
      <c r="E69" s="342"/>
      <c r="F69" s="182"/>
      <c r="G69" s="334"/>
      <c r="K69" s="250" t="str">
        <f t="shared" si="11"/>
        <v/>
      </c>
      <c r="L69" s="250" t="str">
        <f t="shared" si="15"/>
        <v/>
      </c>
      <c r="M69" s="250" t="str">
        <f t="shared" si="3"/>
        <v/>
      </c>
    </row>
    <row r="70" spans="1:16" ht="14.25" hidden="1" customHeight="1">
      <c r="A70" s="13">
        <f>+A69+0.1</f>
        <v>25.300000000000004</v>
      </c>
      <c r="B70" s="247" t="s">
        <v>81</v>
      </c>
      <c r="C70" s="342"/>
      <c r="D70" s="342"/>
      <c r="E70" s="342"/>
      <c r="F70" s="191">
        <f>+'Ekamut-caxs'!D69</f>
        <v>0</v>
      </c>
      <c r="G70" s="332"/>
      <c r="K70" s="250" t="str">
        <f t="shared" si="11"/>
        <v/>
      </c>
      <c r="L70" s="250" t="str">
        <f t="shared" si="15"/>
        <v/>
      </c>
      <c r="M70" s="250" t="str">
        <f t="shared" si="3"/>
        <v/>
      </c>
    </row>
    <row r="71" spans="1:16" s="84" customFormat="1" ht="17.25" hidden="1" customHeight="1">
      <c r="A71" s="59">
        <v>25</v>
      </c>
      <c r="B71" s="188" t="s">
        <v>36</v>
      </c>
      <c r="C71" s="239">
        <f>+F71</f>
        <v>0</v>
      </c>
      <c r="D71" s="239">
        <f>+F71</f>
        <v>0</v>
      </c>
      <c r="E71" s="239">
        <f>+F71</f>
        <v>0</v>
      </c>
      <c r="F71" s="187">
        <f>+'Deb. ev kreditor'!D59-'Deb. ev kreditor'!D55</f>
        <v>0</v>
      </c>
      <c r="G71" s="332"/>
      <c r="H71" s="461">
        <f>+F71-'Deb. ev kreditor'!F59</f>
        <v>0</v>
      </c>
      <c r="I71" s="75"/>
      <c r="J71" s="75"/>
      <c r="K71" s="250" t="str">
        <f t="shared" si="11"/>
        <v/>
      </c>
      <c r="L71" s="250" t="str">
        <f t="shared" si="15"/>
        <v/>
      </c>
      <c r="M71" s="250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8" t="s">
        <v>82</v>
      </c>
      <c r="C72" s="253"/>
      <c r="D72" s="253"/>
      <c r="E72" s="253"/>
      <c r="F72" s="186"/>
      <c r="G72" s="332"/>
      <c r="H72" s="345" t="s">
        <v>197</v>
      </c>
      <c r="I72" s="343"/>
      <c r="J72" s="344"/>
      <c r="K72" s="250" t="str">
        <f t="shared" si="11"/>
        <v/>
      </c>
      <c r="L72" s="250" t="str">
        <f t="shared" si="15"/>
        <v/>
      </c>
      <c r="M72" s="250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0</v>
      </c>
      <c r="E73" s="189">
        <f>E74+E81</f>
        <v>0</v>
      </c>
      <c r="F73" s="189">
        <f>F74+F81</f>
        <v>818.6</v>
      </c>
      <c r="G73" s="331"/>
      <c r="H73" s="343"/>
      <c r="I73" s="343"/>
      <c r="J73" s="344"/>
      <c r="K73" s="250" t="str">
        <f t="shared" si="11"/>
        <v/>
      </c>
      <c r="L73" s="250" t="str">
        <f t="shared" si="15"/>
        <v/>
      </c>
      <c r="M73" s="250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4" t="s">
        <v>86</v>
      </c>
      <c r="C74" s="253"/>
      <c r="D74" s="253"/>
      <c r="E74" s="253"/>
      <c r="F74" s="187">
        <f>SUM(F75:F80)</f>
        <v>818.6</v>
      </c>
      <c r="G74" s="332"/>
      <c r="H74" s="97"/>
      <c r="I74" s="88"/>
      <c r="J74" s="88"/>
      <c r="K74" s="250" t="str">
        <f t="shared" si="11"/>
        <v/>
      </c>
      <c r="L74" s="250" t="str">
        <f t="shared" si="15"/>
        <v/>
      </c>
      <c r="M74" s="250" t="str">
        <f t="shared" si="3"/>
        <v/>
      </c>
      <c r="N74" s="64"/>
      <c r="O74" s="64"/>
      <c r="P74" s="64"/>
    </row>
    <row r="75" spans="1:16">
      <c r="A75" s="23">
        <f t="shared" ref="A75:A80" si="17">+A74+0.1</f>
        <v>1.1000000000000001</v>
      </c>
      <c r="B75" s="246" t="s">
        <v>83</v>
      </c>
      <c r="C75" s="342"/>
      <c r="D75" s="342"/>
      <c r="E75" s="342"/>
      <c r="F75" s="182">
        <v>52</v>
      </c>
      <c r="G75" s="334"/>
      <c r="K75" s="250" t="str">
        <f t="shared" si="11"/>
        <v/>
      </c>
      <c r="L75" s="250" t="str">
        <f t="shared" si="15"/>
        <v/>
      </c>
      <c r="M75" s="250" t="str">
        <f t="shared" si="3"/>
        <v/>
      </c>
    </row>
    <row r="76" spans="1:16">
      <c r="A76" s="23">
        <f t="shared" si="17"/>
        <v>1.2000000000000002</v>
      </c>
      <c r="B76" s="246" t="s">
        <v>84</v>
      </c>
      <c r="C76" s="342"/>
      <c r="D76" s="342"/>
      <c r="E76" s="342"/>
      <c r="F76" s="182">
        <v>766.6</v>
      </c>
      <c r="G76" s="334"/>
      <c r="K76" s="250" t="str">
        <f t="shared" si="11"/>
        <v/>
      </c>
      <c r="L76" s="250" t="str">
        <f t="shared" si="15"/>
        <v/>
      </c>
      <c r="M76" s="250" t="str">
        <f t="shared" si="3"/>
        <v/>
      </c>
    </row>
    <row r="77" spans="1:16" hidden="1">
      <c r="A77" s="23">
        <f t="shared" si="17"/>
        <v>1.3000000000000003</v>
      </c>
      <c r="B77" s="246" t="s">
        <v>85</v>
      </c>
      <c r="C77" s="342"/>
      <c r="D77" s="342"/>
      <c r="E77" s="342"/>
      <c r="F77" s="182"/>
      <c r="G77" s="334"/>
      <c r="K77" s="250" t="str">
        <f t="shared" si="11"/>
        <v/>
      </c>
      <c r="L77" s="250" t="str">
        <f t="shared" si="15"/>
        <v/>
      </c>
      <c r="M77" s="250" t="str">
        <f t="shared" si="3"/>
        <v/>
      </c>
    </row>
    <row r="78" spans="1:16" hidden="1">
      <c r="A78" s="23">
        <f t="shared" si="17"/>
        <v>1.4000000000000004</v>
      </c>
      <c r="B78" s="246" t="s">
        <v>62</v>
      </c>
      <c r="C78" s="342"/>
      <c r="D78" s="342"/>
      <c r="E78" s="342"/>
      <c r="F78" s="182"/>
      <c r="G78" s="334"/>
      <c r="K78" s="250" t="str">
        <f t="shared" si="11"/>
        <v/>
      </c>
      <c r="L78" s="250" t="str">
        <f t="shared" si="15"/>
        <v/>
      </c>
      <c r="M78" s="250" t="str">
        <f t="shared" si="3"/>
        <v/>
      </c>
    </row>
    <row r="79" spans="1:16" s="68" customFormat="1" hidden="1">
      <c r="A79" s="23">
        <f t="shared" si="17"/>
        <v>1.5000000000000004</v>
      </c>
      <c r="B79" s="264" t="s">
        <v>63</v>
      </c>
      <c r="C79" s="342"/>
      <c r="D79" s="342"/>
      <c r="E79" s="342"/>
      <c r="F79" s="182"/>
      <c r="G79" s="373"/>
      <c r="H79" s="96"/>
      <c r="I79" s="76"/>
      <c r="J79" s="76"/>
      <c r="K79" s="265" t="str">
        <f t="shared" si="11"/>
        <v/>
      </c>
      <c r="L79" s="265" t="str">
        <f t="shared" si="15"/>
        <v/>
      </c>
      <c r="M79" s="265" t="str">
        <f t="shared" si="3"/>
        <v/>
      </c>
    </row>
    <row r="80" spans="1:16" s="68" customFormat="1" hidden="1">
      <c r="A80" s="23">
        <f t="shared" si="17"/>
        <v>1.6000000000000005</v>
      </c>
      <c r="B80" s="264"/>
      <c r="C80" s="342"/>
      <c r="D80" s="342"/>
      <c r="E80" s="342"/>
      <c r="F80" s="182"/>
      <c r="G80" s="373"/>
      <c r="H80" s="96" t="s">
        <v>263</v>
      </c>
      <c r="I80" s="76"/>
      <c r="J80" s="76"/>
      <c r="K80" s="265" t="str">
        <f t="shared" si="11"/>
        <v/>
      </c>
      <c r="L80" s="265" t="str">
        <f t="shared" si="15"/>
        <v/>
      </c>
      <c r="M80" s="265" t="str">
        <f t="shared" si="3"/>
        <v/>
      </c>
    </row>
    <row r="81" spans="1:16" s="63" customFormat="1" ht="34.5" hidden="1">
      <c r="A81" s="54">
        <v>2</v>
      </c>
      <c r="B81" s="244" t="s">
        <v>87</v>
      </c>
      <c r="C81" s="253">
        <f t="shared" ref="C81:E81" si="18">SUM(C82:C84)</f>
        <v>0</v>
      </c>
      <c r="D81" s="253">
        <f t="shared" si="18"/>
        <v>0</v>
      </c>
      <c r="E81" s="253">
        <f t="shared" si="18"/>
        <v>0</v>
      </c>
      <c r="F81" s="187">
        <f>SUM(F82:F84)</f>
        <v>0</v>
      </c>
      <c r="G81" s="332"/>
      <c r="H81" s="97"/>
      <c r="I81" s="88"/>
      <c r="J81" s="88"/>
      <c r="K81" s="250" t="str">
        <f t="shared" si="11"/>
        <v/>
      </c>
      <c r="L81" s="250" t="str">
        <f t="shared" si="15"/>
        <v/>
      </c>
      <c r="M81" s="250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6" t="s">
        <v>59</v>
      </c>
      <c r="C82" s="342"/>
      <c r="D82" s="342"/>
      <c r="E82" s="342"/>
      <c r="F82" s="182"/>
      <c r="G82" s="334"/>
      <c r="K82" s="250" t="str">
        <f t="shared" ref="K82:K88" si="19">IF((D82-C82)&lt;0, (0),"")</f>
        <v/>
      </c>
      <c r="L82" s="250" t="str">
        <f t="shared" si="15"/>
        <v/>
      </c>
      <c r="M82" s="250" t="str">
        <f t="shared" ref="M82:M88" si="20">IF((+F82-E82)&lt;0, (0),"")</f>
        <v/>
      </c>
    </row>
    <row r="83" spans="1:16" hidden="1">
      <c r="A83" s="23">
        <f>+A82+0.1</f>
        <v>2.2000000000000002</v>
      </c>
      <c r="B83" s="246" t="s">
        <v>58</v>
      </c>
      <c r="C83" s="342"/>
      <c r="D83" s="342"/>
      <c r="E83" s="342"/>
      <c r="F83" s="182"/>
      <c r="G83" s="334"/>
      <c r="K83" s="250" t="str">
        <f t="shared" si="19"/>
        <v/>
      </c>
      <c r="L83" s="250" t="str">
        <f t="shared" ref="L83:L88" si="21">IF((+E83-D83)&lt;0, (0),"")</f>
        <v/>
      </c>
      <c r="M83" s="250" t="str">
        <f t="shared" si="20"/>
        <v/>
      </c>
    </row>
    <row r="84" spans="1:16" hidden="1">
      <c r="A84" s="23">
        <f>+A83+0.1</f>
        <v>2.3000000000000003</v>
      </c>
      <c r="B84" s="246" t="s">
        <v>48</v>
      </c>
      <c r="C84" s="342"/>
      <c r="D84" s="342"/>
      <c r="E84" s="342"/>
      <c r="F84" s="182"/>
      <c r="G84" s="334"/>
      <c r="K84" s="250" t="str">
        <f t="shared" si="19"/>
        <v/>
      </c>
      <c r="L84" s="250" t="str">
        <f t="shared" si="21"/>
        <v/>
      </c>
      <c r="M84" s="250" t="str">
        <f t="shared" si="20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2">SUM(C86:C87)</f>
        <v>0</v>
      </c>
      <c r="D85" s="189">
        <f t="shared" si="22"/>
        <v>0</v>
      </c>
      <c r="E85" s="189">
        <f t="shared" si="22"/>
        <v>0</v>
      </c>
      <c r="F85" s="189">
        <f>SUM(F86:F87)</f>
        <v>0</v>
      </c>
      <c r="G85" s="331"/>
      <c r="H85" s="100"/>
      <c r="I85" s="91"/>
      <c r="J85" s="91"/>
      <c r="K85" s="250" t="str">
        <f t="shared" si="19"/>
        <v/>
      </c>
      <c r="L85" s="250" t="str">
        <f t="shared" si="21"/>
        <v/>
      </c>
      <c r="M85" s="250" t="str">
        <f t="shared" si="20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3"/>
      <c r="D86" s="253"/>
      <c r="E86" s="253"/>
      <c r="F86" s="186"/>
      <c r="G86" s="332"/>
      <c r="H86" s="98"/>
      <c r="I86" s="89"/>
      <c r="J86" s="89"/>
      <c r="K86" s="250" t="str">
        <f t="shared" si="19"/>
        <v/>
      </c>
      <c r="L86" s="250" t="str">
        <f t="shared" si="21"/>
        <v/>
      </c>
      <c r="M86" s="250" t="str">
        <f t="shared" si="20"/>
        <v/>
      </c>
      <c r="N86" s="81"/>
      <c r="O86" s="81"/>
      <c r="P86" s="81"/>
    </row>
    <row r="87" spans="1:16" s="81" customFormat="1" ht="17.25" hidden="1">
      <c r="A87" s="59">
        <v>2</v>
      </c>
      <c r="B87" s="245"/>
      <c r="C87" s="253"/>
      <c r="D87" s="253"/>
      <c r="E87" s="253"/>
      <c r="F87" s="186"/>
      <c r="G87" s="332"/>
      <c r="H87" s="93"/>
      <c r="I87" s="89"/>
      <c r="J87" s="89"/>
      <c r="K87" s="265" t="str">
        <f t="shared" si="19"/>
        <v/>
      </c>
      <c r="L87" s="265" t="str">
        <f t="shared" si="21"/>
        <v/>
      </c>
      <c r="M87" s="265" t="str">
        <f t="shared" si="20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1290.9249999999993</v>
      </c>
      <c r="D88" s="189">
        <f>D12+D13-D30</f>
        <v>1844.8708333333307</v>
      </c>
      <c r="E88" s="189">
        <f>E12+E13-E30</f>
        <v>2473.875</v>
      </c>
      <c r="F88" s="189">
        <f>F12+F13-F30</f>
        <v>7815.1000000000131</v>
      </c>
      <c r="G88" s="331"/>
      <c r="H88" s="505" t="s">
        <v>190</v>
      </c>
      <c r="I88" s="505"/>
      <c r="J88" s="199"/>
      <c r="K88" s="250" t="str">
        <f t="shared" si="19"/>
        <v/>
      </c>
      <c r="L88" s="250" t="str">
        <f t="shared" si="21"/>
        <v/>
      </c>
      <c r="M88" s="250" t="str">
        <f t="shared" si="20"/>
        <v/>
      </c>
      <c r="N88" s="85"/>
      <c r="O88" s="85"/>
      <c r="P88" s="85"/>
    </row>
    <row r="89" spans="1:16" s="67" customFormat="1" ht="30" customHeight="1">
      <c r="A89" s="73"/>
      <c r="B89" s="74"/>
      <c r="C89" s="240"/>
      <c r="D89" s="240"/>
      <c r="E89" s="240"/>
      <c r="H89" s="100"/>
      <c r="I89" s="91"/>
      <c r="J89" s="91"/>
      <c r="K89" s="251" t="str">
        <f>IF((H89-F89)&lt;0, (0),"")</f>
        <v/>
      </c>
      <c r="L89" s="251" t="str">
        <f t="shared" ref="L89:M91" si="23">IF((I89-H89)&lt;0, (0),"")</f>
        <v/>
      </c>
      <c r="M89" s="251" t="str">
        <f t="shared" si="23"/>
        <v/>
      </c>
      <c r="N89" s="66"/>
      <c r="O89" s="66"/>
      <c r="P89" s="66"/>
    </row>
    <row r="90" spans="1:16" s="7" customFormat="1" ht="33" hidden="1" customHeight="1">
      <c r="B90" s="291" t="s">
        <v>2</v>
      </c>
      <c r="C90" s="241"/>
      <c r="D90" s="241"/>
      <c r="E90" s="324" t="s">
        <v>276</v>
      </c>
      <c r="F90" s="324"/>
      <c r="G90" s="324"/>
      <c r="H90" s="133"/>
      <c r="I90" s="35"/>
      <c r="J90" s="35"/>
      <c r="K90" s="251" t="e">
        <f>IF((H90-E90)&lt;0, (0),"")</f>
        <v>#VALUE!</v>
      </c>
      <c r="L90" s="251" t="str">
        <f t="shared" si="23"/>
        <v/>
      </c>
      <c r="M90" s="251" t="str">
        <f t="shared" si="23"/>
        <v/>
      </c>
      <c r="N90" s="6"/>
      <c r="O90" s="6"/>
      <c r="P90" s="6"/>
    </row>
    <row r="91" spans="1:16" s="3" customFormat="1" ht="17.25" hidden="1">
      <c r="A91" s="7"/>
      <c r="B91" s="270" t="s">
        <v>4</v>
      </c>
      <c r="C91" s="34"/>
      <c r="D91" s="34"/>
      <c r="E91" s="325" t="s">
        <v>91</v>
      </c>
      <c r="F91" s="325"/>
      <c r="G91" s="287"/>
      <c r="H91" s="134"/>
      <c r="I91" s="76"/>
      <c r="J91" s="76"/>
      <c r="K91" s="251"/>
      <c r="L91" s="251" t="str">
        <f t="shared" si="23"/>
        <v/>
      </c>
      <c r="M91" s="251" t="str">
        <f t="shared" si="23"/>
        <v/>
      </c>
      <c r="N91" s="2"/>
      <c r="O91" s="2"/>
      <c r="P91" s="2"/>
    </row>
    <row r="92" spans="1:16" s="3" customFormat="1" ht="42" hidden="1" customHeight="1">
      <c r="B92" s="292" t="s">
        <v>6</v>
      </c>
      <c r="C92" s="40"/>
      <c r="D92" s="40"/>
      <c r="E92" s="324" t="s">
        <v>277</v>
      </c>
      <c r="F92" s="324"/>
      <c r="G92" s="324"/>
      <c r="H92" s="66"/>
      <c r="I92" s="76"/>
      <c r="J92" s="76"/>
      <c r="K92" s="252"/>
      <c r="L92" s="252"/>
      <c r="M92" s="252"/>
      <c r="N92" s="2"/>
      <c r="O92" s="2"/>
      <c r="P92" s="2"/>
    </row>
    <row r="93" spans="1:16" s="3" customFormat="1" ht="12" hidden="1" customHeight="1">
      <c r="B93" s="271"/>
      <c r="C93" s="8"/>
      <c r="D93" s="8"/>
      <c r="E93" s="325" t="s">
        <v>91</v>
      </c>
      <c r="F93" s="325"/>
      <c r="G93" s="287"/>
      <c r="H93" s="134"/>
      <c r="I93" s="76"/>
      <c r="J93" s="76"/>
      <c r="K93" s="252"/>
      <c r="L93" s="252"/>
      <c r="M93" s="252"/>
      <c r="N93" s="2"/>
      <c r="O93" s="2"/>
      <c r="P93" s="2"/>
    </row>
    <row r="94" spans="1:16" s="3" customFormat="1" hidden="1">
      <c r="B94" s="271"/>
      <c r="C94" s="8" t="s">
        <v>181</v>
      </c>
      <c r="D94" s="8"/>
      <c r="E94" s="8"/>
      <c r="F94" s="68"/>
      <c r="G94" s="68"/>
      <c r="H94" s="68"/>
      <c r="I94" s="76"/>
      <c r="J94" s="76"/>
      <c r="K94" s="252"/>
      <c r="L94" s="252"/>
      <c r="M94" s="252"/>
      <c r="N94" s="2"/>
      <c r="O94" s="2"/>
      <c r="P94" s="2"/>
    </row>
    <row r="95" spans="1:16" s="367" customFormat="1" ht="112.5" customHeight="1">
      <c r="B95" s="366" t="s">
        <v>213</v>
      </c>
      <c r="C95" s="504"/>
      <c r="D95" s="504"/>
      <c r="E95" s="504"/>
      <c r="G95" s="368" t="s">
        <v>229</v>
      </c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>
      <c r="B99" s="272"/>
      <c r="C99" s="242"/>
      <c r="D99" s="242"/>
      <c r="E99" s="242"/>
      <c r="H99" s="96"/>
      <c r="I99" s="76"/>
      <c r="J99" s="76"/>
      <c r="K99" s="252"/>
      <c r="L99" s="252"/>
      <c r="M99" s="252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2"/>
      <c r="D105" s="242"/>
      <c r="E105" s="242"/>
      <c r="H105" s="96"/>
      <c r="I105" s="76"/>
      <c r="J105" s="76"/>
      <c r="K105" s="6"/>
      <c r="L105" s="6"/>
      <c r="M105" s="6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2"/>
      <c r="D110" s="242"/>
      <c r="E110" s="242"/>
      <c r="H110" s="96"/>
      <c r="I110" s="76"/>
      <c r="J110" s="76"/>
      <c r="K110" s="2"/>
      <c r="L110" s="2"/>
      <c r="M110" s="2"/>
    </row>
    <row r="111" spans="2:13" s="68" customFormat="1" ht="17.25">
      <c r="B111" s="272"/>
      <c r="C111" s="242"/>
      <c r="D111" s="242"/>
      <c r="E111" s="242"/>
      <c r="H111" s="96"/>
      <c r="I111" s="76"/>
      <c r="J111" s="76"/>
      <c r="K111" s="6"/>
      <c r="L111" s="6"/>
      <c r="M111" s="185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  <row r="117" spans="2:10" s="68" customFormat="1">
      <c r="B117" s="272"/>
      <c r="C117" s="242"/>
      <c r="D117" s="242"/>
      <c r="E117" s="242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7" orientation="portrait" r:id="rId1"/>
  <headerFooter alignWithMargins="0"/>
  <rowBreaks count="1" manualBreakCount="1">
    <brk id="87" max="6" man="1"/>
  </rowBreaks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2" zoomScaleSheetLayoutView="100" workbookViewId="0">
      <selection activeCell="C46" sqref="C46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6" t="s">
        <v>52</v>
      </c>
      <c r="B1" s="506"/>
      <c r="C1" s="506"/>
      <c r="D1" s="506"/>
      <c r="E1" s="506"/>
      <c r="F1" s="506"/>
    </row>
    <row r="2" spans="1:18" s="18" customFormat="1" ht="20.25">
      <c r="A2" s="488" t="str">
        <f>+'Ekamut-caxs'!A7:D7</f>
        <v xml:space="preserve">«Երևանի հ․ 161 մսուր-մանկապարտեզ» ՀՈԱԿ-ի </v>
      </c>
      <c r="B2" s="488"/>
      <c r="C2" s="488"/>
      <c r="D2" s="488"/>
      <c r="E2" s="488"/>
      <c r="F2" s="48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9" t="s">
        <v>278</v>
      </c>
      <c r="B3" s="509"/>
      <c r="C3" s="509"/>
      <c r="D3" s="509"/>
      <c r="E3" s="509"/>
      <c r="F3" s="509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09" t="s">
        <v>204</v>
      </c>
      <c r="H5" s="286" t="s">
        <v>217</v>
      </c>
    </row>
    <row r="6" spans="1:18" s="18" customFormat="1" ht="17.25">
      <c r="A6" s="55" t="s">
        <v>7</v>
      </c>
      <c r="B6" s="56" t="s">
        <v>138</v>
      </c>
      <c r="C6" s="201">
        <f>SUM(C7:C8,C11,C14:C19,C22:C23)</f>
        <v>31065.299999999996</v>
      </c>
      <c r="D6" s="201">
        <f>'Ekamut-caxs'!D29</f>
        <v>72077.100000000006</v>
      </c>
      <c r="E6" s="201">
        <f t="shared" ref="E6:E64" si="0">D6-C6</f>
        <v>41011.80000000001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28370.1</v>
      </c>
      <c r="D7" s="193">
        <f>'Ekamut-caxs'!D11</f>
        <v>69448.3</v>
      </c>
      <c r="E7" s="193">
        <f t="shared" si="0"/>
        <v>41078.200000000004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v>41.6</v>
      </c>
      <c r="D8" s="193">
        <f>'Ekamut-caxs'!D12</f>
        <v>48</v>
      </c>
      <c r="E8" s="193">
        <f t="shared" si="0"/>
        <v>6.3999999999999986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41.6</v>
      </c>
      <c r="D9" s="193">
        <f>'Ekamut-caxs'!D13</f>
        <v>48</v>
      </c>
      <c r="E9" s="193">
        <f t="shared" si="0"/>
        <v>6.3999999999999986</v>
      </c>
      <c r="F9" s="178"/>
    </row>
    <row r="10" spans="1:18" s="124" customFormat="1" ht="17.25" hidden="1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93">
        <f>'Ekamut-caxs'!D14</f>
        <v>0</v>
      </c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/>
      <c r="D11" s="193">
        <f>'Ekamut-caxs'!D15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/>
      <c r="D12" s="193">
        <f>'Ekamut-caxs'!D16</f>
        <v>0</v>
      </c>
      <c r="E12" s="193">
        <f t="shared" si="0"/>
        <v>0</v>
      </c>
      <c r="F12" s="178"/>
    </row>
    <row r="13" spans="1:18" s="124" customFormat="1" ht="17.25" hidden="1">
      <c r="A13" s="24">
        <v>3.1</v>
      </c>
      <c r="B13" s="275" t="str">
        <f>+'Ekamut-caxs'!B17</f>
        <v>զինծառայողների երեխաների գծով</v>
      </c>
      <c r="C13" s="178"/>
      <c r="D13" s="193">
        <f>'Ekamut-caxs'!D17</f>
        <v>0</v>
      </c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'Ekamut-caxs'!D18</f>
        <v>26.2</v>
      </c>
      <c r="E14" s="193">
        <f t="shared" si="0"/>
        <v>26.2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'Ekamut-caxs'!D19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v>4</v>
      </c>
      <c r="B18" s="477" t="s">
        <v>236</v>
      </c>
      <c r="C18" s="194"/>
      <c r="D18" s="193">
        <f>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3</v>
      </c>
      <c r="B19" s="195" t="str">
        <f>+'Ekamut-caxs'!B24</f>
        <v xml:space="preserve">Պայմանով ստացված ակտիվներից, այդ թվում՝  </v>
      </c>
      <c r="C19" s="196">
        <v>2650.6</v>
      </c>
      <c r="D19" s="193">
        <f>'Ekamut-caxs'!D23</f>
        <v>0</v>
      </c>
      <c r="E19" s="193">
        <f t="shared" si="0"/>
        <v>-2650.6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7.25">
      <c r="A20" s="54">
        <v>3.1</v>
      </c>
      <c r="B20" s="246" t="str">
        <f>+'Ekamut-caxs'!B25</f>
        <v xml:space="preserve">ոչ ընթացիկ </v>
      </c>
      <c r="C20" s="180">
        <v>2622.6</v>
      </c>
      <c r="D20" s="193">
        <f>'Ekamut-caxs'!D24</f>
        <v>2550.6</v>
      </c>
      <c r="E20" s="179">
        <f t="shared" si="0"/>
        <v>-72</v>
      </c>
      <c r="F20" s="178"/>
    </row>
    <row r="21" spans="1:18" ht="17.25">
      <c r="A21" s="54">
        <v>3.2</v>
      </c>
      <c r="B21" s="246" t="str">
        <f>+'Ekamut-caxs'!B26</f>
        <v xml:space="preserve">ընթացիկ </v>
      </c>
      <c r="C21" s="180">
        <v>28</v>
      </c>
      <c r="D21" s="193">
        <f>'Ekamut-caxs'!D25</f>
        <v>2550.6</v>
      </c>
      <c r="E21" s="179">
        <f t="shared" si="0"/>
        <v>2522.6</v>
      </c>
      <c r="F21" s="178"/>
    </row>
    <row r="22" spans="1:18" s="52" customFormat="1" ht="17.25">
      <c r="A22" s="54">
        <v>4</v>
      </c>
      <c r="B22" s="195" t="str">
        <f>+'Ekamut-caxs'!B27</f>
        <v>Բանկի տոկոսից</v>
      </c>
      <c r="C22" s="194">
        <v>3</v>
      </c>
      <c r="D22" s="193">
        <f>'Ekamut-caxs'!D26</f>
        <v>0</v>
      </c>
      <c r="E22" s="193">
        <f t="shared" si="0"/>
        <v>-3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5</v>
      </c>
      <c r="B23" s="245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2">
        <f>SUM(C25,C28:C34,C38:C60,C62:C63)</f>
        <v>31065.3</v>
      </c>
      <c r="D24" s="202">
        <f>SUM(D25,D28:D34,D38:D60,D62:D63)</f>
        <v>72077.100000000006</v>
      </c>
      <c r="E24" s="201">
        <f t="shared" si="0"/>
        <v>41011.800000000003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</v>
      </c>
      <c r="C25" s="194">
        <v>28113.3</v>
      </c>
      <c r="D25" s="196">
        <f>'Ekamut-caxs'!D32</f>
        <v>51496.3</v>
      </c>
      <c r="E25" s="193">
        <f t="shared" si="0"/>
        <v>23383.000000000004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t="17.25" hidden="1">
      <c r="A26" s="24">
        <v>1.1000000000000001</v>
      </c>
      <c r="B26" s="131" t="str">
        <f>+'Ekamut-caxs'!B33</f>
        <v>վճարովի ծառայության գծով</v>
      </c>
      <c r="C26" s="178"/>
      <c r="D26" s="196">
        <f>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t="17.25">
      <c r="A27" s="24">
        <v>1.1000000000000001</v>
      </c>
      <c r="B27" s="275">
        <f>+'Ekamut-caxs'!B34</f>
        <v>0</v>
      </c>
      <c r="C27" s="178">
        <v>609</v>
      </c>
      <c r="D27" s="196">
        <f>'Ekamut-caxs'!D34</f>
        <v>0</v>
      </c>
      <c r="E27" s="180">
        <f>D27-C27</f>
        <v>-609</v>
      </c>
      <c r="F27" s="180"/>
      <c r="H27" s="124">
        <f>D25+D28+D29+D30+D31+D32+D33+D34+D39+D40+D41+D42+D43+D44+D45+D46+D49+D50+D51+D52+D53+D55+D58+D59+D60+D63</f>
        <v>72077.100000000006</v>
      </c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'Ekamut-caxs'!D35</f>
        <v>5160</v>
      </c>
      <c r="E28" s="193">
        <f t="shared" si="0"/>
        <v>5160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'Ekamut-caxs'!D36</f>
        <v>1934.2</v>
      </c>
      <c r="E29" s="193">
        <f t="shared" si="0"/>
        <v>1934.2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'Ekamut-caxs'!D37</f>
        <v>663.1</v>
      </c>
      <c r="E30" s="193">
        <f t="shared" si="0"/>
        <v>663.1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'Ekamut-caxs'!D38</f>
        <v>686.3</v>
      </c>
      <c r="E31" s="193">
        <f t="shared" si="0"/>
        <v>686.3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'Ekamut-caxs'!D39</f>
        <v>25</v>
      </c>
      <c r="E32" s="193">
        <f t="shared" si="0"/>
        <v>25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'Ekamut-caxs'!D40</f>
        <v>30</v>
      </c>
      <c r="E33" s="193">
        <f t="shared" si="0"/>
        <v>30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'Ekamut-caxs'!D41</f>
        <v>120.4</v>
      </c>
      <c r="E34" s="193">
        <f t="shared" si="0"/>
        <v>120.4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17.25">
      <c r="A35" s="23">
        <v>8.1</v>
      </c>
      <c r="B35" s="246" t="str">
        <f>+'Ekamut-caxs'!B42</f>
        <v>բաժանորդային վճար</v>
      </c>
      <c r="C35" s="178"/>
      <c r="D35" s="196">
        <f>'Ekamut-caxs'!D42</f>
        <v>38.4</v>
      </c>
      <c r="E35" s="179">
        <f t="shared" si="0"/>
        <v>38.4</v>
      </c>
      <c r="F35" s="178"/>
    </row>
    <row r="36" spans="1:18" ht="17.25">
      <c r="A36" s="23">
        <v>8.1999999999999993</v>
      </c>
      <c r="B36" s="246" t="str">
        <f>+'Ekamut-caxs'!B43</f>
        <v>րոպեավճար</v>
      </c>
      <c r="C36" s="178"/>
      <c r="D36" s="196">
        <f>'Ekamut-caxs'!D43</f>
        <v>2</v>
      </c>
      <c r="E36" s="179">
        <f t="shared" si="0"/>
        <v>2</v>
      </c>
      <c r="F36" s="178"/>
    </row>
    <row r="37" spans="1:18" ht="17.25">
      <c r="A37" s="23">
        <v>8.3000000000000007</v>
      </c>
      <c r="B37" s="246" t="str">
        <f>+'Ekamut-caxs'!B44</f>
        <v>ինտերնետ կապ</v>
      </c>
      <c r="C37" s="178"/>
      <c r="D37" s="196">
        <f>'Ekamut-caxs'!D44</f>
        <v>80</v>
      </c>
      <c r="E37" s="179">
        <f t="shared" si="0"/>
        <v>80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'Ekamut-caxs'!D46</f>
        <v>245</v>
      </c>
      <c r="E39" s="193">
        <f t="shared" si="0"/>
        <v>245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4.5</v>
      </c>
      <c r="D40" s="196">
        <f>'Ekamut-caxs'!D47</f>
        <v>46.6</v>
      </c>
      <c r="E40" s="193">
        <f t="shared" si="0"/>
        <v>42.1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28</v>
      </c>
      <c r="D41" s="196">
        <f>'Ekamut-caxs'!D48</f>
        <v>600</v>
      </c>
      <c r="E41" s="193">
        <f t="shared" si="0"/>
        <v>572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'Ekamut-caxs'!D49</f>
        <v>200</v>
      </c>
      <c r="E42" s="193">
        <f t="shared" si="0"/>
        <v>200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'Ekamut-caxs'!D51</f>
        <v>50</v>
      </c>
      <c r="E44" s="193">
        <f t="shared" si="0"/>
        <v>50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4"/>
      <c r="D45" s="196">
        <f>'Ekamut-caxs'!D52</f>
        <v>80</v>
      </c>
      <c r="E45" s="193">
        <f t="shared" si="0"/>
        <v>80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4"/>
      <c r="D46" s="196">
        <f>'Ekamut-caxs'!D53</f>
        <v>146</v>
      </c>
      <c r="E46" s="193">
        <f>D46-C46</f>
        <v>146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4"/>
      <c r="D47" s="196">
        <f>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4"/>
      <c r="D48" s="196">
        <f>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60</v>
      </c>
      <c r="D49" s="196">
        <f>'Ekamut-caxs'!D56</f>
        <v>125</v>
      </c>
      <c r="E49" s="193">
        <f t="shared" si="0"/>
        <v>65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3.5</v>
      </c>
      <c r="D50" s="196">
        <f>'Ekamut-caxs'!D57</f>
        <v>50</v>
      </c>
      <c r="E50" s="193">
        <f t="shared" si="0"/>
        <v>46.5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4">
        <v>95</v>
      </c>
      <c r="D51" s="196">
        <f>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4">
        <v>3</v>
      </c>
      <c r="D52" s="196">
        <f>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4"/>
      <c r="D53" s="196">
        <f>'Ekamut-caxs'!D60</f>
        <v>28.8</v>
      </c>
      <c r="E53" s="193">
        <f t="shared" si="4"/>
        <v>28.8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4"/>
      <c r="D54" s="196">
        <f>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4">
        <v>41.6</v>
      </c>
      <c r="D55" s="196">
        <f>'Ekamut-caxs'!D62</f>
        <v>84</v>
      </c>
      <c r="E55" s="193">
        <f t="shared" si="4"/>
        <v>42.4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23</v>
      </c>
      <c r="B56" s="195">
        <f>+'Ekamut-caxs'!B63</f>
        <v>0</v>
      </c>
      <c r="C56" s="194"/>
      <c r="D56" s="196">
        <f>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4"/>
      <c r="D57" s="196">
        <f>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5" t="str">
        <f>+'Ekamut-caxs'!B65</f>
        <v>Փաստաթղթերի արխիվացում</v>
      </c>
      <c r="C58" s="194"/>
      <c r="D58" s="196">
        <f>'Ekamut-caxs'!D65</f>
        <v>50</v>
      </c>
      <c r="E58" s="192">
        <f>D58-C58</f>
        <v>50</v>
      </c>
      <c r="F58" s="357"/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4"/>
      <c r="D59" s="196">
        <f>'Ekamut-caxs'!D66</f>
        <v>35</v>
      </c>
      <c r="E59" s="192">
        <f>D59-C59</f>
        <v>35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4">
        <v>2716.4</v>
      </c>
      <c r="D60" s="196">
        <f>'Ekamut-caxs'!D67</f>
        <v>2602.6</v>
      </c>
      <c r="E60" s="193">
        <f t="shared" si="4"/>
        <v>-113.80000000000018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ht="17.25">
      <c r="A61" s="24">
        <v>25.1</v>
      </c>
      <c r="B61" s="246" t="str">
        <f>+'Ekamut-caxs'!B68</f>
        <v>պայմանով (անհատույց) ստացված</v>
      </c>
      <c r="C61" s="178">
        <v>2622.6</v>
      </c>
      <c r="D61" s="196">
        <f>'Ekamut-caxs'!D68</f>
        <v>2550.6</v>
      </c>
      <c r="E61" s="179">
        <f t="shared" si="4"/>
        <v>-72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478"/>
      <c r="D62" s="196">
        <f>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26</v>
      </c>
      <c r="B63" s="195" t="str">
        <f>+'Ekamut-caxs'!B70</f>
        <v>Այլ ծախսերի գծով</v>
      </c>
      <c r="C63" s="196"/>
      <c r="D63" s="196">
        <f>'Ekamut-caxs'!D70</f>
        <v>7488.8</v>
      </c>
      <c r="E63" s="193">
        <f t="shared" si="4"/>
        <v>7488.8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77</v>
      </c>
      <c r="C64" s="201">
        <f>C6-C24</f>
        <v>0</v>
      </c>
      <c r="D64" s="201">
        <f>D6-D24</f>
        <v>0</v>
      </c>
      <c r="E64" s="201">
        <f t="shared" si="0"/>
        <v>0</v>
      </c>
      <c r="F64" s="237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8" t="str">
        <f>+'Ekamut-caxs'!D73</f>
        <v>Ն․Մելիքջանյան</v>
      </c>
      <c r="E66" s="508"/>
      <c r="F66" s="108"/>
    </row>
    <row r="67" spans="1:18" ht="9.75" customHeight="1">
      <c r="B67" s="295"/>
      <c r="C67" s="296"/>
      <c r="D67" s="507" t="s">
        <v>5</v>
      </c>
      <c r="E67" s="507"/>
      <c r="F67" s="208"/>
    </row>
    <row r="68" spans="1:18" ht="24.75" customHeight="1">
      <c r="B68" s="293" t="s">
        <v>6</v>
      </c>
      <c r="C68" s="294"/>
      <c r="D68" s="508" t="str">
        <f>+'Ekamut-caxs'!D75</f>
        <v>Գ․Իսրայելյան</v>
      </c>
      <c r="E68" s="508"/>
      <c r="F68" s="108"/>
    </row>
    <row r="69" spans="1:18" ht="11.25" customHeight="1">
      <c r="B69" s="297"/>
      <c r="C69" s="296"/>
      <c r="D69" s="507" t="s">
        <v>5</v>
      </c>
      <c r="E69" s="507"/>
      <c r="F69" s="208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4" zoomScaleSheetLayoutView="100" workbookViewId="0">
      <selection activeCell="C46" sqref="C46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6" t="s">
        <v>78</v>
      </c>
      <c r="B1" s="506"/>
      <c r="C1" s="506"/>
      <c r="D1" s="506"/>
      <c r="E1" s="506"/>
      <c r="F1" s="506"/>
    </row>
    <row r="2" spans="1:20" s="18" customFormat="1" ht="20.25">
      <c r="A2" s="488" t="str">
        <f>+'Ekamut-caxs'!A7:D7</f>
        <v xml:space="preserve">«Երևանի հ․ 161 մսուր-մանկապարտեզ» ՀՈԱԿ-ի </v>
      </c>
      <c r="B2" s="488"/>
      <c r="C2" s="488"/>
      <c r="D2" s="488"/>
      <c r="E2" s="488"/>
      <c r="F2" s="488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9" t="s">
        <v>279</v>
      </c>
      <c r="B3" s="509"/>
      <c r="C3" s="509"/>
      <c r="D3" s="509"/>
      <c r="E3" s="509"/>
      <c r="F3" s="509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09" t="str">
        <f>+'Ekamutneri hamematakan'!F5</f>
        <v>Ծանոթություն նախատեսվող ցուցանիշների վերաբերյալ</v>
      </c>
      <c r="G5" s="15"/>
      <c r="H5" s="286" t="s">
        <v>217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33.799999999999997</v>
      </c>
      <c r="D6" s="181">
        <f>C81</f>
        <v>274.29999999999927</v>
      </c>
      <c r="E6" s="189">
        <f t="shared" ref="E6:E67" si="0">D6-C6</f>
        <v>240.49999999999926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SUM(C8,C15:C22,C9,C12)</f>
        <v>28561.399999999998</v>
      </c>
      <c r="D7" s="189">
        <f>SUM(D8:D9,D12,D15:D22)</f>
        <v>70318.900000000009</v>
      </c>
      <c r="E7" s="189">
        <f>D7-C7</f>
        <v>41757.500000000015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92">
        <v>28516.799999999999</v>
      </c>
      <c r="D8" s="187">
        <f>'Dramakan hosqer'!F14</f>
        <v>69448.3</v>
      </c>
      <c r="E8" s="187">
        <f>D8-C8</f>
        <v>40931.5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>
        <v>41.6</v>
      </c>
      <c r="D9" s="187">
        <f>'Dramakan hosqer'!F15</f>
        <v>48</v>
      </c>
      <c r="E9" s="187">
        <f t="shared" ref="E9:E14" si="1">D9-C9</f>
        <v>6.3999999999999986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>
        <v>41.6</v>
      </c>
      <c r="D10" s="187">
        <f>'Dramakan hosqer'!F16</f>
        <v>48</v>
      </c>
      <c r="E10" s="187">
        <f t="shared" si="1"/>
        <v>6.3999999999999986</v>
      </c>
      <c r="F10" s="178"/>
    </row>
    <row r="11" spans="1:20" ht="17.25" hidden="1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87">
        <f>'Dramakan hosqer'!F17</f>
        <v>0</v>
      </c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4" t="str">
        <f>+'Dramakan hosqer'!B18</f>
        <v>Դրամաշնորհներ բյուջեից, որից՝</v>
      </c>
      <c r="C12" s="186"/>
      <c r="D12" s="187">
        <f>'Dramakan hosqer'!F18</f>
        <v>818.6</v>
      </c>
      <c r="E12" s="187">
        <f t="shared" si="1"/>
        <v>818.6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/>
      <c r="D13" s="187">
        <f>'Dramakan hosqer'!F19</f>
        <v>0</v>
      </c>
      <c r="E13" s="187">
        <f t="shared" si="1"/>
        <v>0</v>
      </c>
      <c r="F13" s="178"/>
    </row>
    <row r="14" spans="1:20" ht="17.25" hidden="1">
      <c r="A14" s="23">
        <f>+A13+0.1</f>
        <v>3.2</v>
      </c>
      <c r="B14" s="264" t="str">
        <f>+'Dramakan hosqer'!B20</f>
        <v>զինծառայողների երեխաների գծով</v>
      </c>
      <c r="C14" s="182"/>
      <c r="D14" s="187">
        <f>'Dramakan hosqer'!F20</f>
        <v>0</v>
      </c>
      <c r="E14" s="187">
        <f t="shared" si="1"/>
        <v>0</v>
      </c>
      <c r="F14" s="178"/>
    </row>
    <row r="15" spans="1:20" s="52" customFormat="1" ht="17.25" hidden="1">
      <c r="A15" s="54">
        <f>+A12+1</f>
        <v>4</v>
      </c>
      <c r="B15" s="244" t="str">
        <f>+'Dramakan hosqer'!B22</f>
        <v xml:space="preserve">Վճարովի ծառայություններից </v>
      </c>
      <c r="C15" s="186"/>
      <c r="D15" s="187">
        <f>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4" t="str">
        <f>+'Dramakan hosqer'!B23</f>
        <v>Սպասարկման և կոմունալ համավճարներից</v>
      </c>
      <c r="C16" s="186"/>
      <c r="D16" s="187">
        <f>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4" t="str">
        <f>+'Dramakan hosqer'!B24</f>
        <v>Ֆինանսական օգնությունից (օգնիր մանկապարտեզիդ)</v>
      </c>
      <c r="C17" s="186"/>
      <c r="D17" s="187">
        <f>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4" t="str">
        <f>+'Dramakan hosqer'!B25</f>
        <v>Ֆինանսական օգնությունից</v>
      </c>
      <c r="C18" s="186"/>
      <c r="D18" s="187">
        <f>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4" t="str">
        <f>+'Dramakan hosqer'!B26</f>
        <v>Չփոխանակվող գործարքներից (դրամաշնորհից)</v>
      </c>
      <c r="C19" s="186"/>
      <c r="D19" s="187">
        <f>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4" t="str">
        <f>+'Dramakan hosqer'!B27</f>
        <v>Դեբիտորական պարտքերից</v>
      </c>
      <c r="C20" s="186"/>
      <c r="D20" s="187">
        <f>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3</v>
      </c>
      <c r="B21" s="244" t="str">
        <f>+'Dramakan hosqer'!B28</f>
        <v>Բանկի տոկոսից</v>
      </c>
      <c r="C21" s="186">
        <v>3</v>
      </c>
      <c r="D21" s="187">
        <f>'Dramakan hosqer'!F28</f>
        <v>4</v>
      </c>
      <c r="E21" s="187">
        <f>D21-C21</f>
        <v>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4</v>
      </c>
      <c r="B22" s="346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28320.899999999998</v>
      </c>
      <c r="D23" s="189">
        <f>+D24+D66+D78</f>
        <v>62778.1</v>
      </c>
      <c r="E23" s="189">
        <f t="shared" si="0"/>
        <v>34457.199999999997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28320.899999999998</v>
      </c>
      <c r="D24" s="189">
        <f>SUM(D25,D28:D34,D38:D60,D64:D65)</f>
        <v>61959.5</v>
      </c>
      <c r="E24" s="189">
        <f t="shared" si="0"/>
        <v>33638.600000000006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hosqer'!B32</f>
        <v>Աշխատավարձի գծով</v>
      </c>
      <c r="C25" s="186">
        <v>28113.3</v>
      </c>
      <c r="D25" s="187">
        <f>'Dramakan hosqer'!F32</f>
        <v>51496.3</v>
      </c>
      <c r="E25" s="187">
        <f t="shared" si="0"/>
        <v>23383.000000000004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t="17.25" hidden="1">
      <c r="A26" s="23">
        <v>1.1000000000000001</v>
      </c>
      <c r="B26" s="264" t="str">
        <f>+'Dramakan hosqer'!B33</f>
        <v>վճարովի ծառայության գծով</v>
      </c>
      <c r="C26" s="182"/>
      <c r="D26" s="187">
        <f>'Dramakan hosqer'!F33</f>
        <v>0</v>
      </c>
      <c r="E26" s="191">
        <f t="shared" si="0"/>
        <v>0</v>
      </c>
      <c r="F26" s="178"/>
    </row>
    <row r="27" spans="1:20" ht="17.25">
      <c r="A27" s="23">
        <v>1.2</v>
      </c>
      <c r="B27" s="264">
        <f>+'Dramakan hosqer'!B34</f>
        <v>0</v>
      </c>
      <c r="C27" s="182">
        <v>609</v>
      </c>
      <c r="D27" s="187">
        <f>'Dramakan hosqer'!F34</f>
        <v>0</v>
      </c>
      <c r="E27" s="191">
        <f t="shared" si="0"/>
        <v>-609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/>
      <c r="D28" s="187">
        <f>'Dramakan hosqer'!F35</f>
        <v>5160</v>
      </c>
      <c r="E28" s="187">
        <f t="shared" si="0"/>
        <v>5160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/>
      <c r="D29" s="187">
        <f>'Dramakan hosqer'!F36</f>
        <v>1934.2</v>
      </c>
      <c r="E29" s="187">
        <f t="shared" si="0"/>
        <v>1934.2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/>
      <c r="D30" s="187">
        <f>'Dramakan hosqer'!F37</f>
        <v>663.1</v>
      </c>
      <c r="E30" s="187">
        <f t="shared" si="0"/>
        <v>663.1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/>
      <c r="D31" s="187">
        <f>'Dramakan hosqer'!F38</f>
        <v>660.1</v>
      </c>
      <c r="E31" s="187">
        <f t="shared" si="0"/>
        <v>660.1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/>
      <c r="D32" s="187">
        <f>'Dramakan hosqer'!F39</f>
        <v>25</v>
      </c>
      <c r="E32" s="187">
        <f t="shared" si="0"/>
        <v>25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f>'Dramakan hosqer'!F40</f>
        <v>30</v>
      </c>
      <c r="E33" s="187">
        <f t="shared" si="0"/>
        <v>30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/>
      <c r="D34" s="187">
        <f>'Dramakan hosqer'!F41</f>
        <v>120.4</v>
      </c>
      <c r="E34" s="187">
        <f t="shared" si="0"/>
        <v>120.4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t="17.25">
      <c r="A35" s="23">
        <v>8.1</v>
      </c>
      <c r="B35" s="246" t="str">
        <f>+'Dramakan hosqer'!B42</f>
        <v>բաժանորդային վճար</v>
      </c>
      <c r="C35" s="182"/>
      <c r="D35" s="187">
        <f>'Dramakan hosqer'!F42</f>
        <v>38.4</v>
      </c>
      <c r="E35" s="191">
        <f t="shared" si="0"/>
        <v>38.4</v>
      </c>
      <c r="F35" s="178"/>
    </row>
    <row r="36" spans="1:20" s="29" customFormat="1" ht="17.25">
      <c r="A36" s="23">
        <v>8.1999999999999993</v>
      </c>
      <c r="B36" s="246" t="str">
        <f>+'Dramakan hosqer'!B43</f>
        <v>րոպեավճար</v>
      </c>
      <c r="C36" s="182"/>
      <c r="D36" s="187">
        <f>'Dramakan hosqer'!F43</f>
        <v>2</v>
      </c>
      <c r="E36" s="191">
        <f t="shared" si="0"/>
        <v>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t="17.25">
      <c r="A37" s="23">
        <v>8.3000000000000007</v>
      </c>
      <c r="B37" s="246" t="str">
        <f>+'Dramakan hosqer'!B44</f>
        <v>ինտերնետ կապ</v>
      </c>
      <c r="C37" s="182"/>
      <c r="D37" s="187">
        <f>'Dramakan hosqer'!F44</f>
        <v>80</v>
      </c>
      <c r="E37" s="191">
        <f t="shared" si="0"/>
        <v>80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/>
      <c r="D39" s="187">
        <f>'Dramakan hosqer'!F46</f>
        <v>245</v>
      </c>
      <c r="E39" s="187">
        <f t="shared" si="0"/>
        <v>245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4.5</v>
      </c>
      <c r="D40" s="187">
        <f>'Dramakan hosqer'!F47</f>
        <v>46.6</v>
      </c>
      <c r="E40" s="187">
        <f t="shared" si="0"/>
        <v>42.1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'Dramakan hosqer'!F48</f>
        <v>600</v>
      </c>
      <c r="E41" s="187">
        <f t="shared" si="0"/>
        <v>600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'Dramakan hosqer'!F49</f>
        <v>200</v>
      </c>
      <c r="E42" s="187">
        <f t="shared" si="0"/>
        <v>200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'Dramakan hosqer'!F50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'Dramakan hosqer'!F51</f>
        <v>50</v>
      </c>
      <c r="E44" s="187">
        <f t="shared" si="0"/>
        <v>50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'Dramakan hosqer'!F52</f>
        <v>80</v>
      </c>
      <c r="E45" s="187">
        <f t="shared" si="0"/>
        <v>80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f>'Dramakan hosqer'!F53</f>
        <v>146</v>
      </c>
      <c r="E46" s="187">
        <f t="shared" si="0"/>
        <v>146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60</v>
      </c>
      <c r="D49" s="187">
        <f>'Dramakan hosqer'!F56</f>
        <v>125</v>
      </c>
      <c r="E49" s="187">
        <f t="shared" si="0"/>
        <v>65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3.5</v>
      </c>
      <c r="D50" s="187">
        <f>'Dramakan hosqer'!F57</f>
        <v>50</v>
      </c>
      <c r="E50" s="187">
        <f t="shared" si="0"/>
        <v>46.5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'Dramakan hosqer'!F60</f>
        <v>28.8</v>
      </c>
      <c r="E53" s="187">
        <f t="shared" si="0"/>
        <v>28.8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23</v>
      </c>
      <c r="B55" s="195" t="str">
        <f>+'Dramakan hosqer'!B62</f>
        <v>Վերապատրաստման գծով</v>
      </c>
      <c r="C55" s="186">
        <v>41.6</v>
      </c>
      <c r="D55" s="187">
        <f>'Dramakan hosqer'!F62</f>
        <v>84</v>
      </c>
      <c r="E55" s="187">
        <f t="shared" si="0"/>
        <v>42.4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24</v>
      </c>
      <c r="B56" s="195">
        <f>+'Dramakan hosqer'!B63</f>
        <v>0</v>
      </c>
      <c r="C56" s="186"/>
      <c r="D56" s="187">
        <f>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25</v>
      </c>
      <c r="B57" s="195">
        <f>+'Dramakan hosqer'!B64</f>
        <v>0</v>
      </c>
      <c r="C57" s="186"/>
      <c r="D57" s="187">
        <f>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5" t="str">
        <f>+'Dramakan hosqer'!B65</f>
        <v>Փաստաթղթերի արխիվացում</v>
      </c>
      <c r="C58" s="186"/>
      <c r="D58" s="187">
        <f>'Dramakan hosqer'!F65</f>
        <v>50</v>
      </c>
      <c r="E58" s="186">
        <f>D58-C58</f>
        <v>50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25</v>
      </c>
      <c r="B59" s="245" t="str">
        <f>+'Dramakan hosqer'!B66</f>
        <v>Կրակմարիչների լիցքավորում</v>
      </c>
      <c r="C59" s="186"/>
      <c r="D59" s="187">
        <f>'Dramakan hosqer'!F66</f>
        <v>35</v>
      </c>
      <c r="E59" s="186">
        <f>D59-C59</f>
        <v>35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/>
      <c r="D60" s="187">
        <f>'Dramakan hosqer'!F67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t="17.25" hidden="1">
      <c r="A61" s="13">
        <v>31.1</v>
      </c>
      <c r="B61" s="246" t="str">
        <f>+'Dramakan hosqer'!B68</f>
        <v>շահութահարկի գծով</v>
      </c>
      <c r="C61" s="182"/>
      <c r="D61" s="187">
        <f>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t="17.25" hidden="1">
      <c r="A62" s="13">
        <v>31.2</v>
      </c>
      <c r="B62" s="246" t="str">
        <f>+'Dramakan hosqer'!B69</f>
        <v>ԱԱՀ-ի գծով</v>
      </c>
      <c r="C62" s="182"/>
      <c r="D62" s="187">
        <f>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t="17.25" hidden="1">
      <c r="A63" s="13">
        <v>25.1</v>
      </c>
      <c r="B63" s="246" t="str">
        <f>+'Dramakan hosqer'!B70</f>
        <v xml:space="preserve">չփոխհատուցվող հարկերի գծով </v>
      </c>
      <c r="C63" s="182"/>
      <c r="D63" s="187">
        <f>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 hidden="1">
      <c r="A64" s="59">
        <v>28</v>
      </c>
      <c r="B64" s="195" t="str">
        <f>+'Dramakan hosqer'!B71</f>
        <v>Կրեդիտորական պարտքի մարման գծով</v>
      </c>
      <c r="C64" s="186"/>
      <c r="D64" s="187">
        <f>'Dramakan hosqer'!F71</f>
        <v>0</v>
      </c>
      <c r="E64" s="187">
        <f t="shared" si="0"/>
        <v>0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29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818.6</v>
      </c>
      <c r="E66" s="189">
        <f t="shared" si="0"/>
        <v>818.6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/>
      <c r="D67" s="187">
        <f>'Dramakan hosqer'!F74</f>
        <v>818.6</v>
      </c>
      <c r="E67" s="187">
        <f t="shared" si="0"/>
        <v>818.6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t="17.25">
      <c r="A68" s="13">
        <v>1.1000000000000001</v>
      </c>
      <c r="B68" s="246" t="str">
        <f>+'Dramakan hosqer'!B75</f>
        <v>գրասենյակային և տնտեսական գույք</v>
      </c>
      <c r="C68" s="182"/>
      <c r="D68" s="187">
        <f>'Dramakan hosqer'!F75</f>
        <v>52</v>
      </c>
      <c r="E68" s="191">
        <f t="shared" ref="E68:E81" si="5">D68-C68</f>
        <v>52</v>
      </c>
      <c r="F68" s="182" t="s">
        <v>289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t="17.25">
      <c r="A69" s="13">
        <v>1.2</v>
      </c>
      <c r="B69" s="246" t="str">
        <f>+'Dramakan hosqer'!B76</f>
        <v>համակարգչային սարքավորումներ / տեխնիկա</v>
      </c>
      <c r="C69" s="186"/>
      <c r="D69" s="187">
        <f>'Dramakan hosqer'!F76</f>
        <v>766.6</v>
      </c>
      <c r="E69" s="191">
        <f>D69-C69</f>
        <v>766.6</v>
      </c>
      <c r="F69" s="480" t="s">
        <v>290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t="17.25" hidden="1">
      <c r="A70" s="13">
        <v>1.3</v>
      </c>
      <c r="B70" s="246" t="str">
        <f>+'Dramakan hosqer'!B77</f>
        <v>մեքենաներ և սարքավորումներ</v>
      </c>
      <c r="C70" s="182"/>
      <c r="D70" s="187">
        <f>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t="17.25" hidden="1">
      <c r="A71" s="13">
        <v>1.4</v>
      </c>
      <c r="B71" s="246" t="str">
        <f>+'Dramakan hosqer'!B78</f>
        <v>սպորտային գույք</v>
      </c>
      <c r="C71" s="182"/>
      <c r="D71" s="187">
        <f>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t="17.25" hidden="1">
      <c r="A72" s="13">
        <v>1.5</v>
      </c>
      <c r="B72" s="246" t="str">
        <f>+'Dramakan hosqer'!B79</f>
        <v>գրականություն</v>
      </c>
      <c r="C72" s="182"/>
      <c r="D72" s="187">
        <f>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t="17.25" hidden="1">
      <c r="A73" s="13">
        <v>1.6</v>
      </c>
      <c r="B73" s="246">
        <f>+'Dramakan hosqer'!B80</f>
        <v>0</v>
      </c>
      <c r="C73" s="182"/>
      <c r="D73" s="187">
        <f>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'Dramakan hosqer'!F81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t="17.25" hidden="1">
      <c r="A75" s="13">
        <v>2.1</v>
      </c>
      <c r="B75" s="246" t="str">
        <f>+'Dramakan hosqer'!B82</f>
        <v>ամրացված գույքի (շենք)</v>
      </c>
      <c r="C75" s="182"/>
      <c r="D75" s="187">
        <f>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t="17.25" hidden="1">
      <c r="A76" s="13">
        <v>2.2000000000000002</v>
      </c>
      <c r="B76" s="246" t="str">
        <f>+'Dramakan hosqer'!B83</f>
        <v>հիմնական միջոցի</v>
      </c>
      <c r="C76" s="182"/>
      <c r="D76" s="187">
        <f>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t="17.25" hidden="1">
      <c r="A77" s="13">
        <v>2.2999999999999998</v>
      </c>
      <c r="B77" s="246" t="str">
        <f>+'Dramakan hosqer'!B84</f>
        <v>նախագծանախահաշվային փաստաթղթերի գծով</v>
      </c>
      <c r="C77" s="182"/>
      <c r="D77" s="187">
        <f>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144</v>
      </c>
      <c r="C78" s="189">
        <f>SUM(C79:C80)</f>
        <v>0</v>
      </c>
      <c r="D78" s="187">
        <f>'Dramakan hosqer'!F85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5" t="str">
        <f>+'Dramakan hosqer'!B86</f>
        <v>Սննդի գծով</v>
      </c>
      <c r="C79" s="186"/>
      <c r="D79" s="187">
        <f>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 hidden="1">
      <c r="A80" s="59">
        <v>2</v>
      </c>
      <c r="B80" s="245">
        <f>+'Dramakan hosqer'!B87</f>
        <v>0</v>
      </c>
      <c r="C80" s="186"/>
      <c r="D80" s="187">
        <f>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274.29999999999927</v>
      </c>
      <c r="D81" s="189">
        <f>D6+D7-D23</f>
        <v>7815.1000000000131</v>
      </c>
      <c r="E81" s="189">
        <f t="shared" si="5"/>
        <v>7540.8000000000138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11" t="str">
        <f>+'Ekamut-caxs'!D73</f>
        <v>Ն․Մելիքջանյան</v>
      </c>
      <c r="E83" s="508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10" t="s">
        <v>91</v>
      </c>
      <c r="E84" s="510"/>
      <c r="F84" s="210"/>
    </row>
    <row r="85" spans="1:20" s="15" customFormat="1" ht="22.5" customHeight="1">
      <c r="A85" s="16"/>
      <c r="B85" s="301" t="s">
        <v>6</v>
      </c>
      <c r="C85" s="296"/>
      <c r="D85" s="508" t="str">
        <f>+'Ekamut-caxs'!D75</f>
        <v>Գ․Իսրայելյան</v>
      </c>
      <c r="E85" s="508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10" t="s">
        <v>91</v>
      </c>
      <c r="E86" s="510"/>
      <c r="F86" s="210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46" sqref="C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7" t="s">
        <v>66</v>
      </c>
      <c r="B1" s="517"/>
      <c r="C1" s="517"/>
      <c r="D1" s="517"/>
      <c r="E1" s="51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8" t="str">
        <f>+'Ekamut-caxs'!A7:D7</f>
        <v xml:space="preserve">«Երևանի հ․ 161 մսուր-մանկապարտեզ» ՀՈԱԿ-ի </v>
      </c>
      <c r="B2" s="519"/>
      <c r="C2" s="519"/>
      <c r="D2" s="519"/>
      <c r="E2" s="51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0" t="s">
        <v>147</v>
      </c>
      <c r="B3" s="520"/>
      <c r="C3" s="520"/>
      <c r="D3" s="520"/>
      <c r="E3" s="52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1" t="s">
        <v>261</v>
      </c>
      <c r="B4" s="521"/>
      <c r="C4" s="521"/>
      <c r="D4" s="521"/>
      <c r="E4" s="52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2" t="s">
        <v>152</v>
      </c>
      <c r="B7" s="523"/>
      <c r="C7" s="52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223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2" t="s">
        <v>177</v>
      </c>
      <c r="B35" s="523"/>
      <c r="C35" s="52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5">
        <f>SUM(D36:D53)</f>
        <v>0</v>
      </c>
      <c r="G54" s="205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0</v>
      </c>
      <c r="E59" s="169"/>
      <c r="F59" s="460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262</v>
      </c>
      <c r="C62" s="168">
        <v>274.3</v>
      </c>
      <c r="D62" s="512" t="s">
        <v>180</v>
      </c>
      <c r="E62" s="513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14" t="str">
        <f>+'Ekamut-caxs'!D73</f>
        <v>Ն․Մելիքջանյան</v>
      </c>
      <c r="E64" s="51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15" t="s">
        <v>91</v>
      </c>
      <c r="E65" s="51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14" t="str">
        <f>+'Ekamut-caxs'!D75</f>
        <v>Գ․Իսրայելյան</v>
      </c>
      <c r="E66" s="51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6" t="s">
        <v>91</v>
      </c>
      <c r="E67" s="51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46" sqref="C46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1.28515625" style="379" customWidth="1"/>
    <col min="15" max="15" width="13.7109375" style="379" customWidth="1"/>
    <col min="16" max="16384" width="9.140625" style="379"/>
  </cols>
  <sheetData>
    <row r="1" spans="1:15" s="377" customFormat="1" ht="18.75" customHeight="1">
      <c r="A1" s="528" t="s">
        <v>66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377" customFormat="1" ht="21.75" customHeight="1">
      <c r="A2" s="527" t="str">
        <f>+'Ekamut-caxs'!A7</f>
        <v xml:space="preserve">«Երևանի հ․ 161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377" customFormat="1" ht="21" customHeight="1">
      <c r="A3" s="527" t="s">
        <v>92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382" customFormat="1" ht="19.5" customHeight="1">
      <c r="A5" s="524" t="s">
        <v>113</v>
      </c>
      <c r="B5" s="524" t="s">
        <v>93</v>
      </c>
      <c r="C5" s="525" t="s">
        <v>94</v>
      </c>
      <c r="D5" s="525"/>
      <c r="E5" s="525"/>
      <c r="F5" s="525"/>
      <c r="G5" s="525" t="s">
        <v>95</v>
      </c>
      <c r="H5" s="525"/>
      <c r="I5" s="525"/>
      <c r="J5" s="525"/>
      <c r="K5" s="525" t="s">
        <v>137</v>
      </c>
      <c r="L5" s="525"/>
      <c r="M5" s="525"/>
      <c r="N5" s="525"/>
      <c r="O5" s="525"/>
    </row>
    <row r="6" spans="1:15" s="384" customFormat="1" ht="51" customHeight="1">
      <c r="A6" s="524"/>
      <c r="B6" s="524"/>
      <c r="C6" s="383" t="s">
        <v>285</v>
      </c>
      <c r="D6" s="383" t="s">
        <v>286</v>
      </c>
      <c r="E6" s="383" t="s">
        <v>245</v>
      </c>
      <c r="F6" s="383" t="s">
        <v>226</v>
      </c>
      <c r="G6" s="383" t="s">
        <v>287</v>
      </c>
      <c r="H6" s="383" t="s">
        <v>286</v>
      </c>
      <c r="I6" s="383" t="s">
        <v>246</v>
      </c>
      <c r="J6" s="383" t="s">
        <v>226</v>
      </c>
      <c r="K6" s="383" t="s">
        <v>285</v>
      </c>
      <c r="L6" s="383" t="s">
        <v>245</v>
      </c>
      <c r="M6" s="383" t="s">
        <v>247</v>
      </c>
      <c r="N6" s="380" t="s">
        <v>248</v>
      </c>
      <c r="O6" s="380" t="s">
        <v>249</v>
      </c>
    </row>
    <row r="7" spans="1:15" ht="19.5" customHeight="1">
      <c r="A7" s="385">
        <v>1</v>
      </c>
      <c r="B7" s="386" t="s">
        <v>96</v>
      </c>
      <c r="C7" s="387">
        <v>6730</v>
      </c>
      <c r="D7" s="388">
        <v>935470</v>
      </c>
      <c r="E7" s="479" t="s">
        <v>288</v>
      </c>
      <c r="F7" s="390"/>
      <c r="G7" s="387">
        <v>2035</v>
      </c>
      <c r="H7" s="388">
        <v>83404</v>
      </c>
      <c r="I7" s="389"/>
      <c r="J7" s="390"/>
      <c r="K7" s="391">
        <v>224</v>
      </c>
      <c r="L7" s="389">
        <v>224</v>
      </c>
      <c r="M7" s="392"/>
      <c r="N7" s="393"/>
      <c r="O7" s="392"/>
    </row>
    <row r="8" spans="1:15" ht="19.5" customHeight="1">
      <c r="A8" s="385">
        <v>2</v>
      </c>
      <c r="B8" s="386" t="s">
        <v>97</v>
      </c>
      <c r="C8" s="387">
        <v>4734</v>
      </c>
      <c r="D8" s="388">
        <v>658026</v>
      </c>
      <c r="E8" s="389"/>
      <c r="F8" s="390"/>
      <c r="G8" s="387">
        <v>2276</v>
      </c>
      <c r="H8" s="388">
        <v>99352</v>
      </c>
      <c r="I8" s="389"/>
      <c r="J8" s="390"/>
      <c r="K8" s="391">
        <v>735</v>
      </c>
      <c r="L8" s="389">
        <f>+K8</f>
        <v>735</v>
      </c>
      <c r="M8" s="392"/>
      <c r="N8" s="393"/>
      <c r="O8" s="392"/>
    </row>
    <row r="9" spans="1:15" ht="19.5" customHeight="1">
      <c r="A9" s="385">
        <v>3</v>
      </c>
      <c r="B9" s="386" t="s">
        <v>98</v>
      </c>
      <c r="C9" s="387">
        <v>4797</v>
      </c>
      <c r="D9" s="388">
        <v>680683</v>
      </c>
      <c r="E9" s="389"/>
      <c r="F9" s="390"/>
      <c r="G9" s="387">
        <v>1872</v>
      </c>
      <c r="H9" s="388">
        <v>80289</v>
      </c>
      <c r="I9" s="389"/>
      <c r="J9" s="390"/>
      <c r="K9" s="391">
        <v>341</v>
      </c>
      <c r="L9" s="389">
        <f t="shared" ref="L9:L18" si="0">+K9</f>
        <v>341</v>
      </c>
      <c r="M9" s="392"/>
      <c r="N9" s="393"/>
      <c r="O9" s="392"/>
    </row>
    <row r="10" spans="1:15" ht="19.5" customHeight="1">
      <c r="A10" s="385">
        <v>4</v>
      </c>
      <c r="B10" s="386" t="s">
        <v>99</v>
      </c>
      <c r="C10" s="391">
        <v>1026</v>
      </c>
      <c r="D10" s="394">
        <v>142614</v>
      </c>
      <c r="E10" s="389"/>
      <c r="F10" s="390"/>
      <c r="G10" s="387">
        <v>1845</v>
      </c>
      <c r="H10" s="394">
        <v>82583</v>
      </c>
      <c r="I10" s="389"/>
      <c r="J10" s="390"/>
      <c r="K10" s="391">
        <v>420</v>
      </c>
      <c r="L10" s="389">
        <f t="shared" si="0"/>
        <v>420</v>
      </c>
      <c r="M10" s="392"/>
      <c r="N10" s="393"/>
      <c r="O10" s="392"/>
    </row>
    <row r="11" spans="1:15" ht="19.5" customHeight="1">
      <c r="A11" s="385">
        <v>5</v>
      </c>
      <c r="B11" s="386" t="s">
        <v>100</v>
      </c>
      <c r="C11" s="391"/>
      <c r="D11" s="394"/>
      <c r="E11" s="389">
        <f t="shared" ref="E11:E18" si="1">+C11</f>
        <v>0</v>
      </c>
      <c r="F11" s="390">
        <f t="shared" ref="F11:F16" si="2">+E11*143.7</f>
        <v>0</v>
      </c>
      <c r="G11" s="387">
        <v>1489</v>
      </c>
      <c r="H11" s="394">
        <v>66302</v>
      </c>
      <c r="I11" s="389">
        <f t="shared" ref="I11:I18" si="3">+G11</f>
        <v>1489</v>
      </c>
      <c r="J11" s="390">
        <f t="shared" ref="J11:J18" si="4">+I11*53.48</f>
        <v>79631.72</v>
      </c>
      <c r="K11" s="391">
        <v>436</v>
      </c>
      <c r="L11" s="389">
        <f t="shared" si="0"/>
        <v>436</v>
      </c>
      <c r="M11" s="392">
        <f t="shared" ref="M11:M18" si="5">+L11*200.47</f>
        <v>87404.92</v>
      </c>
      <c r="N11" s="393">
        <f t="shared" ref="N11:N18" si="6">+L11*7.94904</f>
        <v>3465.7814400000002</v>
      </c>
      <c r="O11" s="392">
        <f t="shared" ref="O11:O18" si="7">+N11+M11</f>
        <v>90870.701440000004</v>
      </c>
    </row>
    <row r="12" spans="1:15" ht="19.5" customHeight="1">
      <c r="A12" s="385">
        <v>6</v>
      </c>
      <c r="B12" s="386" t="s">
        <v>101</v>
      </c>
      <c r="C12" s="391"/>
      <c r="D12" s="394"/>
      <c r="E12" s="389">
        <f t="shared" si="1"/>
        <v>0</v>
      </c>
      <c r="F12" s="390">
        <f t="shared" si="2"/>
        <v>0</v>
      </c>
      <c r="G12" s="387">
        <v>1639</v>
      </c>
      <c r="H12" s="394">
        <v>73399</v>
      </c>
      <c r="I12" s="389">
        <f t="shared" si="3"/>
        <v>1639</v>
      </c>
      <c r="J12" s="390">
        <f t="shared" si="4"/>
        <v>87653.72</v>
      </c>
      <c r="K12" s="391">
        <v>438</v>
      </c>
      <c r="L12" s="389">
        <f t="shared" si="0"/>
        <v>438</v>
      </c>
      <c r="M12" s="392">
        <f t="shared" si="5"/>
        <v>87805.86</v>
      </c>
      <c r="N12" s="393">
        <f t="shared" si="6"/>
        <v>3481.6795200000001</v>
      </c>
      <c r="O12" s="392">
        <f t="shared" si="7"/>
        <v>91287.539520000006</v>
      </c>
    </row>
    <row r="13" spans="1:15" ht="19.5" customHeight="1">
      <c r="A13" s="385">
        <v>7</v>
      </c>
      <c r="B13" s="386" t="s">
        <v>102</v>
      </c>
      <c r="C13" s="391"/>
      <c r="D13" s="394"/>
      <c r="E13" s="389">
        <f t="shared" si="1"/>
        <v>0</v>
      </c>
      <c r="F13" s="390">
        <f t="shared" si="2"/>
        <v>0</v>
      </c>
      <c r="G13" s="387">
        <v>1451</v>
      </c>
      <c r="H13" s="394">
        <v>64979</v>
      </c>
      <c r="I13" s="389">
        <f t="shared" si="3"/>
        <v>1451</v>
      </c>
      <c r="J13" s="390">
        <f t="shared" si="4"/>
        <v>77599.48</v>
      </c>
      <c r="K13" s="391">
        <v>598</v>
      </c>
      <c r="L13" s="389">
        <f t="shared" si="0"/>
        <v>598</v>
      </c>
      <c r="M13" s="392">
        <f t="shared" si="5"/>
        <v>119881.06</v>
      </c>
      <c r="N13" s="393">
        <f t="shared" si="6"/>
        <v>4753.52592</v>
      </c>
      <c r="O13" s="392">
        <f t="shared" si="7"/>
        <v>124634.58592</v>
      </c>
    </row>
    <row r="14" spans="1:15" ht="19.5" customHeight="1">
      <c r="A14" s="385">
        <v>8</v>
      </c>
      <c r="B14" s="395" t="s">
        <v>103</v>
      </c>
      <c r="C14" s="391"/>
      <c r="D14" s="394"/>
      <c r="E14" s="389">
        <f t="shared" si="1"/>
        <v>0</v>
      </c>
      <c r="F14" s="390">
        <f t="shared" si="2"/>
        <v>0</v>
      </c>
      <c r="G14" s="387">
        <v>1268</v>
      </c>
      <c r="H14" s="394">
        <v>55799</v>
      </c>
      <c r="I14" s="389">
        <f t="shared" si="3"/>
        <v>1268</v>
      </c>
      <c r="J14" s="390">
        <f t="shared" si="4"/>
        <v>67812.639999999999</v>
      </c>
      <c r="K14" s="391">
        <v>300</v>
      </c>
      <c r="L14" s="389">
        <f t="shared" si="0"/>
        <v>300</v>
      </c>
      <c r="M14" s="392">
        <f t="shared" si="5"/>
        <v>60141</v>
      </c>
      <c r="N14" s="393">
        <f t="shared" si="6"/>
        <v>2384.712</v>
      </c>
      <c r="O14" s="392">
        <f t="shared" si="7"/>
        <v>62525.712</v>
      </c>
    </row>
    <row r="15" spans="1:15" ht="19.5" customHeight="1">
      <c r="A15" s="385">
        <v>9</v>
      </c>
      <c r="B15" s="395" t="s">
        <v>104</v>
      </c>
      <c r="C15" s="391"/>
      <c r="D15" s="394"/>
      <c r="E15" s="389">
        <f t="shared" si="1"/>
        <v>0</v>
      </c>
      <c r="F15" s="390">
        <f t="shared" si="2"/>
        <v>0</v>
      </c>
      <c r="G15" s="387">
        <v>1227</v>
      </c>
      <c r="H15" s="394">
        <v>54301</v>
      </c>
      <c r="I15" s="389">
        <f t="shared" si="3"/>
        <v>1227</v>
      </c>
      <c r="J15" s="390">
        <f t="shared" si="4"/>
        <v>65619.959999999992</v>
      </c>
      <c r="K15" s="391">
        <v>504</v>
      </c>
      <c r="L15" s="389">
        <f t="shared" si="0"/>
        <v>504</v>
      </c>
      <c r="M15" s="392">
        <f t="shared" si="5"/>
        <v>101036.88</v>
      </c>
      <c r="N15" s="393">
        <f t="shared" si="6"/>
        <v>4006.3161599999999</v>
      </c>
      <c r="O15" s="392">
        <f t="shared" si="7"/>
        <v>105043.19616000001</v>
      </c>
    </row>
    <row r="16" spans="1:15" ht="19.5" customHeight="1">
      <c r="A16" s="385">
        <v>10</v>
      </c>
      <c r="B16" s="395" t="s">
        <v>105</v>
      </c>
      <c r="C16" s="391"/>
      <c r="D16" s="394"/>
      <c r="E16" s="389">
        <f t="shared" si="1"/>
        <v>0</v>
      </c>
      <c r="F16" s="390">
        <f t="shared" si="2"/>
        <v>0</v>
      </c>
      <c r="G16" s="391">
        <v>2130</v>
      </c>
      <c r="H16" s="394">
        <v>96007</v>
      </c>
      <c r="I16" s="389">
        <f t="shared" si="3"/>
        <v>2130</v>
      </c>
      <c r="J16" s="390">
        <f t="shared" si="4"/>
        <v>113912.4</v>
      </c>
      <c r="K16" s="391">
        <v>420</v>
      </c>
      <c r="L16" s="389">
        <f t="shared" si="0"/>
        <v>420</v>
      </c>
      <c r="M16" s="392">
        <f t="shared" si="5"/>
        <v>84197.4</v>
      </c>
      <c r="N16" s="393">
        <f t="shared" si="6"/>
        <v>3338.5968000000003</v>
      </c>
      <c r="O16" s="392">
        <f t="shared" si="7"/>
        <v>87535.996799999994</v>
      </c>
    </row>
    <row r="17" spans="1:15" ht="19.5" customHeight="1">
      <c r="A17" s="385">
        <v>11</v>
      </c>
      <c r="B17" s="395" t="s">
        <v>106</v>
      </c>
      <c r="C17" s="396">
        <v>6730</v>
      </c>
      <c r="D17" s="397">
        <v>935470</v>
      </c>
      <c r="E17" s="389">
        <f t="shared" si="1"/>
        <v>6730</v>
      </c>
      <c r="F17" s="390">
        <f>+E17*143.7</f>
        <v>967100.99999999988</v>
      </c>
      <c r="G17" s="396">
        <v>850</v>
      </c>
      <c r="H17" s="397">
        <v>36883</v>
      </c>
      <c r="I17" s="389">
        <f t="shared" si="3"/>
        <v>850</v>
      </c>
      <c r="J17" s="390">
        <f t="shared" si="4"/>
        <v>45458</v>
      </c>
      <c r="K17" s="389">
        <v>373</v>
      </c>
      <c r="L17" s="389">
        <f t="shared" si="0"/>
        <v>373</v>
      </c>
      <c r="M17" s="392">
        <f t="shared" si="5"/>
        <v>74775.31</v>
      </c>
      <c r="N17" s="393">
        <f t="shared" si="6"/>
        <v>2964.9919199999999</v>
      </c>
      <c r="O17" s="392">
        <f t="shared" si="7"/>
        <v>77740.301919999998</v>
      </c>
    </row>
    <row r="18" spans="1:15" ht="19.5" customHeight="1">
      <c r="A18" s="385">
        <v>12</v>
      </c>
      <c r="B18" s="395" t="s">
        <v>107</v>
      </c>
      <c r="C18" s="396">
        <v>6730</v>
      </c>
      <c r="D18" s="397">
        <v>935470</v>
      </c>
      <c r="E18" s="389">
        <f t="shared" si="1"/>
        <v>6730</v>
      </c>
      <c r="F18" s="390">
        <f>+E18*143.7</f>
        <v>967100.99999999988</v>
      </c>
      <c r="G18" s="396">
        <v>2345</v>
      </c>
      <c r="H18" s="397">
        <v>83404</v>
      </c>
      <c r="I18" s="389">
        <f t="shared" si="3"/>
        <v>2345</v>
      </c>
      <c r="J18" s="390">
        <f t="shared" si="4"/>
        <v>125410.59999999999</v>
      </c>
      <c r="K18" s="389">
        <v>224</v>
      </c>
      <c r="L18" s="389">
        <f t="shared" si="0"/>
        <v>224</v>
      </c>
      <c r="M18" s="392">
        <f t="shared" si="5"/>
        <v>44905.279999999999</v>
      </c>
      <c r="N18" s="393">
        <f t="shared" si="6"/>
        <v>1780.5849600000001</v>
      </c>
      <c r="O18" s="392">
        <f t="shared" si="7"/>
        <v>46685.864959999999</v>
      </c>
    </row>
    <row r="19" spans="1:15" ht="32.25" customHeight="1">
      <c r="A19" s="398"/>
      <c r="B19" s="381" t="s">
        <v>89</v>
      </c>
      <c r="C19" s="399">
        <f t="shared" ref="C19:K19" si="8">SUM(C7:C18)</f>
        <v>30747</v>
      </c>
      <c r="D19" s="400">
        <f t="shared" si="8"/>
        <v>4287733</v>
      </c>
      <c r="E19" s="399">
        <f t="shared" si="8"/>
        <v>13460</v>
      </c>
      <c r="F19" s="400">
        <f>SUM(F7:F18)</f>
        <v>1934201.9999999998</v>
      </c>
      <c r="G19" s="399">
        <f>SUM(G7:G18)</f>
        <v>20427</v>
      </c>
      <c r="H19" s="400">
        <f>SUM(H7:H18)</f>
        <v>876702</v>
      </c>
      <c r="I19" s="399">
        <f>SUM(I7:I18)</f>
        <v>12399</v>
      </c>
      <c r="J19" s="400">
        <f>SUM(J7:J18)</f>
        <v>663098.52</v>
      </c>
      <c r="K19" s="399">
        <f t="shared" si="8"/>
        <v>5013</v>
      </c>
      <c r="L19" s="399">
        <f>SUM(L7:L18)</f>
        <v>5013</v>
      </c>
      <c r="M19" s="400">
        <f>SUM(M7:M18)</f>
        <v>660147.71</v>
      </c>
      <c r="N19" s="401">
        <f>SUM(N7:N18)</f>
        <v>26176.188719999998</v>
      </c>
      <c r="O19" s="400">
        <f>SUM(O7:O18)</f>
        <v>686323.89872000006</v>
      </c>
    </row>
    <row r="20" spans="1:15" ht="21.75" customHeight="1">
      <c r="B20" s="402"/>
      <c r="C20" s="403"/>
      <c r="D20" s="404"/>
      <c r="E20" s="403"/>
      <c r="F20" s="404">
        <f>ROUND(F19/1000,1)</f>
        <v>1934.2</v>
      </c>
      <c r="G20" s="403"/>
      <c r="H20" s="404"/>
      <c r="I20" s="403"/>
      <c r="J20" s="404">
        <f>ROUND(J19/1000,1)</f>
        <v>663.1</v>
      </c>
      <c r="K20" s="403"/>
      <c r="L20" s="403"/>
      <c r="M20" s="404">
        <f>ROUND(M19/1000,1)</f>
        <v>660.1</v>
      </c>
      <c r="N20" s="404">
        <f t="shared" ref="N20:O20" si="9">ROUND(N19/1000,1)</f>
        <v>26.2</v>
      </c>
      <c r="O20" s="404">
        <f t="shared" si="9"/>
        <v>686.3</v>
      </c>
    </row>
    <row r="21" spans="1:15" ht="33.75" customHeight="1" thickBot="1">
      <c r="B21" s="531" t="s">
        <v>250</v>
      </c>
      <c r="C21" s="531"/>
      <c r="D21" s="531"/>
      <c r="E21" s="405"/>
      <c r="F21" s="406"/>
      <c r="H21" s="405"/>
      <c r="M21" s="404"/>
    </row>
    <row r="22" spans="1:15" s="377" customFormat="1" ht="34.5" customHeight="1">
      <c r="A22" s="407"/>
      <c r="B22" s="408" t="s">
        <v>141</v>
      </c>
      <c r="C22" s="409" t="s">
        <v>142</v>
      </c>
      <c r="D22" s="409" t="s">
        <v>251</v>
      </c>
      <c r="E22" s="409" t="s">
        <v>251</v>
      </c>
      <c r="F22" s="410" t="s">
        <v>251</v>
      </c>
      <c r="G22" s="409" t="s">
        <v>142</v>
      </c>
      <c r="H22" s="409" t="s">
        <v>251</v>
      </c>
      <c r="I22" s="409" t="s">
        <v>251</v>
      </c>
      <c r="J22" s="411" t="s">
        <v>251</v>
      </c>
      <c r="K22" s="409" t="s">
        <v>142</v>
      </c>
      <c r="L22" s="409" t="s">
        <v>251</v>
      </c>
      <c r="M22" s="412" t="s">
        <v>251</v>
      </c>
      <c r="N22" s="407" t="s">
        <v>251</v>
      </c>
      <c r="O22" s="411" t="s">
        <v>251</v>
      </c>
    </row>
    <row r="23" spans="1:15" ht="23.25" customHeight="1">
      <c r="A23" s="413">
        <v>1</v>
      </c>
      <c r="B23" s="414"/>
      <c r="C23" s="397"/>
      <c r="D23" s="397" t="s">
        <v>251</v>
      </c>
      <c r="E23" s="397" t="s">
        <v>251</v>
      </c>
      <c r="F23" s="415"/>
      <c r="G23" s="416"/>
      <c r="H23" s="397" t="s">
        <v>251</v>
      </c>
      <c r="I23" s="397" t="s">
        <v>251</v>
      </c>
      <c r="J23" s="417"/>
      <c r="K23" s="416"/>
      <c r="L23" s="397" t="s">
        <v>251</v>
      </c>
      <c r="M23" s="418"/>
      <c r="N23" s="419" t="s">
        <v>251</v>
      </c>
      <c r="O23" s="420" t="s">
        <v>251</v>
      </c>
    </row>
    <row r="24" spans="1:15" ht="23.25" customHeight="1">
      <c r="A24" s="413">
        <v>2</v>
      </c>
      <c r="B24" s="414"/>
      <c r="C24" s="397"/>
      <c r="D24" s="397" t="s">
        <v>251</v>
      </c>
      <c r="E24" s="397" t="s">
        <v>251</v>
      </c>
      <c r="F24" s="415"/>
      <c r="G24" s="416"/>
      <c r="H24" s="397" t="s">
        <v>251</v>
      </c>
      <c r="I24" s="397" t="s">
        <v>251</v>
      </c>
      <c r="J24" s="417"/>
      <c r="K24" s="416"/>
      <c r="L24" s="397" t="s">
        <v>251</v>
      </c>
      <c r="M24" s="418"/>
      <c r="N24" s="419" t="s">
        <v>251</v>
      </c>
      <c r="O24" s="420" t="s">
        <v>251</v>
      </c>
    </row>
    <row r="25" spans="1:15" s="384" customFormat="1" ht="23.25" customHeight="1">
      <c r="A25" s="421">
        <v>3</v>
      </c>
      <c r="B25" s="422"/>
      <c r="C25" s="423"/>
      <c r="D25" s="423" t="s">
        <v>251</v>
      </c>
      <c r="E25" s="423" t="s">
        <v>251</v>
      </c>
      <c r="F25" s="424"/>
      <c r="G25" s="425"/>
      <c r="H25" s="423" t="s">
        <v>251</v>
      </c>
      <c r="I25" s="423" t="s">
        <v>251</v>
      </c>
      <c r="J25" s="424"/>
      <c r="K25" s="425"/>
      <c r="L25" s="423" t="s">
        <v>251</v>
      </c>
      <c r="M25" s="426"/>
      <c r="N25" s="427" t="s">
        <v>251</v>
      </c>
      <c r="O25" s="428" t="s">
        <v>251</v>
      </c>
    </row>
    <row r="26" spans="1:15" s="377" customFormat="1" ht="24" customHeight="1">
      <c r="A26" s="429"/>
      <c r="B26" s="430" t="s">
        <v>68</v>
      </c>
      <c r="C26" s="400" t="s">
        <v>251</v>
      </c>
      <c r="D26" s="400" t="s">
        <v>251</v>
      </c>
      <c r="E26" s="400" t="s">
        <v>251</v>
      </c>
      <c r="F26" s="431">
        <f>SUM(F23:F25)</f>
        <v>0</v>
      </c>
      <c r="G26" s="432" t="s">
        <v>251</v>
      </c>
      <c r="H26" s="400" t="s">
        <v>251</v>
      </c>
      <c r="I26" s="400" t="s">
        <v>251</v>
      </c>
      <c r="J26" s="431">
        <f>SUM(J23:J25)</f>
        <v>0</v>
      </c>
      <c r="K26" s="432" t="s">
        <v>251</v>
      </c>
      <c r="L26" s="400" t="s">
        <v>251</v>
      </c>
      <c r="M26" s="433">
        <f>SUM(M23:M25)</f>
        <v>0</v>
      </c>
      <c r="N26" s="429" t="s">
        <v>251</v>
      </c>
      <c r="O26" s="434" t="s">
        <v>251</v>
      </c>
    </row>
    <row r="27" spans="1:15" s="377" customFormat="1" ht="27" customHeight="1" thickBot="1">
      <c r="A27" s="435"/>
      <c r="B27" s="436" t="s">
        <v>252</v>
      </c>
      <c r="C27" s="437"/>
      <c r="D27" s="437" t="s">
        <v>251</v>
      </c>
      <c r="E27" s="437" t="s">
        <v>251</v>
      </c>
      <c r="F27" s="438">
        <f>+F20-F26</f>
        <v>1934.2</v>
      </c>
      <c r="G27" s="439" t="s">
        <v>251</v>
      </c>
      <c r="H27" s="437" t="s">
        <v>251</v>
      </c>
      <c r="I27" s="437" t="s">
        <v>251</v>
      </c>
      <c r="J27" s="438">
        <f>J20-J26</f>
        <v>663.1</v>
      </c>
      <c r="K27" s="439" t="s">
        <v>251</v>
      </c>
      <c r="L27" s="437" t="s">
        <v>251</v>
      </c>
      <c r="M27" s="440">
        <f>M20-M26</f>
        <v>660.1</v>
      </c>
      <c r="N27" s="435" t="s">
        <v>251</v>
      </c>
      <c r="O27" s="438">
        <f>+O20-M26</f>
        <v>686.3</v>
      </c>
    </row>
    <row r="28" spans="1:15" s="377" customFormat="1" ht="25.5" customHeight="1" thickBot="1">
      <c r="B28" s="441"/>
      <c r="F28" s="404"/>
      <c r="J28" s="442" t="s">
        <v>143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7" t="s">
        <v>2</v>
      </c>
      <c r="D30" s="527"/>
      <c r="E30" s="378"/>
      <c r="F30" s="378"/>
      <c r="G30" s="532"/>
      <c r="H30" s="532"/>
      <c r="I30" s="445"/>
      <c r="J30" s="529"/>
      <c r="K30" s="529"/>
      <c r="M30" s="406"/>
    </row>
    <row r="31" spans="1:15" s="377" customFormat="1">
      <c r="C31" s="446"/>
      <c r="D31" s="446"/>
      <c r="E31" s="447"/>
      <c r="F31" s="447"/>
      <c r="G31" s="530" t="s">
        <v>90</v>
      </c>
      <c r="H31" s="530"/>
      <c r="I31" s="448"/>
      <c r="J31" s="530" t="s">
        <v>108</v>
      </c>
      <c r="K31" s="530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9"/>
      <c r="H32" s="529"/>
      <c r="I32" s="450"/>
      <c r="J32" s="529"/>
      <c r="K32" s="529"/>
    </row>
    <row r="33" spans="3:13" s="377" customFormat="1">
      <c r="C33" s="405"/>
      <c r="D33" s="405"/>
      <c r="G33" s="530" t="s">
        <v>90</v>
      </c>
      <c r="H33" s="530"/>
      <c r="I33" s="448"/>
      <c r="J33" s="530" t="s">
        <v>108</v>
      </c>
      <c r="K33" s="530"/>
    </row>
    <row r="34" spans="3:13">
      <c r="F34" s="451" t="s">
        <v>1</v>
      </c>
    </row>
    <row r="35" spans="3:13" ht="16.5" customHeight="1">
      <c r="C35" s="452" t="s">
        <v>109</v>
      </c>
      <c r="D35" s="452"/>
      <c r="E35" s="452" t="s">
        <v>110</v>
      </c>
      <c r="F35" s="452" t="s">
        <v>253</v>
      </c>
      <c r="I35" s="453" t="s">
        <v>111</v>
      </c>
      <c r="J35" s="454" t="s">
        <v>211</v>
      </c>
      <c r="K35" s="454"/>
      <c r="L35" s="454" t="s">
        <v>209</v>
      </c>
      <c r="M35" s="454" t="s">
        <v>206</v>
      </c>
    </row>
    <row r="36" spans="3:13" ht="16.5" customHeight="1">
      <c r="C36" s="452" t="s">
        <v>112</v>
      </c>
      <c r="D36" s="452"/>
      <c r="E36" s="452" t="s">
        <v>110</v>
      </c>
      <c r="F36" s="452" t="s">
        <v>214</v>
      </c>
      <c r="I36" s="526" t="s">
        <v>216</v>
      </c>
      <c r="J36" s="526"/>
      <c r="K36" s="454"/>
      <c r="L36" s="526" t="s">
        <v>254</v>
      </c>
      <c r="M36" s="526"/>
    </row>
    <row r="37" spans="3:13">
      <c r="C37" s="452"/>
      <c r="D37" s="452"/>
      <c r="E37" s="526" t="s">
        <v>215</v>
      </c>
      <c r="F37" s="526"/>
      <c r="I37" s="526"/>
      <c r="J37" s="526"/>
      <c r="K37" s="454"/>
      <c r="L37" s="526"/>
      <c r="M37" s="526"/>
    </row>
    <row r="38" spans="3:13">
      <c r="C38" s="452"/>
      <c r="D38" s="452"/>
      <c r="E38" s="526"/>
      <c r="F38" s="52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46" sqref="C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8" t="s">
        <v>66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</row>
    <row r="2" spans="1:16" s="17" customFormat="1" ht="20.25">
      <c r="A2" s="488" t="str">
        <f>+'Ekamut-caxs'!A7</f>
        <v xml:space="preserve">«Երևանի հ․ 161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6" ht="17.25">
      <c r="A3" s="520" t="s">
        <v>280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263"/>
      <c r="O3" s="263"/>
      <c r="P3" s="263"/>
    </row>
    <row r="4" spans="1:16" ht="16.5">
      <c r="M4" s="285" t="s">
        <v>0</v>
      </c>
    </row>
    <row r="5" spans="1:16" ht="13.5" customHeight="1">
      <c r="A5" s="541" t="s">
        <v>145</v>
      </c>
      <c r="B5" s="541" t="s">
        <v>67</v>
      </c>
      <c r="C5" s="539" t="s">
        <v>210</v>
      </c>
      <c r="D5" s="539"/>
      <c r="E5" s="539"/>
      <c r="F5" s="539"/>
      <c r="G5" s="539"/>
      <c r="H5" s="539"/>
      <c r="I5" s="539"/>
      <c r="J5" s="539"/>
      <c r="K5" s="539"/>
      <c r="L5" s="539"/>
      <c r="M5" s="540" t="s">
        <v>146</v>
      </c>
    </row>
    <row r="6" spans="1:16" ht="89.25" customHeight="1">
      <c r="A6" s="541"/>
      <c r="B6" s="541"/>
      <c r="C6" s="249" t="s">
        <v>237</v>
      </c>
      <c r="D6" s="249" t="s">
        <v>238</v>
      </c>
      <c r="E6" s="249" t="s">
        <v>264</v>
      </c>
      <c r="F6" s="249" t="s">
        <v>265</v>
      </c>
      <c r="G6" s="211" t="s">
        <v>266</v>
      </c>
      <c r="H6" s="211" t="s">
        <v>193</v>
      </c>
      <c r="I6" s="211" t="s">
        <v>192</v>
      </c>
      <c r="J6" s="211" t="s">
        <v>116</v>
      </c>
      <c r="K6" s="211" t="s">
        <v>182</v>
      </c>
      <c r="L6" s="23"/>
      <c r="M6" s="540"/>
    </row>
    <row r="7" spans="1:16" ht="27.75" customHeight="1">
      <c r="A7" s="211">
        <v>1</v>
      </c>
      <c r="B7" s="254" t="s">
        <v>194</v>
      </c>
      <c r="C7" s="255">
        <v>2163.6999999999998</v>
      </c>
      <c r="D7" s="255">
        <f>+B10*11</f>
        <v>48245.34</v>
      </c>
      <c r="E7" s="255"/>
      <c r="F7" s="255"/>
      <c r="G7" s="255">
        <f>+J15</f>
        <v>728.5</v>
      </c>
      <c r="H7" s="356">
        <f>3*119.6</f>
        <v>358.79999999999995</v>
      </c>
      <c r="I7" s="255"/>
      <c r="J7" s="356"/>
      <c r="K7" s="255"/>
      <c r="L7" s="255"/>
      <c r="M7" s="256">
        <f>ROUND(SUM(C7:L7),1)</f>
        <v>51496.3</v>
      </c>
    </row>
    <row r="8" spans="1:16" ht="35.25" customHeight="1">
      <c r="A8" s="211">
        <v>2</v>
      </c>
      <c r="B8" s="284" t="s">
        <v>88</v>
      </c>
      <c r="C8" s="255"/>
      <c r="D8" s="255"/>
      <c r="E8" s="212" t="s">
        <v>187</v>
      </c>
      <c r="F8" s="212" t="s">
        <v>187</v>
      </c>
      <c r="G8" s="212" t="s">
        <v>187</v>
      </c>
      <c r="H8" s="212" t="s">
        <v>187</v>
      </c>
      <c r="I8" s="212" t="s">
        <v>187</v>
      </c>
      <c r="J8" s="212" t="s">
        <v>187</v>
      </c>
      <c r="K8" s="212" t="s">
        <v>187</v>
      </c>
      <c r="L8" s="212" t="s">
        <v>187</v>
      </c>
      <c r="M8" s="256">
        <f>ROUND(SUM(C8:L8),1)</f>
        <v>0</v>
      </c>
    </row>
    <row r="9" spans="1:16" s="213" customFormat="1" ht="34.5" customHeight="1">
      <c r="A9" s="257"/>
      <c r="B9" s="258" t="s">
        <v>68</v>
      </c>
      <c r="C9" s="255" t="s">
        <v>187</v>
      </c>
      <c r="D9" s="255"/>
      <c r="E9" s="212" t="s">
        <v>187</v>
      </c>
      <c r="F9" s="212" t="s">
        <v>187</v>
      </c>
      <c r="G9" s="212" t="s">
        <v>187</v>
      </c>
      <c r="H9" s="212" t="s">
        <v>187</v>
      </c>
      <c r="I9" s="212" t="s">
        <v>187</v>
      </c>
      <c r="J9" s="212" t="s">
        <v>187</v>
      </c>
      <c r="K9" s="212" t="s">
        <v>187</v>
      </c>
      <c r="L9" s="212" t="s">
        <v>187</v>
      </c>
      <c r="M9" s="259">
        <f>ROUND(SUM(M7:M8),1)</f>
        <v>51496.3</v>
      </c>
    </row>
    <row r="10" spans="1:16" s="213" customFormat="1" ht="18.75" customHeight="1">
      <c r="B10" s="376">
        <v>4385.9399999999996</v>
      </c>
      <c r="C10" s="215">
        <f>+B10*11</f>
        <v>48245.34</v>
      </c>
      <c r="D10" s="215"/>
      <c r="E10" s="216"/>
      <c r="F10" s="216"/>
      <c r="G10" s="216"/>
      <c r="H10" s="375">
        <v>5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6"/>
      <c r="D11" s="176"/>
      <c r="E11" s="222"/>
      <c r="F11" s="222"/>
      <c r="G11" s="223"/>
      <c r="H11" s="127"/>
      <c r="I11" s="127"/>
      <c r="J11" s="176"/>
      <c r="K11" s="535"/>
      <c r="L11" s="535"/>
      <c r="M11" s="224"/>
    </row>
    <row r="12" spans="1:16" s="213" customFormat="1" ht="69" customHeight="1">
      <c r="B12" s="536" t="s">
        <v>207</v>
      </c>
      <c r="C12" s="537"/>
      <c r="D12" s="223"/>
      <c r="G12" s="176"/>
      <c r="H12" s="176"/>
      <c r="I12" s="536" t="s">
        <v>208</v>
      </c>
      <c r="J12" s="537"/>
      <c r="K12" s="176"/>
      <c r="L12" s="176"/>
      <c r="M12" s="176"/>
    </row>
    <row r="13" spans="1:16" s="213" customFormat="1" ht="40.5">
      <c r="B13" s="260" t="s">
        <v>183</v>
      </c>
      <c r="C13" s="261" t="s">
        <v>239</v>
      </c>
      <c r="D13" s="225"/>
      <c r="G13" s="225"/>
      <c r="H13" s="225"/>
      <c r="I13" s="260" t="s">
        <v>183</v>
      </c>
      <c r="J13" s="261" t="s">
        <v>242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240</v>
      </c>
      <c r="E14" s="137"/>
      <c r="H14" s="262"/>
      <c r="I14" s="281">
        <v>119600</v>
      </c>
      <c r="J14" s="283">
        <v>857.7</v>
      </c>
      <c r="K14" s="228" t="s">
        <v>243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241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244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42"/>
      <c r="E17" s="542"/>
      <c r="F17" s="308"/>
      <c r="G17" s="308"/>
      <c r="H17" s="533" t="str">
        <f>+'Ekamut-caxs'!D73</f>
        <v>Ն․Մելիքջանյան</v>
      </c>
      <c r="I17" s="533"/>
      <c r="J17" s="533"/>
      <c r="K17" s="233"/>
    </row>
    <row r="18" spans="2:11" s="234" customFormat="1" ht="17.25" customHeight="1">
      <c r="B18" s="309"/>
      <c r="C18" s="310"/>
      <c r="D18" s="543" t="s">
        <v>90</v>
      </c>
      <c r="E18" s="543"/>
      <c r="F18" s="311"/>
      <c r="G18" s="312"/>
      <c r="H18" s="534" t="s">
        <v>91</v>
      </c>
      <c r="I18" s="534"/>
      <c r="J18" s="534"/>
      <c r="K18" s="235"/>
    </row>
    <row r="19" spans="2:11" s="232" customFormat="1" ht="24.75" customHeight="1">
      <c r="B19" s="313" t="s">
        <v>6</v>
      </c>
      <c r="C19" s="307"/>
      <c r="D19" s="542"/>
      <c r="E19" s="542"/>
      <c r="F19" s="314"/>
      <c r="G19" s="314"/>
      <c r="H19" s="533" t="str">
        <f>+'Ekamut-caxs'!D75</f>
        <v>Գ․Իսրայելյան</v>
      </c>
      <c r="I19" s="533"/>
      <c r="J19" s="533"/>
      <c r="K19" s="233"/>
    </row>
    <row r="20" spans="2:11" s="234" customFormat="1" ht="18.75" customHeight="1">
      <c r="B20" s="310"/>
      <c r="C20" s="310"/>
      <c r="D20" s="543" t="s">
        <v>90</v>
      </c>
      <c r="E20" s="543"/>
      <c r="F20" s="311"/>
      <c r="G20" s="312"/>
      <c r="H20" s="534" t="s">
        <v>91</v>
      </c>
      <c r="I20" s="534"/>
      <c r="J20" s="534"/>
      <c r="K20" s="235"/>
    </row>
    <row r="21" spans="2:11" s="236" customFormat="1" ht="16.5">
      <c r="C21" s="235"/>
      <c r="D21" s="235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C46" sqref="C46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5" t="s">
        <v>66</v>
      </c>
      <c r="B1" s="545"/>
      <c r="C1" s="545"/>
      <c r="D1" s="545"/>
    </row>
    <row r="2" spans="1:4" ht="17.25">
      <c r="A2" s="546" t="str">
        <f>+'Ekamut-caxs'!A7:D7</f>
        <v xml:space="preserve">«Երևանի հ․ 161 մսուր-մանկապարտեզ» ՀՈԱԿ-ի </v>
      </c>
      <c r="B2" s="546"/>
      <c r="C2" s="546"/>
      <c r="D2" s="546"/>
    </row>
    <row r="3" spans="1:4" ht="39.75" customHeight="1">
      <c r="A3" s="546" t="s">
        <v>281</v>
      </c>
      <c r="B3" s="546"/>
      <c r="C3" s="546"/>
      <c r="D3" s="546"/>
    </row>
    <row r="6" spans="1:4" ht="60" customHeight="1">
      <c r="A6" s="464" t="s">
        <v>3</v>
      </c>
      <c r="B6" s="476" t="s">
        <v>123</v>
      </c>
      <c r="C6" s="476" t="s">
        <v>124</v>
      </c>
      <c r="D6" s="464" t="s">
        <v>267</v>
      </c>
    </row>
    <row r="7" spans="1:4" s="49" customFormat="1" ht="30" customHeight="1">
      <c r="A7" s="465">
        <v>1</v>
      </c>
      <c r="B7" s="466" t="s">
        <v>268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125</v>
      </c>
      <c r="C8" s="467"/>
      <c r="D8" s="467"/>
    </row>
    <row r="9" spans="1:4" ht="25.5" customHeight="1">
      <c r="A9" s="467">
        <v>1.2</v>
      </c>
      <c r="B9" s="468" t="s">
        <v>126</v>
      </c>
      <c r="C9" s="467"/>
      <c r="D9" s="467"/>
    </row>
    <row r="10" spans="1:4" ht="25.5" customHeight="1">
      <c r="A10" s="467">
        <v>1.3</v>
      </c>
      <c r="B10" s="468" t="s">
        <v>127</v>
      </c>
      <c r="C10" s="467"/>
      <c r="D10" s="467"/>
    </row>
    <row r="11" spans="1:4" s="49" customFormat="1" ht="30" customHeight="1">
      <c r="A11" s="465">
        <v>2</v>
      </c>
      <c r="B11" s="466" t="s">
        <v>269</v>
      </c>
      <c r="C11" s="465">
        <f>SUM(C12:C14)</f>
        <v>1</v>
      </c>
      <c r="D11" s="465">
        <f>SUM(D12:D14)</f>
        <v>30</v>
      </c>
    </row>
    <row r="12" spans="1:4" ht="21.75" customHeight="1">
      <c r="A12" s="467">
        <v>2.1</v>
      </c>
      <c r="B12" s="468" t="s">
        <v>128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129</v>
      </c>
      <c r="C13" s="467"/>
      <c r="D13" s="467"/>
    </row>
    <row r="14" spans="1:4" ht="21.75" customHeight="1">
      <c r="A14" s="467">
        <v>2.2999999999999998</v>
      </c>
      <c r="B14" s="468" t="s">
        <v>130</v>
      </c>
      <c r="C14" s="467"/>
      <c r="D14" s="467"/>
    </row>
    <row r="15" spans="1:4" s="49" customFormat="1" ht="30" customHeight="1">
      <c r="A15" s="465">
        <v>3</v>
      </c>
      <c r="B15" s="466" t="s">
        <v>270</v>
      </c>
      <c r="C15" s="465">
        <f>SUM(C16:C18)</f>
        <v>2</v>
      </c>
      <c r="D15" s="465">
        <f>SUM(D16:D18)</f>
        <v>60</v>
      </c>
    </row>
    <row r="16" spans="1:4" ht="23.25" customHeight="1">
      <c r="A16" s="467">
        <v>3.1</v>
      </c>
      <c r="B16" s="469" t="s">
        <v>131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132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133</v>
      </c>
      <c r="C18" s="467"/>
      <c r="D18" s="467"/>
    </row>
    <row r="19" spans="1:4" s="49" customFormat="1" ht="30" customHeight="1">
      <c r="A19" s="465">
        <v>4</v>
      </c>
      <c r="B19" s="466" t="s">
        <v>271</v>
      </c>
      <c r="C19" s="465">
        <f>SUM(C20:C22)</f>
        <v>2</v>
      </c>
      <c r="D19" s="465">
        <f>SUM(D20:D22)</f>
        <v>60</v>
      </c>
    </row>
    <row r="20" spans="1:4" ht="23.25" customHeight="1">
      <c r="A20" s="467">
        <v>4.0999999999999996</v>
      </c>
      <c r="B20" s="469" t="s">
        <v>134</v>
      </c>
      <c r="C20" s="467">
        <v>1</v>
      </c>
      <c r="D20" s="467">
        <v>30</v>
      </c>
    </row>
    <row r="21" spans="1:4" ht="23.25" customHeight="1">
      <c r="A21" s="467">
        <v>4.2</v>
      </c>
      <c r="B21" s="469" t="s">
        <v>135</v>
      </c>
      <c r="C21" s="467">
        <v>1</v>
      </c>
      <c r="D21" s="467">
        <v>30</v>
      </c>
    </row>
    <row r="22" spans="1:4" ht="23.25" customHeight="1">
      <c r="A22" s="467">
        <v>4.3</v>
      </c>
      <c r="B22" s="469" t="s">
        <v>225</v>
      </c>
      <c r="C22" s="467"/>
      <c r="D22" s="467"/>
    </row>
    <row r="23" spans="1:4" s="49" customFormat="1" ht="31.5" customHeight="1">
      <c r="A23" s="465"/>
      <c r="B23" s="466" t="s">
        <v>68</v>
      </c>
      <c r="C23" s="465">
        <f>C7+C11+C15+C19</f>
        <v>5</v>
      </c>
      <c r="D23" s="465">
        <f>D7+D11+D15+D19</f>
        <v>150</v>
      </c>
    </row>
    <row r="24" spans="1:4" ht="48.75" customHeight="1"/>
    <row r="25" spans="1:4" ht="17.25">
      <c r="B25" s="471" t="s">
        <v>2</v>
      </c>
      <c r="C25" s="547" t="str">
        <f>+'Ekamut-caxs'!D73</f>
        <v>Ն․Մելիքջանյան</v>
      </c>
      <c r="D25" s="547"/>
    </row>
    <row r="26" spans="1:4" ht="15.75" customHeight="1">
      <c r="B26" s="472" t="s">
        <v>4</v>
      </c>
      <c r="C26" s="544" t="s">
        <v>5</v>
      </c>
      <c r="D26" s="544"/>
    </row>
    <row r="27" spans="1:4" ht="27" customHeight="1">
      <c r="B27" s="473" t="s">
        <v>6</v>
      </c>
      <c r="C27" s="547" t="str">
        <f>+'Ekamut-caxs'!D75</f>
        <v>Գ․Իսրայելյան</v>
      </c>
      <c r="D27" s="547"/>
    </row>
    <row r="28" spans="1:4">
      <c r="B28" s="474"/>
      <c r="C28" s="544" t="s">
        <v>5</v>
      </c>
      <c r="D28" s="544"/>
    </row>
    <row r="29" spans="1:4">
      <c r="B29" s="475" t="s">
        <v>136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https://mul2.yerevan.am/tasks/1468002/oneclick/161.xlsx?token=884bbffcdcd2cb88c37a24a75d61f463</cp:keywords>
  <cp:lastModifiedBy>Lusine Petrosyan</cp:lastModifiedBy>
  <cp:lastPrinted>2024-04-16T06:17:29Z</cp:lastPrinted>
  <dcterms:created xsi:type="dcterms:W3CDTF">1996-10-14T23:33:28Z</dcterms:created>
  <dcterms:modified xsi:type="dcterms:W3CDTF">2024-05-08T15:43:42Z</dcterms:modified>
</cp:coreProperties>
</file>