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009B5BC3-716B-4DDF-9083-71C2A73E5651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hamematakan'!$A$1:$F$89</definedName>
    <definedName name="_xlnm.Print_Area" localSheetId="0">'Ekamut-caxs'!$A$1:$E$78</definedName>
    <definedName name="_xlnm.Print_Area" localSheetId="2">'Ekamutneri hamematakan'!$A$1:$F$73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11" l="1"/>
  <c r="J48" i="19"/>
  <c r="C15" i="15"/>
  <c r="D14" i="10"/>
  <c r="D13" i="10"/>
  <c r="D71" i="10"/>
  <c r="M64" i="7"/>
  <c r="D55" i="9"/>
  <c r="D54" i="9"/>
  <c r="K64" i="7"/>
  <c r="L64" i="7"/>
  <c r="D53" i="9"/>
  <c r="E23" i="9"/>
  <c r="E56" i="10"/>
  <c r="D70" i="10"/>
  <c r="C22" i="9"/>
  <c r="C68" i="10" l="1"/>
  <c r="B63" i="7"/>
  <c r="C28" i="15" l="1"/>
  <c r="C26" i="15"/>
  <c r="M7" i="20" l="1"/>
  <c r="D20" i="15" l="1"/>
  <c r="C20" i="15"/>
  <c r="D15" i="15"/>
  <c r="D11" i="15"/>
  <c r="C11" i="15"/>
  <c r="D7" i="15"/>
  <c r="C7" i="15"/>
  <c r="A2" i="15"/>
  <c r="C24" i="15" l="1"/>
  <c r="D24" i="15"/>
  <c r="J32" i="20"/>
  <c r="J30" i="20"/>
  <c r="C8" i="9" l="1"/>
  <c r="D41" i="19" l="1"/>
  <c r="D6" i="10" l="1"/>
  <c r="F7" i="20" l="1"/>
  <c r="L17" i="20" l="1"/>
  <c r="L18" i="20"/>
  <c r="H18" i="20"/>
  <c r="H17" i="20"/>
  <c r="L16" i="20"/>
  <c r="L15" i="20"/>
  <c r="L14" i="20"/>
  <c r="L13" i="20"/>
  <c r="L12" i="20"/>
  <c r="L11" i="20"/>
  <c r="L10" i="20"/>
  <c r="L9" i="20"/>
  <c r="L8" i="20"/>
  <c r="G7" i="11" l="1"/>
  <c r="C10" i="11" l="1"/>
  <c r="E92" i="7" l="1"/>
  <c r="E90" i="7"/>
  <c r="E58" i="9" l="1"/>
  <c r="B61" i="9"/>
  <c r="D61" i="9"/>
  <c r="E61" i="9" s="1"/>
  <c r="D24" i="9" l="1"/>
  <c r="C12" i="10"/>
  <c r="C7" i="10" s="1"/>
  <c r="C9" i="10"/>
  <c r="D14" i="9"/>
  <c r="E14" i="9" s="1"/>
  <c r="B14" i="9"/>
  <c r="B29" i="9" l="1"/>
  <c r="C20" i="9"/>
  <c r="D19" i="9"/>
  <c r="B25" i="9"/>
  <c r="B19" i="9"/>
  <c r="F50" i="19" l="1"/>
  <c r="A7" i="7" l="1"/>
  <c r="A2" i="20" l="1"/>
  <c r="F48" i="19"/>
  <c r="J50" i="19"/>
  <c r="F47" i="19"/>
  <c r="J47" i="19" s="1"/>
  <c r="D47" i="19" s="1"/>
  <c r="J46" i="19"/>
  <c r="D46" i="19" s="1"/>
  <c r="F74" i="7"/>
  <c r="F21" i="7" s="1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22" i="7"/>
  <c r="K22" i="7"/>
  <c r="L19" i="7"/>
  <c r="K19" i="7"/>
  <c r="L17" i="7"/>
  <c r="K17" i="7"/>
  <c r="L16" i="7"/>
  <c r="K16" i="7"/>
  <c r="L14" i="7"/>
  <c r="K14" i="7"/>
  <c r="F66" i="7"/>
  <c r="F65" i="7"/>
  <c r="D12" i="10"/>
  <c r="M26" i="20"/>
  <c r="J26" i="20"/>
  <c r="F26" i="20"/>
  <c r="M28" i="20" s="1"/>
  <c r="D20" i="19" s="1"/>
  <c r="D55" i="19" s="1"/>
  <c r="H19" i="20"/>
  <c r="G19" i="20"/>
  <c r="D19" i="20"/>
  <c r="C19" i="20"/>
  <c r="I18" i="20"/>
  <c r="J18" i="20" s="1"/>
  <c r="N18" i="20" s="1"/>
  <c r="E18" i="20"/>
  <c r="F18" i="20" s="1"/>
  <c r="I17" i="20"/>
  <c r="J17" i="20" s="1"/>
  <c r="M17" i="20" s="1"/>
  <c r="E17" i="20"/>
  <c r="F17" i="20" s="1"/>
  <c r="N16" i="20"/>
  <c r="I16" i="20"/>
  <c r="J16" i="20" s="1"/>
  <c r="E16" i="20"/>
  <c r="F16" i="20" s="1"/>
  <c r="N15" i="20"/>
  <c r="I15" i="20"/>
  <c r="J15" i="20" s="1"/>
  <c r="E15" i="20"/>
  <c r="F15" i="20" s="1"/>
  <c r="M14" i="20"/>
  <c r="I14" i="20"/>
  <c r="J14" i="20" s="1"/>
  <c r="E14" i="20"/>
  <c r="F14" i="20" s="1"/>
  <c r="N13" i="20"/>
  <c r="I13" i="20"/>
  <c r="J13" i="20" s="1"/>
  <c r="E13" i="20"/>
  <c r="F13" i="20" s="1"/>
  <c r="M12" i="20"/>
  <c r="I12" i="20"/>
  <c r="J12" i="20" s="1"/>
  <c r="E12" i="20"/>
  <c r="F12" i="20" s="1"/>
  <c r="M11" i="20"/>
  <c r="I11" i="20"/>
  <c r="J11" i="20" s="1"/>
  <c r="E11" i="20"/>
  <c r="F11" i="20" s="1"/>
  <c r="N10" i="20"/>
  <c r="I10" i="20"/>
  <c r="J10" i="20" s="1"/>
  <c r="E10" i="20"/>
  <c r="F10" i="20" s="1"/>
  <c r="N9" i="20"/>
  <c r="I9" i="20"/>
  <c r="J9" i="20" s="1"/>
  <c r="E9" i="20"/>
  <c r="F9" i="20" s="1"/>
  <c r="M8" i="20"/>
  <c r="I8" i="20"/>
  <c r="E8" i="20"/>
  <c r="N7" i="20"/>
  <c r="J7" i="20"/>
  <c r="E19" i="20" l="1"/>
  <c r="K19" i="20"/>
  <c r="O7" i="20"/>
  <c r="N14" i="20"/>
  <c r="O14" i="20" s="1"/>
  <c r="N11" i="20"/>
  <c r="O11" i="20" s="1"/>
  <c r="N17" i="20"/>
  <c r="O17" i="20" s="1"/>
  <c r="I19" i="20"/>
  <c r="N8" i="20"/>
  <c r="O8" i="20" s="1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F38" i="7" s="1"/>
  <c r="O10" i="20"/>
  <c r="O19" i="20" s="1"/>
  <c r="O20" i="20" s="1"/>
  <c r="O27" i="20" s="1"/>
  <c r="D38" i="19" s="1"/>
  <c r="F38" i="19" s="1"/>
  <c r="N19" i="20"/>
  <c r="N20" i="20" s="1"/>
  <c r="H38" i="7" l="1"/>
  <c r="D31" i="10"/>
  <c r="D7" i="11"/>
  <c r="M7" i="11" s="1"/>
  <c r="E11" i="10"/>
  <c r="E12" i="10"/>
  <c r="E13" i="10"/>
  <c r="E14" i="10"/>
  <c r="E10" i="9"/>
  <c r="E12" i="9"/>
  <c r="E13" i="9"/>
  <c r="A9" i="10"/>
  <c r="A10" i="10" s="1"/>
  <c r="A11" i="10" s="1"/>
  <c r="C11" i="9"/>
  <c r="C6" i="9" s="1"/>
  <c r="D11" i="9"/>
  <c r="A8" i="9"/>
  <c r="A11" i="9" s="1"/>
  <c r="B13" i="9"/>
  <c r="B12" i="9"/>
  <c r="B11" i="9"/>
  <c r="B10" i="9"/>
  <c r="B9" i="9"/>
  <c r="B8" i="9"/>
  <c r="F20" i="7"/>
  <c r="F19" i="7"/>
  <c r="F17" i="7"/>
  <c r="M17" i="7" s="1"/>
  <c r="F16" i="7"/>
  <c r="C15" i="7"/>
  <c r="D15" i="7"/>
  <c r="E15" i="7"/>
  <c r="A15" i="7"/>
  <c r="A18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D9" i="9" s="1"/>
  <c r="E9" i="9" s="1"/>
  <c r="A12" i="19"/>
  <c r="A15" i="19" s="1"/>
  <c r="A16" i="19" s="1"/>
  <c r="A17" i="19" s="1"/>
  <c r="A12" i="10" l="1"/>
  <c r="A15" i="10" s="1"/>
  <c r="A16" i="10" s="1"/>
  <c r="A17" i="10" s="1"/>
  <c r="A18" i="10" s="1"/>
  <c r="A19" i="10" s="1"/>
  <c r="A20" i="10" s="1"/>
  <c r="A22" i="10" s="1"/>
  <c r="M19" i="7"/>
  <c r="F18" i="7"/>
  <c r="A18" i="19"/>
  <c r="A19" i="19" s="1"/>
  <c r="E20" i="7"/>
  <c r="D20" i="7"/>
  <c r="A13" i="10"/>
  <c r="A14" i="10" s="1"/>
  <c r="A19" i="7"/>
  <c r="A21" i="7" s="1"/>
  <c r="A22" i="7"/>
  <c r="A16" i="7"/>
  <c r="A17" i="7" s="1"/>
  <c r="D8" i="9"/>
  <c r="E8" i="9" s="1"/>
  <c r="A9" i="9"/>
  <c r="E11" i="9"/>
  <c r="F15" i="7"/>
  <c r="D10" i="10" s="1"/>
  <c r="M16" i="7"/>
  <c r="L15" i="7"/>
  <c r="K15" i="7"/>
  <c r="A13" i="19"/>
  <c r="A14" i="19" s="1"/>
  <c r="K20" i="7" l="1"/>
  <c r="L20" i="7"/>
  <c r="M20" i="7"/>
  <c r="D9" i="10"/>
  <c r="E9" i="10" s="1"/>
  <c r="E10" i="10"/>
  <c r="A12" i="9"/>
  <c r="A10" i="9"/>
  <c r="A13" i="9" s="1"/>
  <c r="M15" i="7"/>
  <c r="A82" i="7"/>
  <c r="A83" i="7" s="1"/>
  <c r="A84" i="7" s="1"/>
  <c r="A75" i="7"/>
  <c r="A76" i="7" s="1"/>
  <c r="A77" i="7" s="1"/>
  <c r="A78" i="7" s="1"/>
  <c r="A79" i="7" s="1"/>
  <c r="A80" i="7" s="1"/>
  <c r="A33" i="7"/>
  <c r="A34" i="7" s="1"/>
  <c r="A33" i="19"/>
  <c r="A34" i="19" s="1"/>
  <c r="C67" i="7" l="1"/>
  <c r="D67" i="7"/>
  <c r="E67" i="7"/>
  <c r="F70" i="7" l="1"/>
  <c r="F67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0" i="10"/>
  <c r="A30" i="9"/>
  <c r="A31" i="9" s="1"/>
  <c r="A32" i="9" s="1"/>
  <c r="A33" i="9" s="1"/>
  <c r="A34" i="9" s="1"/>
  <c r="A35" i="9" s="1"/>
  <c r="A36" i="9" s="1"/>
  <c r="A40" i="9" s="1"/>
  <c r="A42" i="9" s="1"/>
  <c r="A43" i="9" s="1"/>
  <c r="A44" i="9" s="1"/>
  <c r="A45" i="9" s="1"/>
  <c r="A46" i="9" s="1"/>
  <c r="A47" i="9" s="1"/>
  <c r="A48" i="9" s="1"/>
  <c r="A49" i="9" s="1"/>
  <c r="A50" i="9" s="1"/>
  <c r="A52" i="9" s="1"/>
  <c r="A53" i="9" s="1"/>
  <c r="A54" i="9" s="1"/>
  <c r="A56" i="9" s="1"/>
  <c r="A58" i="9" s="1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60" i="9"/>
  <c r="B62" i="9"/>
  <c r="B63" i="9"/>
  <c r="B64" i="9"/>
  <c r="B65" i="9"/>
  <c r="B66" i="9"/>
  <c r="B30" i="9"/>
  <c r="B28" i="9"/>
  <c r="B27" i="9"/>
  <c r="A16" i="9"/>
  <c r="A17" i="9" s="1"/>
  <c r="A18" i="9" s="1"/>
  <c r="A19" i="9" s="1"/>
  <c r="A21" i="9" s="1"/>
  <c r="A22" i="9" s="1"/>
  <c r="A24" i="9" s="1"/>
  <c r="A25" i="9" s="1"/>
  <c r="B15" i="9"/>
  <c r="B16" i="9"/>
  <c r="B17" i="9"/>
  <c r="B18" i="9"/>
  <c r="B20" i="9"/>
  <c r="B21" i="9"/>
  <c r="B22" i="9"/>
  <c r="B24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57" i="10"/>
  <c r="B58" i="10"/>
  <c r="B65" i="7"/>
  <c r="B59" i="10" s="1"/>
  <c r="B66" i="7"/>
  <c r="B60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3" i="7"/>
  <c r="A24" i="7" s="1"/>
  <c r="A25" i="7" s="1"/>
  <c r="A26" i="7" s="1"/>
  <c r="A27" i="7" s="1"/>
  <c r="A29" i="7" s="1"/>
  <c r="F29" i="7"/>
  <c r="M29" i="7" s="1"/>
  <c r="B29" i="7"/>
  <c r="B22" i="10" s="1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2" i="19" s="1"/>
  <c r="A23" i="19" s="1"/>
  <c r="A35" i="19"/>
  <c r="A59" i="9" l="1"/>
  <c r="A60" i="9" s="1"/>
  <c r="A61" i="9" s="1"/>
  <c r="A49" i="10"/>
  <c r="A50" i="10" s="1"/>
  <c r="A51" i="10" s="1"/>
  <c r="A52" i="10" s="1"/>
  <c r="A53" i="10" s="1"/>
  <c r="A54" i="10" s="1"/>
  <c r="A36" i="7"/>
  <c r="A37" i="7" s="1"/>
  <c r="A38" i="7" s="1"/>
  <c r="A39" i="7" s="1"/>
  <c r="A40" i="7" s="1"/>
  <c r="A41" i="7" s="1"/>
  <c r="A42" i="7" s="1"/>
  <c r="A43" i="7" s="1"/>
  <c r="A44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63" i="9" l="1"/>
  <c r="A65" i="9" s="1"/>
  <c r="A66" i="9" s="1"/>
  <c r="A62" i="9"/>
  <c r="A55" i="10"/>
  <c r="A57" i="10" s="1"/>
  <c r="A45" i="7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1" i="19" s="1"/>
  <c r="A64" i="19" s="1"/>
  <c r="A66" i="19" s="1"/>
  <c r="A42" i="19"/>
  <c r="A43" i="19" s="1"/>
  <c r="A44" i="19" s="1"/>
  <c r="F22" i="7"/>
  <c r="A59" i="10" l="1"/>
  <c r="A61" i="10" s="1"/>
  <c r="A58" i="10"/>
  <c r="M22" i="7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1" i="7" s="1"/>
  <c r="A63" i="7" s="1"/>
  <c r="A68" i="19"/>
  <c r="A69" i="19"/>
  <c r="A70" i="19" s="1"/>
  <c r="B27" i="10"/>
  <c r="A66" i="7" l="1"/>
  <c r="A64" i="7"/>
  <c r="A71" i="7"/>
  <c r="A72" i="7" s="1"/>
  <c r="A68" i="7"/>
  <c r="A69" i="7" s="1"/>
  <c r="D33" i="19" l="1"/>
  <c r="F85" i="7"/>
  <c r="F81" i="7"/>
  <c r="F73" i="7" l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C21" i="7" s="1"/>
  <c r="C18" i="7" s="1"/>
  <c r="C13" i="7" s="1"/>
  <c r="D74" i="7"/>
  <c r="D21" i="7" s="1"/>
  <c r="D18" i="7" s="1"/>
  <c r="E74" i="7"/>
  <c r="E21" i="7" s="1"/>
  <c r="E18" i="7" s="1"/>
  <c r="L18" i="7" l="1"/>
  <c r="M18" i="7"/>
  <c r="E13" i="7"/>
  <c r="L13" i="7" s="1"/>
  <c r="D13" i="7"/>
  <c r="K13" i="7" s="1"/>
  <c r="K18" i="7"/>
  <c r="K74" i="7"/>
  <c r="C73" i="7"/>
  <c r="K85" i="7"/>
  <c r="L67" i="7"/>
  <c r="M67" i="7"/>
  <c r="M81" i="7"/>
  <c r="L81" i="7"/>
  <c r="K67" i="7"/>
  <c r="E73" i="7"/>
  <c r="L74" i="7"/>
  <c r="M74" i="7"/>
  <c r="K81" i="7"/>
  <c r="M85" i="7"/>
  <c r="L85" i="7"/>
  <c r="D73" i="7"/>
  <c r="K73" i="7" l="1"/>
  <c r="M73" i="7"/>
  <c r="L73" i="7"/>
  <c r="F5" i="10" l="1"/>
  <c r="F61" i="7"/>
  <c r="H19" i="11" l="1"/>
  <c r="H17" i="11"/>
  <c r="D66" i="18"/>
  <c r="D64" i="18"/>
  <c r="D86" i="10"/>
  <c r="D84" i="10"/>
  <c r="B81" i="10"/>
  <c r="B80" i="10"/>
  <c r="D71" i="9"/>
  <c r="D69" i="9"/>
  <c r="K90" i="7"/>
  <c r="L61" i="7" l="1"/>
  <c r="K61" i="7"/>
  <c r="M61" i="7"/>
  <c r="D54" i="18"/>
  <c r="D59" i="18" s="1"/>
  <c r="A2" i="18"/>
  <c r="A2" i="10"/>
  <c r="A2" i="9"/>
  <c r="F59" i="18" l="1"/>
  <c r="F71" i="7"/>
  <c r="H71" i="7" l="1"/>
  <c r="F40" i="7"/>
  <c r="D33" i="10" s="1"/>
  <c r="F39" i="7"/>
  <c r="D32" i="10" s="1"/>
  <c r="K39" i="7" l="1"/>
  <c r="F23" i="7"/>
  <c r="M23" i="7" s="1"/>
  <c r="A2" i="11"/>
  <c r="L40" i="7" l="1"/>
  <c r="M40" i="7"/>
  <c r="L39" i="7"/>
  <c r="K40" i="7"/>
  <c r="M39" i="7"/>
  <c r="M8" i="11"/>
  <c r="M9" i="11" l="1"/>
  <c r="D32" i="19" s="1"/>
  <c r="F54" i="18"/>
  <c r="F32" i="7" l="1"/>
  <c r="C32" i="7" l="1"/>
  <c r="E32" i="7"/>
  <c r="D32" i="7"/>
  <c r="D62" i="9"/>
  <c r="D60" i="9"/>
  <c r="D59" i="9"/>
  <c r="F28" i="7"/>
  <c r="F26" i="7"/>
  <c r="F24" i="7"/>
  <c r="M24" i="7" s="1"/>
  <c r="F56" i="7"/>
  <c r="F59" i="7"/>
  <c r="F60" i="7"/>
  <c r="F62" i="7"/>
  <c r="F63" i="7"/>
  <c r="M28" i="7" l="1"/>
  <c r="D21" i="10"/>
  <c r="M26" i="7"/>
  <c r="M63" i="7"/>
  <c r="K60" i="7"/>
  <c r="K56" i="7"/>
  <c r="L32" i="7"/>
  <c r="K32" i="7"/>
  <c r="M32" i="7"/>
  <c r="M62" i="7"/>
  <c r="D60" i="10"/>
  <c r="M66" i="7"/>
  <c r="D52" i="10"/>
  <c r="D59" i="10"/>
  <c r="M65" i="7"/>
  <c r="L66" i="7" l="1"/>
  <c r="K59" i="7"/>
  <c r="L59" i="7"/>
  <c r="M59" i="7"/>
  <c r="K63" i="7"/>
  <c r="L63" i="7"/>
  <c r="K66" i="7"/>
  <c r="K65" i="7"/>
  <c r="L60" i="7"/>
  <c r="M60" i="7"/>
  <c r="L65" i="7"/>
  <c r="L56" i="7"/>
  <c r="M56" i="7"/>
  <c r="K62" i="7"/>
  <c r="L62" i="7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D37" i="10" s="1"/>
  <c r="F43" i="7"/>
  <c r="D36" i="10" s="1"/>
  <c r="F42" i="7"/>
  <c r="D35" i="10" s="1"/>
  <c r="M25" i="7" l="1"/>
  <c r="F13" i="7"/>
  <c r="M42" i="7"/>
  <c r="M57" i="7"/>
  <c r="L54" i="7"/>
  <c r="E45" i="7"/>
  <c r="C45" i="7"/>
  <c r="D45" i="7"/>
  <c r="F41" i="7"/>
  <c r="F34" i="7"/>
  <c r="K49" i="7" l="1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D39" i="10" s="1"/>
  <c r="L41" i="7" l="1"/>
  <c r="M41" i="7"/>
  <c r="K41" i="7"/>
  <c r="M34" i="7"/>
  <c r="D25" i="19"/>
  <c r="L46" i="7" l="1"/>
  <c r="K46" i="7"/>
  <c r="M46" i="7"/>
  <c r="G54" i="18"/>
  <c r="D24" i="19"/>
  <c r="D29" i="19" s="1"/>
  <c r="F33" i="7"/>
  <c r="K33" i="7" l="1"/>
  <c r="E71" i="7"/>
  <c r="C71" i="7"/>
  <c r="D71" i="7"/>
  <c r="D63" i="9"/>
  <c r="D65" i="9"/>
  <c r="D66" i="9"/>
  <c r="D57" i="9"/>
  <c r="D56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8" i="9"/>
  <c r="D29" i="9"/>
  <c r="D34" i="9"/>
  <c r="D35" i="9"/>
  <c r="D22" i="9"/>
  <c r="D15" i="9"/>
  <c r="E15" i="9" s="1"/>
  <c r="D17" i="9"/>
  <c r="D18" i="9"/>
  <c r="L33" i="7" l="1"/>
  <c r="M33" i="7"/>
  <c r="L71" i="7"/>
  <c r="M71" i="7"/>
  <c r="K71" i="7"/>
  <c r="D21" i="9" l="1"/>
  <c r="D30" i="18"/>
  <c r="D8" i="18"/>
  <c r="D34" i="18" l="1"/>
  <c r="D27" i="9" l="1"/>
  <c r="D73" i="10"/>
  <c r="D74" i="10"/>
  <c r="D81" i="10"/>
  <c r="D80" i="10"/>
  <c r="D78" i="10"/>
  <c r="D77" i="10"/>
  <c r="D76" i="10"/>
  <c r="D72" i="10"/>
  <c r="D69" i="10"/>
  <c r="D66" i="10"/>
  <c r="D65" i="10"/>
  <c r="D64" i="10"/>
  <c r="D63" i="10"/>
  <c r="D62" i="10"/>
  <c r="D58" i="10"/>
  <c r="D57" i="10"/>
  <c r="D55" i="10"/>
  <c r="D54" i="10"/>
  <c r="D53" i="10"/>
  <c r="D51" i="10"/>
  <c r="D50" i="10"/>
  <c r="D47" i="10"/>
  <c r="D46" i="10"/>
  <c r="D45" i="10"/>
  <c r="D44" i="10"/>
  <c r="D43" i="10"/>
  <c r="D42" i="10"/>
  <c r="D41" i="10"/>
  <c r="D40" i="10"/>
  <c r="D38" i="10"/>
  <c r="D26" i="10"/>
  <c r="D27" i="10"/>
  <c r="D25" i="10"/>
  <c r="D15" i="10"/>
  <c r="D17" i="10"/>
  <c r="D18" i="10"/>
  <c r="D19" i="10"/>
  <c r="D20" i="10"/>
  <c r="D22" i="10"/>
  <c r="E62" i="9"/>
  <c r="E60" i="9"/>
  <c r="D68" i="10" l="1"/>
  <c r="D79" i="10"/>
  <c r="C75" i="10" l="1"/>
  <c r="C67" i="10" s="1"/>
  <c r="D75" i="10"/>
  <c r="D67" i="10" s="1"/>
  <c r="E76" i="10"/>
  <c r="D16" i="10" l="1"/>
  <c r="E75" i="10"/>
  <c r="D16" i="9" l="1"/>
  <c r="F37" i="7"/>
  <c r="D32" i="9"/>
  <c r="H37" i="7" l="1"/>
  <c r="D30" i="10"/>
  <c r="M37" i="7"/>
  <c r="F55" i="7"/>
  <c r="D50" i="9"/>
  <c r="F36" i="7"/>
  <c r="H36" i="7" s="1"/>
  <c r="D31" i="9"/>
  <c r="E60" i="10"/>
  <c r="E59" i="10"/>
  <c r="E62" i="10"/>
  <c r="K37" i="7" l="1"/>
  <c r="M36" i="7"/>
  <c r="M55" i="7"/>
  <c r="L37" i="7"/>
  <c r="D48" i="10"/>
  <c r="D29" i="10"/>
  <c r="E81" i="10"/>
  <c r="E80" i="10"/>
  <c r="E74" i="10"/>
  <c r="E73" i="10"/>
  <c r="K55" i="7" l="1"/>
  <c r="L55" i="7"/>
  <c r="L36" i="7"/>
  <c r="K36" i="7"/>
  <c r="D33" i="9"/>
  <c r="M38" i="7" l="1"/>
  <c r="K38" i="7"/>
  <c r="E70" i="10"/>
  <c r="L38" i="7" l="1"/>
  <c r="E30" i="10"/>
  <c r="D61" i="10"/>
  <c r="C61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7" i="10"/>
  <c r="E58" i="10"/>
  <c r="E63" i="10"/>
  <c r="E64" i="10"/>
  <c r="E65" i="10"/>
  <c r="E66" i="10"/>
  <c r="E69" i="10"/>
  <c r="E27" i="10"/>
  <c r="E29" i="10"/>
  <c r="C24" i="10" l="1"/>
  <c r="E61" i="10"/>
  <c r="E34" i="10"/>
  <c r="E68" i="10"/>
  <c r="C36" i="9"/>
  <c r="C26" i="9" s="1"/>
  <c r="E66" i="9"/>
  <c r="E65" i="9"/>
  <c r="E64" i="9"/>
  <c r="E63" i="9"/>
  <c r="E59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E35" i="9"/>
  <c r="E34" i="9"/>
  <c r="E33" i="9"/>
  <c r="E32" i="9"/>
  <c r="E31" i="9"/>
  <c r="E29" i="9"/>
  <c r="E28" i="9"/>
  <c r="E27" i="9"/>
  <c r="E36" i="9" l="1"/>
  <c r="C79" i="10" l="1"/>
  <c r="C23" i="10" s="1"/>
  <c r="E78" i="10"/>
  <c r="E72" i="10"/>
  <c r="E71" i="10"/>
  <c r="E26" i="10"/>
  <c r="E25" i="10"/>
  <c r="E22" i="10"/>
  <c r="E21" i="10"/>
  <c r="E20" i="10"/>
  <c r="E19" i="10"/>
  <c r="E18" i="10"/>
  <c r="E17" i="10"/>
  <c r="E16" i="10"/>
  <c r="E15" i="10"/>
  <c r="E24" i="9"/>
  <c r="E22" i="9"/>
  <c r="E21" i="9"/>
  <c r="D20" i="9"/>
  <c r="E19" i="9"/>
  <c r="E18" i="9"/>
  <c r="E17" i="9"/>
  <c r="E16" i="9"/>
  <c r="C67" i="9"/>
  <c r="E67" i="10" l="1"/>
  <c r="E77" i="10"/>
  <c r="E79" i="10"/>
  <c r="E20" i="9"/>
  <c r="C82" i="10" l="1"/>
  <c r="F12" i="7" s="1"/>
  <c r="H11" i="7" l="1"/>
  <c r="D12" i="7"/>
  <c r="L12" i="7" s="1"/>
  <c r="E12" i="7"/>
  <c r="M12" i="7" s="1"/>
  <c r="C12" i="7"/>
  <c r="K12" i="7" s="1"/>
  <c r="E6" i="10" l="1"/>
  <c r="M13" i="7"/>
  <c r="D7" i="9"/>
  <c r="D6" i="9" s="1"/>
  <c r="D8" i="10"/>
  <c r="D7" i="10" s="1"/>
  <c r="E8" i="10" l="1"/>
  <c r="E7" i="10"/>
  <c r="E7" i="9"/>
  <c r="L35" i="19"/>
  <c r="L36" i="19" l="1"/>
  <c r="D35" i="19" s="1"/>
  <c r="E6" i="9"/>
  <c r="F35" i="7" l="1"/>
  <c r="E35" i="7" l="1"/>
  <c r="D35" i="7"/>
  <c r="C35" i="7"/>
  <c r="C31" i="7" s="1"/>
  <c r="C30" i="7" s="1"/>
  <c r="C88" i="7" s="1"/>
  <c r="D71" i="19"/>
  <c r="F71" i="19" s="1"/>
  <c r="D30" i="9"/>
  <c r="E30" i="9" s="1"/>
  <c r="F31" i="7"/>
  <c r="F30" i="7" s="1"/>
  <c r="F88" i="7" s="1"/>
  <c r="D28" i="10"/>
  <c r="D24" i="10" s="1"/>
  <c r="D26" i="9" l="1"/>
  <c r="E26" i="9" s="1"/>
  <c r="D31" i="7"/>
  <c r="K35" i="7"/>
  <c r="E28" i="10"/>
  <c r="M35" i="7"/>
  <c r="E31" i="7"/>
  <c r="L35" i="7"/>
  <c r="D67" i="9" l="1"/>
  <c r="E67" i="9" s="1"/>
  <c r="D23" i="10"/>
  <c r="E24" i="10"/>
  <c r="M31" i="7"/>
  <c r="L31" i="7"/>
  <c r="E30" i="7"/>
  <c r="D30" i="7"/>
  <c r="K31" i="7"/>
  <c r="D88" i="7" l="1"/>
  <c r="K88" i="7" s="1"/>
  <c r="K30" i="7"/>
  <c r="M30" i="7"/>
  <c r="L30" i="7"/>
  <c r="E88" i="7"/>
  <c r="E23" i="10"/>
  <c r="D82" i="10"/>
  <c r="E82" i="10" s="1"/>
  <c r="M88" i="7" l="1"/>
  <c r="L88" i="7"/>
  <c r="A60" i="10"/>
  <c r="A65" i="10" s="1"/>
  <c r="A66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<sst xmlns="http://schemas.openxmlformats.org/spreadsheetml/2006/main" count="540" uniqueCount="316">
  <si>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</si>
  <si>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</si>
  <si>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</si>
  <si>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</si>
  <si>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</si>
  <si>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</si>
  <si>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</si>
  <si>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</si>
  <si>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</si>
  <si>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</si>
  <si>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</si>
  <si>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</si>
  <si>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</si>
  <si>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</si>
  <si>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</si>
  <si>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</si>
  <si>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</si>
  <si>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</si>
  <si>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</si>
  <si>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</si>
  <si>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</si>
  <si>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</si>
  <si>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</si>
  <si>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</si>
  <si>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</si>
  <si>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</si>
  <si>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</si>
  <si>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</si>
  <si>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</si>
  <si>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</si>
  <si>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</si>
  <si>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</si>
  <si>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</si>
  <si>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</si>
  <si>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</si>
  <si>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</si>
  <si>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</si>
  <si>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</si>
  <si>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</si>
  <si>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</si>
  <si>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</si>
  <si>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</si>
  <si>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</si>
  <si>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</si>
  <si>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</si>
  <si>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</si>
  <si>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</si>
  <si>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</si>
  <si>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</si>
  <si>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</si>
  <si>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</si>
  <si>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</si>
  <si>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</si>
  <si>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</si>
  <si>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</si>
  <si>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</si>
  <si>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</si>
  <si>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</si>
  <si>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</si>
  <si>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</si>
  <si>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</si>
  <si>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</si>
  <si>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</si>
  <si>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</si>
  <si>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</si>
  <si>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</si>
  <si>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</si>
  <si>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</si>
  <si>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</si>
  <si>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</si>
  <si>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</si>
  <si>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</si>
  <si>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</si>
  <si>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</si>
  <si>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</si>
  <si>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</si>
  <si>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</si>
  <si>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</si>
  <si>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</si>
  <si>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</si>
  <si>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</si>
  <si>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</si>
  <si>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</si>
  <si>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</si>
  <si>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</si>
  <si>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</si>
  <si>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</si>
  <si>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</si>
  <si>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</si>
  <si>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</si>
  <si>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</si>
  <si>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</si>
  <si>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</si>
  <si>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</si>
  <si>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</si>
  <si>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</si>
  <si>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</si>
  <si>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</si>
  <si>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</si>
  <si>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</si>
  <si>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</si>
  <si>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</si>
  <si>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</si>
  <si>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</si>
  <si>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</si>
  <si>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</si>
  <si>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</si>
  <si>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</si>
  <si>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</si>
  <si>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</si>
  <si>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</si>
  <si>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</si>
  <si>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</si>
  <si>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</si>
  <si>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</si>
  <si>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</si>
  <si>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</si>
  <si>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</si>
  <si>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</si>
  <si>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</si>
  <si>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</si>
  <si>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</si>
  <si>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</si>
  <si>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</si>
  <si>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</si>
  <si>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</si>
  <si>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</si>
  <si>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</si>
  <si>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</si>
  <si>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</si>
  <si>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</si>
  <si>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</si>
  <si>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</si>
  <si>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</si>
  <si>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</si>
  <si>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</si>
  <si>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</si>
  <si>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</si>
  <si>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</si>
  <si>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</si>
  <si>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</si>
  <si>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</si>
  <si>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</si>
  <si>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</si>
  <si>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</si>
  <si>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</si>
  <si>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</si>
  <si>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</si>
  <si>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</si>
  <si>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</si>
  <si>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</si>
  <si>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</si>
  <si>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</si>
  <si>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</si>
  <si>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</si>
  <si>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</si>
  <si>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</si>
  <si>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</si>
  <si>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</si>
  <si>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</si>
  <si>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</si>
  <si>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</si>
  <si>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</si>
  <si>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</si>
  <si>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</si>
  <si>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</si>
  <si>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</si>
  <si>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</si>
  <si>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</si>
  <si>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</si>
  <si>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</si>
  <si>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</si>
  <si>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</si>
  <si>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</si>
  <si>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</si>
  <si>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</si>
  <si>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</si>
  <si>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</si>
  <si>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</si>
  <si>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</si>
  <si>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</si>
  <si>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</si>
  <si>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</si>
  <si>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</si>
  <si>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</si>
  <si>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</si>
  <si>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</si>
  <si>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</si>
  <si>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</si>
  <si>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</si>
  <si>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</si>
  <si>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</si>
  <si>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</si>
  <si>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</si>
  <si>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</si>
  <si>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</si>
  <si>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</si>
  <si>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</si>
  <si>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</si>
  <si>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</si>
  <si>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</si>
  <si>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</si>
  <si>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</si>
  <si>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</si>
  <si>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</si>
  <si>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</si>
  <si>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</si>
  <si>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</si>
  <si>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</si>
  <si>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</si>
  <si>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</si>
  <si>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</si>
  <si>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</si>
  <si>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</si>
  <si>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</si>
  <si>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</si>
  <si>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</si>
  <si>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</si>
  <si>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</si>
  <si>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</si>
  <si>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</si>
  <si>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</si>
  <si>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</si>
  <si>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</si>
  <si>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</si>
  <si>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</si>
  <si>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</si>
  <si>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</si>
  <si>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</si>
  <si>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</si>
  <si>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</si>
  <si>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</si>
  <si>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</si>
  <si>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</si>
  <si>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</si>
  <si>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</si>
  <si>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</si>
  <si>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</si>
  <si>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</si>
  <si>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</si>
  <si>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</si>
  <si>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</si>
  <si>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</si>
  <si>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</si>
  <si>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</si>
  <si>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</si>
  <si>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</si>
  <si>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</si>
  <si>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</si>
  <si>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</si>
  <si>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</si>
  <si>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</si>
  <si>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</si>
  <si>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</si>
  <si>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</si>
  <si>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</si>
  <si>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</si>
  <si>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</si>
  <si>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</si>
  <si>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</si>
  <si>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</si>
  <si>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</si>
  <si>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</si>
  <si>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</si>
  <si>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</si>
  <si>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</si>
  <si>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</si>
  <si>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</si>
  <si>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</si>
  <si>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</si>
  <si>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</si>
  <si>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</si>
  <si>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</si>
  <si>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</si>
  <si>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</si>
  <si>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</si>
  <si>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</si>
  <si>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 xml:space="preserve">2024թ. եկամուտների ու ծախսերի </t>
  </si>
  <si>
    <t>Գ. Աբրահամյան</t>
  </si>
  <si>
    <t>2024թ. խմբերի և երեխաների ցուցակային թվաքանակի վերաբերյալ 
(2024թ. տարեսկիզբ)</t>
  </si>
  <si>
    <t>Այլ</t>
  </si>
  <si>
    <t>2023թ. Դեկտեմբեր</t>
  </si>
  <si>
    <t>Անհատույց ստացված ակտիվների գծով (ուսումնական նյութեր)</t>
  </si>
  <si>
    <t>Անհատույց ստացված ակտիվների գծով (կրակմարիչներ)</t>
  </si>
  <si>
    <t>պարգևատրման գծով</t>
  </si>
  <si>
    <t>հաշվարկը կատարված է եկամուտ-ծախսերում նշված բանաձևով</t>
  </si>
  <si>
    <t>հաշվարկը կատարված է կոմունալ բաժնում նշված բանաձևով</t>
  </si>
  <si>
    <t>ՀԾ կազմակերպության կողմից սպասարկման վարձի թանկացում</t>
  </si>
  <si>
    <t>Երկու համակարգչի ֆորմատի և քարթրիջի լիցքավորման համար</t>
  </si>
  <si>
    <t>Նախորդ տարում չի նախատեսվել</t>
  </si>
  <si>
    <t>Պետ.ռեգիստրում տնօրենի անձնական տվյալների թարմացման համար</t>
  </si>
  <si>
    <t>հաշվարկված է եկամուտ-ծախսերում նշված բանաձևով</t>
  </si>
  <si>
    <t>Արխիվացման ծառայության գծով</t>
  </si>
  <si>
    <t>Կից տեղեկանք կոմունալ վճարների վերաբերյալ:</t>
  </si>
  <si>
    <t>Գույքի վերագնահատման գծով</t>
  </si>
  <si>
    <t>1997թ.-2018թ. Փաստաթղթերի արխիվացում</t>
  </si>
  <si>
    <t>փետրվար</t>
  </si>
  <si>
    <t xml:space="preserve">  2024թ. դրամական միջոցների հոսքերի</t>
  </si>
  <si>
    <t>2023թ. փաստացի կատարողականի և 2024թ. նախատեսվող եկամուտների ու ծախսերի նախահաշիվների համեմատական ցուցանիշների վերաբերյալ</t>
  </si>
  <si>
    <t>նախատեսված է րոպեավճար</t>
  </si>
  <si>
    <t>Պատասխանատու անձի ուսուցում 24.0հ/դ, կաթսաների սպասարկում՝ 35.0հ/դ</t>
  </si>
  <si>
    <t>2013թ.-2019թ. Փաստաթղթերի արխիվացում</t>
  </si>
  <si>
    <t>Ընթացիկ վերանորոգման նյութեր</t>
  </si>
  <si>
    <t>2023թ. փաստացի և 2024թ. նախատեսվող դրամական միջոցների հոսքերի նախահաշիվների
 համեմատական ցուցանիշների վերաբերյալ</t>
  </si>
  <si>
    <t>2024թ. աշխատակիցների աշխատավարձի հաշվարկի վերաբերյալ</t>
  </si>
  <si>
    <t>Թ. Սահակյան</t>
  </si>
  <si>
    <t>Գործառնական գործունեությունից այլ արտահոսքեր /վերապատրաստում/</t>
  </si>
  <si>
    <t xml:space="preserve">«Երևանի հ․ 162 մսուր-մանկապարտեզ» ՀՈԱԿ-ի </t>
  </si>
  <si>
    <t>Չփոխանակվող այլ գործարքներից հասույթներ (գումարի ետ վերադարձ)</t>
  </si>
  <si>
    <t>տոնածառ</t>
  </si>
  <si>
    <t>Թափուր աշխատատեղի համար</t>
  </si>
  <si>
    <t>Երկու համակարգչի սպասարկում և քարթրիջի լիցքավորման համար</t>
  </si>
  <si>
    <t>Ընթացիկ վերանորոգման նյութեր, պատերի կոսմետիկ նորոգումներ</t>
  </si>
  <si>
    <t>Համակարգիչ (1 հատը նվեր է 2016թ.-ից, մյուսը 2018թ. Է),  և գունավոր տպիչ,</t>
  </si>
  <si>
    <t>պրոյեկտոր՝ 300.0հդ, 800.0հդ՝ ջեռուցման կաթսա, մսաղաց՝ 80.0</t>
  </si>
  <si>
    <t>հիմնական միջոցների ձեռքբերման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</si>
</sst>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55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5" fillId="0" borderId="10" xfId="63" applyNumberFormat="1" applyFont="1" applyBorder="1" applyAlignment="1" applyProtection="1">
      <alignment horizontal="center" vertical="center" wrapText="1"/>
      <protection locked="0"/>
    </xf>
    <xf numFmtId="166" fontId="45" fillId="0" borderId="15" xfId="63" applyNumberFormat="1" applyFont="1" applyBorder="1" applyAlignment="1" applyProtection="1">
      <alignment horizontal="center" vertical="center" wrapText="1"/>
      <protection locked="0"/>
    </xf>
    <xf numFmtId="166" fontId="45" fillId="0" borderId="16" xfId="63" applyNumberFormat="1" applyFont="1" applyBorder="1" applyAlignment="1" applyProtection="1">
      <alignment horizontal="center" vertical="center" wrapText="1"/>
      <protection locked="0"/>
    </xf>
    <xf numFmtId="3" fontId="45" fillId="0" borderId="10" xfId="63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/>
      <protection locked="0" hidden="1"/>
    </xf>
    <xf numFmtId="0" fontId="31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center" vertical="center"/>
      <protection hidden="1"/>
    </xf>
    <xf numFmtId="4" fontId="31" fillId="0" borderId="10" xfId="45" applyNumberFormat="1" applyFont="1" applyBorder="1" applyAlignment="1">
      <alignment horizontal="center" vertical="center"/>
    </xf>
    <xf numFmtId="4" fontId="28" fillId="0" borderId="10" xfId="45" applyNumberFormat="1" applyFont="1" applyBorder="1" applyAlignment="1">
      <alignment horizontal="center" vertical="center"/>
    </xf>
    <xf numFmtId="166" fontId="27" fillId="24" borderId="10" xfId="45" applyNumberFormat="1" applyFont="1" applyFill="1" applyBorder="1" applyAlignment="1" applyProtection="1">
      <alignment horizontal="left" vertical="center" wrapText="1"/>
      <protection locked="0"/>
    </xf>
    <xf numFmtId="166" fontId="27" fillId="0" borderId="10" xfId="45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 applyProtection="1">
      <alignment vertical="center" wrapText="1"/>
      <protection locked="0"/>
    </xf>
    <xf numFmtId="3" fontId="27" fillId="0" borderId="10" xfId="20" applyNumberFormat="1" applyFont="1" applyBorder="1" applyAlignment="1" applyProtection="1">
      <alignment horizontal="left" vertical="center" wrapText="1"/>
      <protection locked="0" hidden="1"/>
    </xf>
    <xf numFmtId="166" fontId="27" fillId="0" borderId="10" xfId="20" applyNumberFormat="1" applyFont="1" applyBorder="1" applyAlignment="1" applyProtection="1">
      <alignment horizontal="left" vertical="center"/>
      <protection locked="0"/>
    </xf>
    <xf numFmtId="166" fontId="45" fillId="0" borderId="16" xfId="63" applyNumberFormat="1" applyFont="1" applyBorder="1" applyAlignment="1">
      <alignment horizontal="center" vertical="center" wrapText="1"/>
    </xf>
    <xf numFmtId="4" fontId="28" fillId="0" borderId="10" xfId="20" applyNumberFormat="1" applyFont="1" applyBorder="1" applyAlignment="1">
      <alignment horizontal="center" vertical="center"/>
    </xf>
    <xf numFmtId="0" fontId="27" fillId="24" borderId="10" xfId="45" applyFont="1" applyFill="1" applyBorder="1" applyAlignment="1" applyProtection="1">
      <alignment horizontal="left" vertical="center" wrapText="1"/>
      <protection locked="0" hidden="1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24" borderId="10" xfId="45" applyFont="1" applyFill="1" applyBorder="1" applyAlignment="1" applyProtection="1">
      <alignment horizontal="left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5" fillId="0" borderId="27" xfId="0" applyFont="1" applyBorder="1" applyAlignment="1">
      <alignment horizontal="left" vertical="center" wrapText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165" fontId="28" fillId="0" borderId="12" xfId="51" applyNumberFormat="1" applyFont="1" applyBorder="1" applyAlignment="1">
      <alignment horizontal="center" wrapText="1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0ADMAIABQAE0AAAAAAAAAAAAAAAAAAAAAAAAAAAAAAAAAAAAAAAAAAAAAAAAAAAAAAAAAAAAAAAAAAAAAAAAAAAAAAAAAAAAAAAAAAAAAAAAAAAAAAAAAAAAAAAAAAAAAAAAAAADoBwUAAwAIABMAKwA7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QzNTlaMCMGCSqGSIb3DQEJBDEWBBSbxQaL7uZOz3Z1C70UUaM8JvcX3zArBgsqhkiG9w0BCRACDDEcMBowGDAWBBRE5xMFRVajmd/v2Zzf5CvSbEm8HjANBgkqhkiG9w0BAQEFAASCAQBHPFj7JrOXvyyTSQuA7eH2K/vICOPsnxGqm2mN3QtDWKyzTya21ZwiwvjG7iO0Yuv96TjKRq9QjkY/KZ2OY/s45IoJfzq4SC+p6F4Eh/7wXQCDRrRGl3pUozzVYOaFshfsHuGgFHnMDlVGXbplSzXUF0OMbuuNjcY71VQ+guV3ETWoezWtMaksRbHqXDAwQ6T0DNIkgV1up1vpRbtBcWTFpjXO7Vi3uCZRfPu24CoY5GS1WVDkndf2UZ9CcEYfHEFhEgw5wVvNOesrLWEJIa2WOgc2+GY4LjH/6tFL8ZXf72lml+DxwABBWf5TrF4c2sGyh+DmaGSn5BbhJgNuQEaV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0ADQAIABQAE0AAAAAAAAAAAAAAAAAAAAAAAAAAAAAAAAAAAAAAAAAAAAAAAAAAAAAAAAAAAAAAAAAAAAAAAAAAAAAAAAAAAAAAAAAAAAAAAAAAAAAAAAAAAAAAAAAAAAAAAAAAADoBwUAAwAIABMALA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Q0MDRaMCMGCSqGSIb3DQEJBDEWBBQ69Z82754Hj3i+BXzUBuY/DR0nnzArBgsqhkiG9w0BCRACDDEcMBowGDAWBBRE5xMFRVajmd/v2Zzf5CvSbEm8HjANBgkqhkiG9w0BAQEFAASCAQCxH7CshFcu4ZTj79tmfUp3S10rod8h5kAe/sVrUUywJaOI5/UBW4wmsBGB9XIxYhpCU8gXUkTXHimhsKEwzC8eAF+QKP0Npoupb9sziD+NNpsZUo6Q+gTHgQ4wS583IAFU5bXd+oME+iMNGvSseW4vQy/Bq9QsxgPCUr1mvZmLObHuuVgHtAAuxLdrnmVFAJLDqmhVhEhsgL/7JnfCHQ9LO0cnkW5kua+Srx44PtvsGHnoVqEkoZep5YyjDZUTWkX9oM9Yf6jhJDRcsikanPiV5bcHw216/8OBq0ApcWqJ3dFF6E2ewUIILWqVQkmzecYZfzSIPNlOm/WOIV+LNcAr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72BBC7BA-0F2D-CD2A-FC39-18B66855F30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463550</xdr:colOff>
          <xdr:row>94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FA971423-AC50-ED2C-BDCE-49770D7E09D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2024\MANKAPARTEZ\Naxahashiv_mankapartez_2024\Finansavorman_hashvark\162\Naxahashiv\162-Naxahashiv_2024_tareskizb_MANKAPARTE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Komunal "/>
      <sheetName val="Ashkhatavardz"/>
      <sheetName val="Khmberi ev erekhaneri tiv"/>
    </sheetNames>
    <sheetDataSet>
      <sheetData sheetId="0">
        <row r="7">
          <cell r="A7" t="str">
            <v xml:space="preserve">«Երևանի հ․ 162 մսուր-մանկապարտեզ» ՀՈԱԿ-ի </v>
          </cell>
          <cell r="B7">
            <v>0</v>
          </cell>
          <cell r="C7">
            <v>0</v>
          </cell>
          <cell r="D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79"/>
  <sheetViews>
    <sheetView view="pageBreakPreview" topLeftCell="A56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4" style="34" customWidth="1"/>
    <col min="6" max="6" width="12.4257812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11" style="6" hidden="1" customWidth="1"/>
    <col min="11" max="11" width="24.28515625" style="6" hidden="1" customWidth="1"/>
    <col min="12" max="12" width="12.28515625" style="6" hidden="1" customWidth="1"/>
    <col min="13" max="13" width="2.28515625" style="7" customWidth="1"/>
    <col min="14" max="14" width="9.140625" style="7" hidden="1" customWidth="1"/>
    <col min="15" max="16384" width="9.140625" style="7"/>
  </cols>
  <sheetData>
    <row r="1" spans="1:14" s="6" customFormat="1">
      <c r="C1" s="329"/>
      <c r="D1" s="329" t="s">
        <v>189</v>
      </c>
      <c r="E1" s="35">
        <v>311</v>
      </c>
      <c r="F1" s="329"/>
    </row>
    <row r="2" spans="1:14" s="6" customFormat="1">
      <c r="C2" s="329"/>
      <c r="D2" s="491" t="s">
        <v>40</v>
      </c>
      <c r="E2" s="491"/>
      <c r="F2" s="329"/>
    </row>
    <row r="3" spans="1:14" s="6" customFormat="1">
      <c r="C3" s="329"/>
      <c r="D3" s="492" t="s">
        <v>221</v>
      </c>
      <c r="E3" s="492"/>
      <c r="F3" s="329"/>
    </row>
    <row r="4" spans="1:14" s="35" customFormat="1" ht="24.75" customHeight="1">
      <c r="B4" s="352"/>
      <c r="C4" s="352"/>
      <c r="D4" s="491" t="s">
        <v>276</v>
      </c>
      <c r="E4" s="491"/>
    </row>
    <row r="5" spans="1:14" s="35" customFormat="1" ht="20.25" customHeight="1">
      <c r="B5" s="352"/>
      <c r="C5" s="491" t="s">
        <v>222</v>
      </c>
      <c r="D5" s="491"/>
      <c r="E5" s="491"/>
    </row>
    <row r="6" spans="1:14" ht="20.25">
      <c r="A6" s="494" t="s">
        <v>41</v>
      </c>
      <c r="B6" s="494"/>
      <c r="C6" s="494"/>
      <c r="D6" s="494"/>
      <c r="E6" s="494"/>
      <c r="F6" s="36"/>
    </row>
    <row r="7" spans="1:14" ht="20.45" customHeight="1">
      <c r="A7" s="495" t="s">
        <v>307</v>
      </c>
      <c r="B7" s="495"/>
      <c r="C7" s="495"/>
      <c r="D7" s="495"/>
      <c r="E7" s="495"/>
      <c r="F7" s="58" t="s">
        <v>205</v>
      </c>
    </row>
    <row r="8" spans="1:14" ht="18.75" customHeight="1">
      <c r="A8" s="496" t="s">
        <v>277</v>
      </c>
      <c r="B8" s="496"/>
      <c r="C8" s="496"/>
      <c r="D8" s="496"/>
      <c r="E8" s="496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51</v>
      </c>
      <c r="E9" s="336"/>
    </row>
    <row r="10" spans="1:14" ht="20.25">
      <c r="A10" s="40" t="s">
        <v>7</v>
      </c>
      <c r="B10" s="41" t="s">
        <v>138</v>
      </c>
      <c r="C10" s="42"/>
      <c r="D10" s="43"/>
      <c r="E10" s="43"/>
    </row>
    <row r="11" spans="1:14">
      <c r="A11" s="102">
        <v>1</v>
      </c>
      <c r="B11" s="18" t="s">
        <v>114</v>
      </c>
      <c r="C11" s="44"/>
      <c r="D11" s="323">
        <v>81704.2</v>
      </c>
      <c r="E11" s="337"/>
      <c r="F11" s="323">
        <v>86736.691000000006</v>
      </c>
    </row>
    <row r="12" spans="1:14">
      <c r="A12" s="102">
        <f>+A11+1</f>
        <v>2</v>
      </c>
      <c r="B12" s="18" t="s">
        <v>233</v>
      </c>
      <c r="C12" s="18"/>
      <c r="D12" s="321">
        <f>+D13+D14</f>
        <v>48</v>
      </c>
      <c r="E12" s="323"/>
      <c r="M12" s="6"/>
      <c r="N12" s="6"/>
    </row>
    <row r="13" spans="1:14" s="6" customFormat="1" ht="15" customHeight="1">
      <c r="A13" s="101">
        <f>+A12+0.1</f>
        <v>2.1</v>
      </c>
      <c r="B13" s="15" t="s">
        <v>234</v>
      </c>
      <c r="C13" s="15"/>
      <c r="D13" s="320">
        <v>48</v>
      </c>
      <c r="E13" s="323"/>
    </row>
    <row r="14" spans="1:14" s="6" customFormat="1" ht="21.75" hidden="1" customHeight="1">
      <c r="A14" s="101">
        <f>+A13+0.1</f>
        <v>2.2000000000000002</v>
      </c>
      <c r="B14" s="15" t="s">
        <v>235</v>
      </c>
      <c r="C14" s="15"/>
      <c r="D14" s="320"/>
      <c r="E14" s="323"/>
    </row>
    <row r="15" spans="1:14" ht="20.25">
      <c r="A15" s="102">
        <f>+A12+1</f>
        <v>3</v>
      </c>
      <c r="B15" s="17" t="s">
        <v>236</v>
      </c>
      <c r="C15" s="17"/>
      <c r="D15" s="321">
        <f>+D16+D17</f>
        <v>3291</v>
      </c>
      <c r="E15" s="323"/>
      <c r="F15" s="370"/>
      <c r="M15" s="6"/>
      <c r="N15" s="6"/>
    </row>
    <row r="16" spans="1:14" s="6" customFormat="1">
      <c r="A16" s="101">
        <f>+A15+0.1</f>
        <v>3.1</v>
      </c>
      <c r="B16" s="15" t="s">
        <v>237</v>
      </c>
      <c r="C16" s="15"/>
      <c r="D16" s="320">
        <v>0</v>
      </c>
      <c r="E16" s="323"/>
    </row>
    <row r="17" spans="1:19" s="6" customFormat="1">
      <c r="A17" s="101">
        <f>+A16+0.1</f>
        <v>3.2</v>
      </c>
      <c r="B17" s="15" t="s">
        <v>238</v>
      </c>
      <c r="C17" s="15"/>
      <c r="D17" s="320">
        <v>3291</v>
      </c>
      <c r="E17" s="323"/>
    </row>
    <row r="18" spans="1:19">
      <c r="A18" s="102">
        <f>+A15+1</f>
        <v>4</v>
      </c>
      <c r="B18" s="18" t="s">
        <v>239</v>
      </c>
      <c r="C18" s="18"/>
      <c r="D18" s="323">
        <v>14.8</v>
      </c>
      <c r="E18" s="323"/>
      <c r="M18" s="6"/>
      <c r="N18" s="6"/>
    </row>
    <row r="19" spans="1:19">
      <c r="A19" s="102">
        <f>+A18+1</f>
        <v>5</v>
      </c>
      <c r="B19" s="18" t="s">
        <v>8</v>
      </c>
      <c r="C19" s="44"/>
      <c r="D19" s="323">
        <v>450</v>
      </c>
      <c r="E19" s="337"/>
      <c r="M19" s="6"/>
    </row>
    <row r="20" spans="1:19" hidden="1">
      <c r="A20" s="102">
        <f t="shared" ref="A20:A23" si="0">+A19+1</f>
        <v>6</v>
      </c>
      <c r="B20" s="18" t="s">
        <v>61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7</v>
      </c>
      <c r="B21" s="477" t="s">
        <v>115</v>
      </c>
      <c r="C21" s="477"/>
      <c r="D21" s="17"/>
      <c r="E21" s="337"/>
      <c r="M21" s="6"/>
    </row>
    <row r="22" spans="1:19" s="363" customFormat="1" hidden="1">
      <c r="A22" s="102">
        <f t="shared" si="0"/>
        <v>8</v>
      </c>
      <c r="B22" s="477" t="s">
        <v>9</v>
      </c>
      <c r="C22" s="477"/>
      <c r="D22" s="15"/>
      <c r="E22" s="361"/>
      <c r="F22" s="362"/>
      <c r="G22" s="362"/>
      <c r="H22" s="362"/>
      <c r="I22" s="362"/>
      <c r="J22" s="362"/>
      <c r="K22" s="362"/>
      <c r="L22" s="362"/>
      <c r="M22" s="362"/>
    </row>
    <row r="23" spans="1:19" hidden="1">
      <c r="A23" s="102">
        <f t="shared" si="0"/>
        <v>9</v>
      </c>
      <c r="B23" s="477" t="s">
        <v>70</v>
      </c>
      <c r="C23" s="477"/>
      <c r="D23" s="476"/>
      <c r="E23" s="337"/>
      <c r="M23" s="6"/>
    </row>
    <row r="24" spans="1:19">
      <c r="A24" s="476">
        <v>6</v>
      </c>
      <c r="B24" s="18" t="s">
        <v>122</v>
      </c>
      <c r="C24" s="18"/>
      <c r="D24" s="478">
        <f>SUM(D25:D26)</f>
        <v>2988.2</v>
      </c>
      <c r="E24" s="338"/>
      <c r="M24" s="6"/>
    </row>
    <row r="25" spans="1:19" s="3" customFormat="1" ht="16.5">
      <c r="A25" s="101">
        <f>+A24+0.1</f>
        <v>6.1</v>
      </c>
      <c r="B25" s="16" t="s">
        <v>71</v>
      </c>
      <c r="C25" s="45"/>
      <c r="D25" s="322">
        <f>+D68</f>
        <v>2988.2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 customHeight="1">
      <c r="A26" s="101">
        <f>+A25+0.1</f>
        <v>6.1999999999999993</v>
      </c>
      <c r="B26" s="16" t="s">
        <v>72</v>
      </c>
      <c r="C26" s="45"/>
      <c r="D26" s="320"/>
      <c r="E26" s="340"/>
      <c r="F26" s="51" t="s">
        <v>196</v>
      </c>
      <c r="G26" s="2"/>
      <c r="H26" s="2"/>
      <c r="I26" s="2"/>
      <c r="J26" s="2"/>
      <c r="K26" s="2"/>
      <c r="L26" s="207"/>
      <c r="M26" s="2"/>
    </row>
    <row r="27" spans="1:19" s="6" customFormat="1">
      <c r="A27" s="102">
        <f>+A24+1</f>
        <v>7</v>
      </c>
      <c r="B27" s="17" t="s">
        <v>10</v>
      </c>
      <c r="C27" s="348"/>
      <c r="D27" s="323">
        <v>15</v>
      </c>
      <c r="E27" s="337"/>
    </row>
    <row r="28" spans="1:19" s="6" customFormat="1" hidden="1">
      <c r="A28" s="102">
        <f>+A27+1</f>
        <v>8</v>
      </c>
      <c r="B28" s="17"/>
      <c r="C28" s="348"/>
      <c r="D28" s="323"/>
      <c r="E28" s="337"/>
      <c r="F28" s="351" t="s">
        <v>260</v>
      </c>
    </row>
    <row r="29" spans="1:19">
      <c r="A29" s="40"/>
      <c r="B29" s="46" t="s">
        <v>28</v>
      </c>
      <c r="C29" s="42"/>
      <c r="D29" s="318">
        <f>SUM(D11:D12,D15,D18:D24,D27:D28)</f>
        <v>88511.2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139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59384.6</v>
      </c>
      <c r="E32" s="337"/>
      <c r="M32" s="6"/>
    </row>
    <row r="33" spans="1:19" s="3" customFormat="1" ht="13.5">
      <c r="A33" s="127">
        <f>+A32+0.1</f>
        <v>1.1000000000000001</v>
      </c>
      <c r="B33" s="125" t="s">
        <v>116</v>
      </c>
      <c r="C33" s="45"/>
      <c r="D33" s="322">
        <f>+Ashkhatavardz!J7</f>
        <v>400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 customHeight="1">
      <c r="A34" s="127">
        <f>+A33+0.1</f>
        <v>1.2000000000000002</v>
      </c>
      <c r="B34" s="124" t="s">
        <v>284</v>
      </c>
      <c r="C34" s="45"/>
      <c r="D34" s="320"/>
      <c r="E34" s="340"/>
      <c r="F34" s="2"/>
      <c r="G34" s="2" t="s">
        <v>230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9">
        <f>+L36-'Dramakan hosqer'!F86</f>
        <v>17204</v>
      </c>
      <c r="E35" s="337"/>
      <c r="G35" s="350">
        <v>170</v>
      </c>
      <c r="H35" s="350" t="s">
        <v>187</v>
      </c>
      <c r="I35" s="350">
        <v>500</v>
      </c>
      <c r="J35" s="350">
        <v>253</v>
      </c>
      <c r="K35" s="350" t="s">
        <v>188</v>
      </c>
      <c r="L35" s="350">
        <f>+ROUND(G35*I35*J35/1000,1)</f>
        <v>21505</v>
      </c>
      <c r="M35" s="40"/>
      <c r="N35" s="7" t="s">
        <v>231</v>
      </c>
    </row>
    <row r="36" spans="1:19">
      <c r="A36" s="102">
        <f>+A35+1</f>
        <v>3</v>
      </c>
      <c r="B36" s="18" t="s">
        <v>14</v>
      </c>
      <c r="C36" s="44"/>
      <c r="D36" s="323">
        <f>+'Komunal '!F27</f>
        <v>2676.8</v>
      </c>
      <c r="E36" s="337"/>
      <c r="F36" s="338">
        <f>+D36-'Komunal '!F27</f>
        <v>0</v>
      </c>
      <c r="L36" s="6">
        <f>+L35*0.8</f>
        <v>17204</v>
      </c>
    </row>
    <row r="37" spans="1:19">
      <c r="A37" s="102">
        <f t="shared" ref="A37:A41" si="1">+A36+1</f>
        <v>4</v>
      </c>
      <c r="B37" s="18" t="s">
        <v>13</v>
      </c>
      <c r="C37" s="44"/>
      <c r="D37" s="323">
        <f>+'Komunal '!J27</f>
        <v>2239.4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3">
        <f>+'Komunal '!O27</f>
        <v>389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3">
        <v>102</v>
      </c>
      <c r="E39" s="337"/>
    </row>
    <row r="40" spans="1:19">
      <c r="A40" s="102">
        <f t="shared" si="1"/>
        <v>7</v>
      </c>
      <c r="B40" s="18" t="s">
        <v>18</v>
      </c>
      <c r="C40" s="44"/>
      <c r="D40" s="323">
        <v>39</v>
      </c>
      <c r="E40" s="337"/>
    </row>
    <row r="41" spans="1:19">
      <c r="A41" s="102">
        <f t="shared" si="1"/>
        <v>8</v>
      </c>
      <c r="B41" s="18" t="s">
        <v>19</v>
      </c>
      <c r="C41" s="44"/>
      <c r="D41" s="323">
        <f>SUM(D42:D44)</f>
        <v>214.6</v>
      </c>
      <c r="E41" s="337"/>
    </row>
    <row r="42" spans="1:19" s="3" customFormat="1" ht="13.5">
      <c r="A42" s="101">
        <f>+A41+0.1</f>
        <v>8.1</v>
      </c>
      <c r="B42" s="16" t="s">
        <v>20</v>
      </c>
      <c r="C42" s="45"/>
      <c r="D42" s="320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21</v>
      </c>
      <c r="C43" s="45"/>
      <c r="D43" s="320">
        <v>1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2.75" customHeight="1">
      <c r="A44" s="101">
        <f>+A43+0.1</f>
        <v>8.2999999999999989</v>
      </c>
      <c r="B44" s="16" t="s">
        <v>22</v>
      </c>
      <c r="C44" s="45"/>
      <c r="D44" s="320">
        <v>156</v>
      </c>
      <c r="E44" s="340"/>
      <c r="F44" s="6" t="s">
        <v>262</v>
      </c>
      <c r="G44" s="6"/>
      <c r="H44" s="2"/>
      <c r="J44" s="451"/>
      <c r="K44" s="451"/>
      <c r="L44" s="2"/>
    </row>
    <row r="45" spans="1:19" ht="18" hidden="1" customHeight="1">
      <c r="A45" s="102">
        <f>+A41+1</f>
        <v>9</v>
      </c>
      <c r="B45" s="18" t="s">
        <v>23</v>
      </c>
      <c r="C45" s="44"/>
      <c r="D45" s="323"/>
      <c r="E45" s="337"/>
      <c r="F45" s="6" t="s">
        <v>262</v>
      </c>
      <c r="I45" s="351"/>
      <c r="J45" s="451"/>
      <c r="K45" s="451"/>
    </row>
    <row r="46" spans="1:19">
      <c r="A46" s="102">
        <v>9</v>
      </c>
      <c r="B46" s="18" t="s">
        <v>29</v>
      </c>
      <c r="C46" s="44"/>
      <c r="D46" s="323">
        <f>+J46</f>
        <v>882</v>
      </c>
      <c r="E46" s="337"/>
      <c r="F46" s="349">
        <v>6</v>
      </c>
      <c r="G46" s="349" t="s">
        <v>187</v>
      </c>
      <c r="H46" s="349">
        <v>147</v>
      </c>
      <c r="I46" s="452" t="s">
        <v>188</v>
      </c>
      <c r="J46" s="452">
        <f>+F46*H46</f>
        <v>882</v>
      </c>
      <c r="K46"/>
      <c r="L46"/>
      <c r="M46"/>
      <c r="N46"/>
    </row>
    <row r="47" spans="1:19">
      <c r="A47" s="102">
        <f t="shared" ref="A47:A66" si="2">+A46+1</f>
        <v>10</v>
      </c>
      <c r="B47" s="18" t="s">
        <v>24</v>
      </c>
      <c r="C47" s="44"/>
      <c r="D47" s="323">
        <f>+J47</f>
        <v>167.39999999999998</v>
      </c>
      <c r="E47" s="337"/>
      <c r="F47" s="349">
        <f>+$F$46</f>
        <v>6</v>
      </c>
      <c r="G47" s="349" t="s">
        <v>187</v>
      </c>
      <c r="H47" s="453">
        <v>27.9</v>
      </c>
      <c r="I47" s="452" t="s">
        <v>188</v>
      </c>
      <c r="J47" s="452">
        <f>+F47*H47</f>
        <v>167.39999999999998</v>
      </c>
      <c r="K47"/>
      <c r="L47"/>
      <c r="M47"/>
      <c r="N47"/>
    </row>
    <row r="48" spans="1:19">
      <c r="A48" s="102">
        <f t="shared" si="2"/>
        <v>11</v>
      </c>
      <c r="B48" s="18" t="s">
        <v>73</v>
      </c>
      <c r="C48" s="44"/>
      <c r="D48" s="323">
        <v>350</v>
      </c>
      <c r="E48" s="337"/>
      <c r="F48" s="497">
        <f t="shared" ref="F48:F50" si="3">+$F$46</f>
        <v>6</v>
      </c>
      <c r="G48" s="497" t="s">
        <v>187</v>
      </c>
      <c r="H48" s="504" t="s">
        <v>263</v>
      </c>
      <c r="I48" s="506" t="s">
        <v>188</v>
      </c>
      <c r="J48" s="506">
        <f>2*80+2*110+2*250</f>
        <v>880</v>
      </c>
      <c r="K48" s="500" t="s">
        <v>264</v>
      </c>
      <c r="L48"/>
      <c r="M48"/>
      <c r="N48"/>
    </row>
    <row r="49" spans="1:14">
      <c r="A49" s="102">
        <f t="shared" si="2"/>
        <v>12</v>
      </c>
      <c r="B49" s="18" t="s">
        <v>47</v>
      </c>
      <c r="C49" s="44"/>
      <c r="D49" s="323">
        <v>300</v>
      </c>
      <c r="E49" s="337"/>
      <c r="F49" s="498"/>
      <c r="G49" s="498"/>
      <c r="H49" s="505"/>
      <c r="I49" s="507"/>
      <c r="J49" s="507"/>
      <c r="K49" s="500"/>
      <c r="L49"/>
      <c r="M49"/>
      <c r="N49"/>
    </row>
    <row r="50" spans="1:14">
      <c r="A50" s="102">
        <f t="shared" si="2"/>
        <v>13</v>
      </c>
      <c r="B50" s="18" t="s">
        <v>117</v>
      </c>
      <c r="C50" s="44"/>
      <c r="D50" s="323">
        <v>50</v>
      </c>
      <c r="E50" s="337"/>
      <c r="F50" s="499">
        <f t="shared" si="3"/>
        <v>6</v>
      </c>
      <c r="G50" s="499" t="s">
        <v>187</v>
      </c>
      <c r="H50" s="501">
        <v>38.700000000000003</v>
      </c>
      <c r="I50" s="502" t="s">
        <v>188</v>
      </c>
      <c r="J50" s="502">
        <f>+F50*H50</f>
        <v>232.20000000000002</v>
      </c>
      <c r="K50" s="503"/>
      <c r="L50"/>
      <c r="M50"/>
      <c r="N50"/>
    </row>
    <row r="51" spans="1:14">
      <c r="A51" s="102">
        <f t="shared" si="2"/>
        <v>14</v>
      </c>
      <c r="B51" s="18" t="s">
        <v>118</v>
      </c>
      <c r="C51" s="44"/>
      <c r="D51" s="323">
        <v>36</v>
      </c>
      <c r="E51" s="337"/>
      <c r="F51" s="499"/>
      <c r="G51" s="499"/>
      <c r="H51" s="501"/>
      <c r="I51" s="502"/>
      <c r="J51" s="502"/>
      <c r="K51" s="503"/>
      <c r="L51"/>
      <c r="M51"/>
      <c r="N51"/>
    </row>
    <row r="52" spans="1:14">
      <c r="A52" s="102">
        <f t="shared" si="2"/>
        <v>15</v>
      </c>
      <c r="B52" s="18" t="s">
        <v>25</v>
      </c>
      <c r="C52" s="44"/>
      <c r="D52" s="323">
        <v>500</v>
      </c>
      <c r="E52" s="337"/>
    </row>
    <row r="53" spans="1:14">
      <c r="A53" s="102">
        <f t="shared" si="2"/>
        <v>16</v>
      </c>
      <c r="B53" s="18" t="s">
        <v>26</v>
      </c>
      <c r="C53" s="44"/>
      <c r="D53" s="323">
        <v>165.6</v>
      </c>
      <c r="E53" s="337"/>
    </row>
    <row r="54" spans="1:14" hidden="1">
      <c r="A54" s="102">
        <f t="shared" si="2"/>
        <v>17</v>
      </c>
      <c r="B54" s="18" t="s">
        <v>65</v>
      </c>
      <c r="C54" s="44"/>
      <c r="D54" s="323"/>
      <c r="E54" s="337"/>
    </row>
    <row r="55" spans="1:14" hidden="1">
      <c r="A55" s="102">
        <f t="shared" si="2"/>
        <v>18</v>
      </c>
      <c r="B55" s="18" t="s">
        <v>52</v>
      </c>
      <c r="C55" s="44"/>
      <c r="D55" s="323">
        <f>+D20</f>
        <v>0</v>
      </c>
      <c r="E55" s="337"/>
    </row>
    <row r="56" spans="1:14">
      <c r="A56" s="102">
        <v>17</v>
      </c>
      <c r="B56" s="18" t="s">
        <v>44</v>
      </c>
      <c r="C56" s="44"/>
      <c r="D56" s="323">
        <v>125</v>
      </c>
      <c r="E56" s="337"/>
      <c r="F56" s="6">
        <v>300</v>
      </c>
    </row>
    <row r="57" spans="1:14" ht="15" customHeight="1">
      <c r="A57" s="102">
        <f t="shared" si="2"/>
        <v>18</v>
      </c>
      <c r="B57" s="18" t="s">
        <v>74</v>
      </c>
      <c r="C57" s="44"/>
      <c r="D57" s="323">
        <v>100</v>
      </c>
      <c r="E57" s="337"/>
    </row>
    <row r="58" spans="1:14" ht="15" customHeight="1">
      <c r="A58" s="102">
        <f t="shared" si="2"/>
        <v>19</v>
      </c>
      <c r="B58" s="18" t="s">
        <v>75</v>
      </c>
      <c r="C58" s="44"/>
      <c r="D58" s="323">
        <v>107</v>
      </c>
      <c r="E58" s="337"/>
    </row>
    <row r="59" spans="1:14" ht="17.25" customHeight="1">
      <c r="A59" s="102">
        <f t="shared" si="2"/>
        <v>20</v>
      </c>
      <c r="B59" s="18" t="s">
        <v>45</v>
      </c>
      <c r="C59" s="44"/>
      <c r="D59" s="323">
        <v>3</v>
      </c>
      <c r="E59" s="337"/>
    </row>
    <row r="60" spans="1:14" ht="15" customHeight="1">
      <c r="A60" s="102">
        <v>21</v>
      </c>
      <c r="B60" s="18" t="s">
        <v>119</v>
      </c>
      <c r="C60" s="44"/>
      <c r="D60" s="323">
        <v>40</v>
      </c>
      <c r="E60" s="337"/>
    </row>
    <row r="61" spans="1:14" ht="14.25" hidden="1" customHeight="1">
      <c r="A61" s="102">
        <f t="shared" si="2"/>
        <v>22</v>
      </c>
      <c r="B61" s="18" t="s">
        <v>46</v>
      </c>
      <c r="C61" s="44"/>
      <c r="D61" s="323"/>
      <c r="E61" s="337"/>
    </row>
    <row r="62" spans="1:14" ht="15" customHeight="1">
      <c r="A62" s="102">
        <v>22</v>
      </c>
      <c r="B62" s="18" t="s">
        <v>62</v>
      </c>
      <c r="C62" s="44"/>
      <c r="D62" s="323">
        <v>48</v>
      </c>
      <c r="E62" s="337"/>
    </row>
    <row r="63" spans="1:14" s="6" customFormat="1" ht="16.5" customHeight="1">
      <c r="A63" s="102">
        <v>23</v>
      </c>
      <c r="B63" s="17" t="s">
        <v>292</v>
      </c>
      <c r="C63" s="348"/>
      <c r="D63" s="323">
        <v>200</v>
      </c>
      <c r="E63" s="337"/>
    </row>
    <row r="64" spans="1:14" s="6" customFormat="1" ht="16.5" hidden="1" customHeight="1">
      <c r="A64" s="102">
        <f t="shared" si="2"/>
        <v>24</v>
      </c>
      <c r="B64" s="17"/>
      <c r="C64" s="348"/>
      <c r="D64" s="323"/>
      <c r="E64" s="337"/>
    </row>
    <row r="65" spans="1:12" s="6" customFormat="1">
      <c r="A65" s="102">
        <v>24</v>
      </c>
      <c r="B65" s="17" t="s">
        <v>227</v>
      </c>
      <c r="C65" s="348"/>
      <c r="D65" s="323">
        <v>50</v>
      </c>
      <c r="E65" s="337"/>
      <c r="F65" s="351" t="s">
        <v>259</v>
      </c>
    </row>
    <row r="66" spans="1:12" s="6" customFormat="1" hidden="1">
      <c r="A66" s="102">
        <f t="shared" si="2"/>
        <v>25</v>
      </c>
      <c r="B66" s="17" t="s">
        <v>225</v>
      </c>
      <c r="C66" s="348"/>
      <c r="D66" s="323"/>
      <c r="E66" s="337"/>
      <c r="F66" s="58"/>
    </row>
    <row r="67" spans="1:12">
      <c r="A67" s="102">
        <v>25</v>
      </c>
      <c r="B67" s="18" t="s">
        <v>27</v>
      </c>
      <c r="C67" s="44"/>
      <c r="D67" s="323">
        <v>2988.2</v>
      </c>
      <c r="E67" s="337"/>
    </row>
    <row r="68" spans="1:12" s="3" customFormat="1" ht="17.25" customHeight="1">
      <c r="A68" s="127">
        <f>+A67+0.1</f>
        <v>25.1</v>
      </c>
      <c r="B68" s="1" t="s">
        <v>76</v>
      </c>
      <c r="C68" s="45"/>
      <c r="D68" s="320">
        <v>2988.2</v>
      </c>
      <c r="E68" s="340"/>
      <c r="F68" s="15"/>
      <c r="G68" s="2"/>
      <c r="H68" s="2"/>
      <c r="I68" s="2"/>
      <c r="J68" s="2"/>
      <c r="K68" s="2"/>
      <c r="L68" s="2"/>
    </row>
    <row r="69" spans="1:12">
      <c r="A69" s="102">
        <f>+A67+1</f>
        <v>26</v>
      </c>
      <c r="B69" s="18" t="s">
        <v>77</v>
      </c>
      <c r="C69" s="44"/>
      <c r="D69" s="323">
        <v>15</v>
      </c>
      <c r="E69" s="337"/>
    </row>
    <row r="70" spans="1:12">
      <c r="A70" s="102">
        <f>+A69+1</f>
        <v>27</v>
      </c>
      <c r="B70" s="18" t="s">
        <v>66</v>
      </c>
      <c r="C70" s="44"/>
      <c r="D70" s="323">
        <v>134.6</v>
      </c>
      <c r="E70" s="337"/>
    </row>
    <row r="71" spans="1:12">
      <c r="A71" s="48"/>
      <c r="B71" s="49" t="s">
        <v>30</v>
      </c>
      <c r="C71" s="42"/>
      <c r="D71" s="318">
        <f>SUM(D32,D35:D41,D45:D67,D69:D70)</f>
        <v>88511.200000000012</v>
      </c>
      <c r="E71" s="341"/>
      <c r="F71" s="493">
        <f>+D29-D71</f>
        <v>0</v>
      </c>
      <c r="G71" s="493"/>
    </row>
    <row r="72" spans="1:12" ht="18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305</v>
      </c>
      <c r="E73" s="319"/>
    </row>
    <row r="74" spans="1:12" s="6" customFormat="1" ht="15.75" hidden="1" customHeight="1">
      <c r="B74" s="94"/>
      <c r="D74" s="317" t="s">
        <v>92</v>
      </c>
      <c r="E74" s="342"/>
    </row>
    <row r="75" spans="1:12" s="6" customFormat="1" ht="30.75" hidden="1" customHeight="1">
      <c r="B75" s="291" t="s">
        <v>6</v>
      </c>
      <c r="C75" s="316"/>
      <c r="D75" s="316" t="s">
        <v>278</v>
      </c>
      <c r="E75" s="316"/>
    </row>
    <row r="76" spans="1:12" s="6" customFormat="1" ht="13.5" hidden="1" customHeight="1">
      <c r="D76" s="317" t="s">
        <v>92</v>
      </c>
      <c r="E76" s="342"/>
    </row>
    <row r="77" spans="1:12" s="6" customFormat="1" hidden="1">
      <c r="B77" s="76" t="s">
        <v>191</v>
      </c>
      <c r="D77" s="35"/>
      <c r="E77" s="35"/>
    </row>
    <row r="78" spans="1:12" s="290" customFormat="1" ht="109.5" customHeight="1">
      <c r="A78" s="369" t="s">
        <v>213</v>
      </c>
      <c r="D78" s="367"/>
      <c r="E78" s="368" t="s">
        <v>232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pageMargins left="0.19685039370078741" right="0.19685039370078741" top="0.35433070866141736" bottom="0.27559055118110237" header="0.31496062992125984" footer="0.19685039370078741"/>
  <pageSetup paperSize="9" scale="72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17"/>
  <sheetViews>
    <sheetView tabSelected="1" view="pageBreakPreview" topLeftCell="A65" zoomScaleSheetLayoutView="100" workbookViewId="0">
      <selection activeCell="C95" sqref="C95:E95"/>
    </sheetView>
  </sheetViews>
  <sheetFormatPr defaultColWidth="9.140625" defaultRowHeight="13.5"/>
  <cols>
    <col min="1" max="1" width="6" style="69" customWidth="1"/>
    <col min="2" max="2" width="57.5703125" style="274" customWidth="1"/>
    <col min="3" max="3" width="15.7109375" style="244" customWidth="1"/>
    <col min="4" max="5" width="15.42578125" style="244" customWidth="1"/>
    <col min="6" max="6" width="19.140625" style="69" customWidth="1"/>
    <col min="7" max="7" width="4.5703125" style="69" customWidth="1"/>
    <col min="8" max="8" width="11.5703125" style="96" hidden="1" customWidth="1"/>
    <col min="9" max="9" width="9.7109375" style="76" hidden="1" customWidth="1"/>
    <col min="10" max="10" width="11.42578125" style="76" hidden="1" customWidth="1"/>
    <col min="11" max="16" width="0" style="68" hidden="1" customWidth="1"/>
    <col min="17" max="18" width="0" style="69" hidden="1" customWidth="1"/>
    <col min="19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189</v>
      </c>
      <c r="G1" s="289">
        <f>+'Ekamut-caxs'!E1+1</f>
        <v>312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508" t="s">
        <v>40</v>
      </c>
      <c r="F2" s="508"/>
      <c r="G2" s="508"/>
      <c r="H2" s="94"/>
      <c r="I2" s="35"/>
      <c r="J2" s="35"/>
    </row>
    <row r="3" spans="1:16" s="64" customFormat="1" ht="17.25">
      <c r="A3" s="353"/>
      <c r="B3" s="356"/>
      <c r="C3" s="355"/>
      <c r="D3" s="355"/>
      <c r="E3" s="508" t="s">
        <v>221</v>
      </c>
      <c r="F3" s="508"/>
      <c r="G3" s="508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509" t="str">
        <f>+'Ekamut-caxs'!D4</f>
        <v xml:space="preserve">_____. _____. 2024թ. </v>
      </c>
      <c r="F4" s="509"/>
      <c r="G4" s="509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509" t="str">
        <f>+'Ekamut-caxs'!C5</f>
        <v xml:space="preserve">հ. __________- Ա որոշմամբ </v>
      </c>
      <c r="F5" s="509"/>
      <c r="G5" s="509"/>
      <c r="H5" s="94"/>
      <c r="I5" s="35"/>
      <c r="J5" s="35"/>
    </row>
    <row r="6" spans="1:16" s="63" customFormat="1" ht="19.5" customHeight="1">
      <c r="A6" s="510" t="s">
        <v>41</v>
      </c>
      <c r="B6" s="510"/>
      <c r="C6" s="510"/>
      <c r="D6" s="510"/>
      <c r="E6" s="510"/>
      <c r="F6" s="510"/>
      <c r="G6" s="510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95" t="str">
        <f>'Ekamut-caxs'!A7:E7</f>
        <v xml:space="preserve">«Երևանի հ․ 162 մսուր-մանկապարտեզ» ՀՈԱԿ-ի </v>
      </c>
      <c r="B7" s="495"/>
      <c r="C7" s="495"/>
      <c r="D7" s="495"/>
      <c r="E7" s="495"/>
      <c r="F7" s="495"/>
      <c r="G7" s="495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96" t="s">
        <v>297</v>
      </c>
      <c r="B8" s="496"/>
      <c r="C8" s="496"/>
      <c r="D8" s="496"/>
      <c r="E8" s="496"/>
      <c r="F8" s="496"/>
      <c r="G8" s="496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223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31</v>
      </c>
      <c r="C11" s="328" t="s">
        <v>199</v>
      </c>
      <c r="D11" s="328" t="s">
        <v>200</v>
      </c>
      <c r="E11" s="328" t="s">
        <v>201</v>
      </c>
      <c r="F11" s="328" t="s">
        <v>42</v>
      </c>
      <c r="G11" s="330"/>
      <c r="H11" s="360">
        <f>+F12-F71</f>
        <v>1792.5500000000002</v>
      </c>
      <c r="I11" s="76"/>
      <c r="J11" s="201" t="s">
        <v>219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32</v>
      </c>
      <c r="C12" s="239">
        <f>+F12</f>
        <v>2654.29</v>
      </c>
      <c r="D12" s="239">
        <f>+F12</f>
        <v>2654.29</v>
      </c>
      <c r="E12" s="239">
        <f>+F12</f>
        <v>2654.29</v>
      </c>
      <c r="F12" s="189">
        <f>+'Dramakani hamematakan'!D6</f>
        <v>2654.29</v>
      </c>
      <c r="G12" s="331"/>
      <c r="H12" s="512" t="s">
        <v>220</v>
      </c>
      <c r="I12" s="512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80</v>
      </c>
      <c r="C13" s="189">
        <f t="shared" ref="C13:E13" si="1">SUM(C14:C15,C18,C22:C29)</f>
        <v>16344.8</v>
      </c>
      <c r="D13" s="189">
        <f t="shared" si="1"/>
        <v>39030.400000000001</v>
      </c>
      <c r="E13" s="189">
        <f t="shared" si="1"/>
        <v>60283.15</v>
      </c>
      <c r="F13" s="189">
        <f>SUM(F14:F15,F18,F22:F29)</f>
        <v>87298.2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50" si="2">IF((+E13-D13)&lt;0, (0),"")</f>
        <v/>
      </c>
      <c r="M13" s="251" t="str">
        <f t="shared" ref="M13:M81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16340.8</v>
      </c>
      <c r="D14" s="254">
        <v>36766.9</v>
      </c>
      <c r="E14" s="254">
        <v>57192.9</v>
      </c>
      <c r="F14" s="187">
        <f>+'Ekamut-caxs'!D11</f>
        <v>81704.2</v>
      </c>
      <c r="G14" s="333"/>
      <c r="H14" s="94"/>
      <c r="I14" s="35"/>
      <c r="J14" s="35"/>
      <c r="K14" s="251" t="str">
        <f t="shared" ref="K14:K29" si="4">IF((D14-C14)&lt;0, (0),"")</f>
        <v/>
      </c>
      <c r="L14" s="251" t="str">
        <f t="shared" ref="L14:L29" si="5">IF((+E14-D14)&lt;0, (0),"")</f>
        <v/>
      </c>
      <c r="M14" s="251" t="str">
        <f t="shared" ref="M14:M29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48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 ht="15" customHeight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48</v>
      </c>
      <c r="G16" s="371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t="17.25" hidden="1" customHeight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1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>SUM(C19:C21)</f>
        <v>0</v>
      </c>
      <c r="D18" s="187">
        <f t="shared" ref="D18:F18" si="8">SUM(D19:D21)</f>
        <v>2255.5</v>
      </c>
      <c r="E18" s="187">
        <f t="shared" si="8"/>
        <v>3078.25</v>
      </c>
      <c r="F18" s="187">
        <f t="shared" si="8"/>
        <v>5081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 hidden="1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/>
      <c r="E19" s="343"/>
      <c r="F19" s="182">
        <f>+'Ekamut-caxs'!D16</f>
        <v>0</v>
      </c>
      <c r="G19" s="371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>
      <c r="A20" s="23">
        <v>3.1</v>
      </c>
      <c r="B20" s="265" t="str">
        <f>+'Ekamut-caxs'!B17</f>
        <v>զինծառայողների երեխաների գծով</v>
      </c>
      <c r="C20" s="343"/>
      <c r="D20" s="343">
        <f>+F20/2</f>
        <v>1645.5</v>
      </c>
      <c r="E20" s="343">
        <f>+F20*0.75</f>
        <v>2468.25</v>
      </c>
      <c r="F20" s="182">
        <f>+'Ekamut-caxs'!D17</f>
        <v>3291</v>
      </c>
      <c r="G20" s="371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8" customFormat="1">
      <c r="A21" s="23">
        <f>+A20+0.1</f>
        <v>3.2</v>
      </c>
      <c r="B21" s="265" t="s">
        <v>315</v>
      </c>
      <c r="C21" s="343">
        <f>+C74</f>
        <v>0</v>
      </c>
      <c r="D21" s="343">
        <f t="shared" ref="D21:F21" si="9">+D74</f>
        <v>610</v>
      </c>
      <c r="E21" s="343">
        <f t="shared" si="9"/>
        <v>610</v>
      </c>
      <c r="F21" s="343">
        <f t="shared" si="9"/>
        <v>1790</v>
      </c>
      <c r="G21" s="371"/>
      <c r="H21" s="96"/>
      <c r="I21" s="76"/>
      <c r="J21" s="76"/>
      <c r="K21" s="266"/>
      <c r="L21" s="266"/>
      <c r="M21" s="266"/>
    </row>
    <row r="22" spans="1:16" s="63" customFormat="1" ht="15" customHeight="1">
      <c r="A22" s="54">
        <f>+A18+1</f>
        <v>4</v>
      </c>
      <c r="B22" s="245" t="str">
        <f>+'Ekamut-caxs'!B19</f>
        <v xml:space="preserve">Վճարովի ծառայություններից </v>
      </c>
      <c r="C22" s="254"/>
      <c r="D22" s="254"/>
      <c r="E22" s="254"/>
      <c r="F22" s="187">
        <f>+'Ekamut-caxs'!D19</f>
        <v>450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17.25" hidden="1">
      <c r="A23" s="54">
        <f t="shared" ref="A23:A27" si="10">+A22+1</f>
        <v>5</v>
      </c>
      <c r="B23" s="245" t="str">
        <f>+'Ekamut-caxs'!B20</f>
        <v>Սպասարկման և կոմունալ համավճարներից</v>
      </c>
      <c r="C23" s="254"/>
      <c r="D23" s="254"/>
      <c r="E23" s="254"/>
      <c r="F23" s="187">
        <f>+'Ekamut-caxs'!D20</f>
        <v>0</v>
      </c>
      <c r="G23" s="333"/>
      <c r="H23" s="94"/>
      <c r="I23" s="35"/>
      <c r="J23" s="35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34.5" hidden="1">
      <c r="A24" s="54">
        <f t="shared" si="10"/>
        <v>6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3"/>
      <c r="H24" s="97"/>
      <c r="I24" s="88"/>
      <c r="J24" s="88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7.25" hidden="1">
      <c r="A25" s="54">
        <f t="shared" si="10"/>
        <v>7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3"/>
      <c r="H25" s="94"/>
      <c r="I25" s="35"/>
      <c r="J25" s="35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10"/>
        <v>8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3" customFormat="1" ht="16.5" hidden="1" customHeight="1">
      <c r="A27" s="54">
        <f t="shared" si="10"/>
        <v>9</v>
      </c>
      <c r="B27" s="245" t="s">
        <v>33</v>
      </c>
      <c r="C27" s="254"/>
      <c r="D27" s="254"/>
      <c r="E27" s="254"/>
      <c r="F27" s="186"/>
      <c r="G27" s="334"/>
      <c r="H27" s="97"/>
      <c r="I27" s="88"/>
      <c r="J27" s="88"/>
      <c r="K27" s="251" t="str">
        <f t="shared" si="4"/>
        <v/>
      </c>
      <c r="L27" s="251" t="str">
        <f t="shared" si="5"/>
        <v/>
      </c>
      <c r="M27" s="251" t="str">
        <f t="shared" si="6"/>
        <v/>
      </c>
      <c r="N27" s="64"/>
      <c r="O27" s="64"/>
      <c r="P27" s="64"/>
    </row>
    <row r="28" spans="1:16" s="64" customFormat="1" ht="16.5" customHeight="1">
      <c r="A28" s="54">
        <v>5</v>
      </c>
      <c r="B28" s="347" t="str">
        <f>+'Ekamut-caxs'!B27</f>
        <v>Բանկի տոկոսից</v>
      </c>
      <c r="C28" s="254">
        <v>4</v>
      </c>
      <c r="D28" s="254">
        <v>8</v>
      </c>
      <c r="E28" s="254">
        <v>12</v>
      </c>
      <c r="F28" s="186">
        <f>+'Ekamut-caxs'!D27</f>
        <v>15</v>
      </c>
      <c r="G28" s="334"/>
      <c r="H28" s="97"/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4" customFormat="1" ht="18.75" hidden="1" customHeight="1">
      <c r="A29" s="54">
        <f>+A28+1</f>
        <v>6</v>
      </c>
      <c r="B29" s="347">
        <f>+'Ekamut-caxs'!B28</f>
        <v>0</v>
      </c>
      <c r="C29" s="254"/>
      <c r="D29" s="254"/>
      <c r="E29" s="254"/>
      <c r="F29" s="186">
        <f>+'Ekamut-caxs'!D28</f>
        <v>0</v>
      </c>
      <c r="G29" s="334"/>
      <c r="H29" s="449" t="s">
        <v>260</v>
      </c>
      <c r="I29" s="88"/>
      <c r="J29" s="88"/>
      <c r="K29" s="266" t="str">
        <f t="shared" si="4"/>
        <v/>
      </c>
      <c r="L29" s="266" t="str">
        <f t="shared" si="5"/>
        <v/>
      </c>
      <c r="M29" s="266" t="str">
        <f t="shared" si="6"/>
        <v/>
      </c>
    </row>
    <row r="30" spans="1:16" s="63" customFormat="1" ht="34.5">
      <c r="A30" s="11" t="s">
        <v>34</v>
      </c>
      <c r="B30" s="12" t="s">
        <v>81</v>
      </c>
      <c r="C30" s="189">
        <f>C31+C73+C85</f>
        <v>17786.349999999999</v>
      </c>
      <c r="D30" s="189">
        <f>D31+D73+D85</f>
        <v>38783.356666666659</v>
      </c>
      <c r="E30" s="189">
        <f>E31+E73+E85</f>
        <v>59165.606666666667</v>
      </c>
      <c r="F30" s="189">
        <f>F31+F73+F85</f>
        <v>88025.24000000002</v>
      </c>
      <c r="G30" s="332"/>
      <c r="H30" s="205"/>
      <c r="I30" s="35"/>
      <c r="J30" s="35"/>
      <c r="K30" s="251" t="str">
        <f t="shared" ref="K30:K81" si="11">IF((D30-C30)&lt;0, (0),"")</f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7.25">
      <c r="A31" s="14" t="s">
        <v>54</v>
      </c>
      <c r="B31" s="12" t="s">
        <v>57</v>
      </c>
      <c r="C31" s="189">
        <f>SUM(C32,C35:C41,C45:C67,C71:C72)</f>
        <v>17786.349999999999</v>
      </c>
      <c r="D31" s="189">
        <f>SUM(D32,D35:D41,D45:D67,D71:D72)</f>
        <v>38173.356666666659</v>
      </c>
      <c r="E31" s="189">
        <f>SUM(E32,E35:E41,E45:E67,E71:E72)</f>
        <v>58555.606666666667</v>
      </c>
      <c r="F31" s="189">
        <f>SUM(F32,F35:F41,F45:F67,F71:F72)</f>
        <v>86235.24000000002</v>
      </c>
      <c r="G31" s="332"/>
      <c r="H31" s="94"/>
      <c r="I31" s="35"/>
      <c r="J31" s="35"/>
      <c r="K31" s="251" t="str">
        <f t="shared" si="11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գծով, որից՝</v>
      </c>
      <c r="C32" s="254">
        <f>+F32/12*2.2</f>
        <v>10887.176666666666</v>
      </c>
      <c r="D32" s="254">
        <f>+F32/12*5</f>
        <v>24743.583333333332</v>
      </c>
      <c r="E32" s="254">
        <f>+F32/12*8</f>
        <v>39589.73333333333</v>
      </c>
      <c r="F32" s="187">
        <f>+'Ekamut-caxs'!D32</f>
        <v>59384.6</v>
      </c>
      <c r="G32" s="333"/>
      <c r="H32" s="97"/>
      <c r="I32" s="88"/>
      <c r="J32" s="88"/>
      <c r="K32" s="251" t="str">
        <f t="shared" si="11"/>
        <v/>
      </c>
      <c r="L32" s="251" t="str">
        <f t="shared" si="2"/>
        <v/>
      </c>
      <c r="M32" s="251" t="str">
        <f t="shared" si="3"/>
        <v/>
      </c>
      <c r="N32" s="64"/>
      <c r="O32" s="64"/>
      <c r="P32" s="64"/>
    </row>
    <row r="33" spans="1:16">
      <c r="A33" s="23">
        <f>+A32+0.1</f>
        <v>1.1000000000000001</v>
      </c>
      <c r="B33" s="247" t="str">
        <f>+'Ekamut-caxs'!B33</f>
        <v>վճարովի ծառայության գծով</v>
      </c>
      <c r="C33" s="343"/>
      <c r="D33" s="343"/>
      <c r="E33" s="343"/>
      <c r="F33" s="191">
        <f>+'Ekamut-caxs'!D33</f>
        <v>400</v>
      </c>
      <c r="G33" s="335"/>
      <c r="K33" s="251" t="str">
        <f t="shared" si="11"/>
        <v/>
      </c>
      <c r="L33" s="251" t="str">
        <f t="shared" si="2"/>
        <v/>
      </c>
      <c r="M33" s="251" t="str">
        <f t="shared" si="3"/>
        <v/>
      </c>
    </row>
    <row r="34" spans="1:16" s="72" customFormat="1" ht="17.25" hidden="1">
      <c r="A34" s="23">
        <f>+A33+0.1</f>
        <v>1.2000000000000002</v>
      </c>
      <c r="B34" s="247" t="str">
        <f>+'Ekamut-caxs'!B34</f>
        <v>պարգևատրման գծով</v>
      </c>
      <c r="C34" s="254"/>
      <c r="D34" s="254"/>
      <c r="E34" s="254"/>
      <c r="F34" s="191">
        <f>+'Ekamut-caxs'!D34</f>
        <v>0</v>
      </c>
      <c r="G34" s="335"/>
      <c r="H34" s="99"/>
      <c r="I34" s="90"/>
      <c r="J34" s="90"/>
      <c r="K34" s="251" t="str">
        <f t="shared" si="11"/>
        <v/>
      </c>
      <c r="L34" s="251" t="str">
        <f t="shared" si="2"/>
        <v/>
      </c>
      <c r="M34" s="251" t="str">
        <f t="shared" si="3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>
        <f>+F35/12*2</f>
        <v>2867.3333333333335</v>
      </c>
      <c r="D35" s="254">
        <f>+F35/12*5</f>
        <v>7168.3333333333339</v>
      </c>
      <c r="E35" s="254">
        <f>+F35/12*8</f>
        <v>11469.333333333334</v>
      </c>
      <c r="F35" s="187">
        <f>+'Ekamut-caxs'!D35</f>
        <v>17204</v>
      </c>
      <c r="G35" s="333"/>
      <c r="H35" s="97"/>
      <c r="I35" s="88"/>
      <c r="J35" s="88"/>
      <c r="K35" s="251" t="str">
        <f t="shared" si="11"/>
        <v/>
      </c>
      <c r="L35" s="251" t="str">
        <f t="shared" si="2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>+A35+1</f>
        <v>3</v>
      </c>
      <c r="B36" s="245" t="str">
        <f>+'Ekamut-caxs'!B36</f>
        <v>Ջեռուցման գծով</v>
      </c>
      <c r="C36" s="254">
        <v>1523</v>
      </c>
      <c r="D36" s="254">
        <v>2100</v>
      </c>
      <c r="E36" s="254">
        <v>2100</v>
      </c>
      <c r="F36" s="187">
        <f>+'Ekamut-caxs'!D36</f>
        <v>2676.8</v>
      </c>
      <c r="G36" s="333"/>
      <c r="H36" s="97">
        <f>+F36-'Komunal '!F27</f>
        <v>0</v>
      </c>
      <c r="I36" s="88"/>
      <c r="J36" s="88"/>
      <c r="K36" s="251" t="str">
        <f t="shared" si="11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ref="A37:A41" si="12">+A36+1</f>
        <v>4</v>
      </c>
      <c r="B37" s="245" t="str">
        <f>+'Ekamut-caxs'!B37</f>
        <v>Էլեկտրաէներգիայի գծով</v>
      </c>
      <c r="C37" s="254">
        <v>650</v>
      </c>
      <c r="D37" s="254">
        <v>1083</v>
      </c>
      <c r="E37" s="254">
        <v>1800</v>
      </c>
      <c r="F37" s="187">
        <f>+'Ekamut-caxs'!D37</f>
        <v>2239.4</v>
      </c>
      <c r="G37" s="333"/>
      <c r="H37" s="97">
        <f>+F37-'Komunal '!J27</f>
        <v>0</v>
      </c>
      <c r="I37" s="88"/>
      <c r="J37" s="88"/>
      <c r="K37" s="251" t="str">
        <f t="shared" si="11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2"/>
        <v>5</v>
      </c>
      <c r="B38" s="245" t="str">
        <f>+'Ekamut-caxs'!B38</f>
        <v>Ջրմուղ-կոյուղու գծով</v>
      </c>
      <c r="C38" s="254">
        <v>80</v>
      </c>
      <c r="D38" s="254">
        <v>200</v>
      </c>
      <c r="E38" s="254">
        <v>315</v>
      </c>
      <c r="F38" s="187">
        <f>+'Komunal '!M27</f>
        <v>374.1</v>
      </c>
      <c r="G38" s="333"/>
      <c r="H38" s="97">
        <f>+F38-'Komunal '!M27</f>
        <v>0</v>
      </c>
      <c r="I38" s="88"/>
      <c r="J38" s="88"/>
      <c r="K38" s="251" t="str">
        <f t="shared" si="11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2"/>
        <v>6</v>
      </c>
      <c r="B39" s="245" t="str">
        <f>+'Ekamut-caxs'!B39</f>
        <v>Աղբահանության գծով</v>
      </c>
      <c r="C39" s="254">
        <v>102</v>
      </c>
      <c r="D39" s="254">
        <v>102</v>
      </c>
      <c r="E39" s="254">
        <v>102</v>
      </c>
      <c r="F39" s="187">
        <f>+'Ekamut-caxs'!D39</f>
        <v>102</v>
      </c>
      <c r="G39" s="333"/>
      <c r="H39" s="97"/>
      <c r="I39" s="88"/>
      <c r="J39" s="88"/>
      <c r="K39" s="251" t="str">
        <f t="shared" si="11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2"/>
        <v>7</v>
      </c>
      <c r="B40" s="245" t="str">
        <f>+'Ekamut-caxs'!B40</f>
        <v>Ախտաբանության գծով</v>
      </c>
      <c r="C40" s="254">
        <v>2.5</v>
      </c>
      <c r="D40" s="254">
        <v>17</v>
      </c>
      <c r="E40" s="254">
        <v>32</v>
      </c>
      <c r="F40" s="187">
        <f>+'Ekamut-caxs'!D40</f>
        <v>39</v>
      </c>
      <c r="G40" s="333"/>
      <c r="H40" s="97"/>
      <c r="I40" s="88"/>
      <c r="J40" s="88"/>
      <c r="K40" s="251" t="str">
        <f t="shared" si="11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 s="63" customFormat="1" ht="16.5" customHeight="1">
      <c r="A41" s="54">
        <f t="shared" si="12"/>
        <v>8</v>
      </c>
      <c r="B41" s="245" t="str">
        <f>+'Ekamut-caxs'!B41</f>
        <v>Կապի գծով, այդ թվում`</v>
      </c>
      <c r="C41" s="254">
        <f t="shared" ref="C41:D41" si="13">SUM(C42:C44)</f>
        <v>35.799999999999997</v>
      </c>
      <c r="D41" s="254">
        <f t="shared" si="13"/>
        <v>89.2</v>
      </c>
      <c r="E41" s="254">
        <f>SUM(E42:E44)</f>
        <v>160.5</v>
      </c>
      <c r="F41" s="187">
        <f>SUM(F42:F44)</f>
        <v>214.6</v>
      </c>
      <c r="G41" s="333"/>
      <c r="H41" s="97"/>
      <c r="I41" s="88"/>
      <c r="J41" s="88"/>
      <c r="K41" s="251" t="str">
        <f t="shared" si="11"/>
        <v/>
      </c>
      <c r="L41" s="251" t="str">
        <f t="shared" si="2"/>
        <v/>
      </c>
      <c r="M41" s="251" t="str">
        <f t="shared" si="3"/>
        <v/>
      </c>
      <c r="N41" s="64"/>
      <c r="O41" s="64"/>
      <c r="P41" s="64"/>
    </row>
    <row r="42" spans="1:16">
      <c r="A42" s="23">
        <f>+A41+0.1</f>
        <v>8.1</v>
      </c>
      <c r="B42" s="247" t="str">
        <f>+'Ekamut-caxs'!B42</f>
        <v>բաժանորդային վճար</v>
      </c>
      <c r="C42" s="343">
        <v>9.6</v>
      </c>
      <c r="D42" s="343">
        <v>24</v>
      </c>
      <c r="E42" s="343">
        <v>43.2</v>
      </c>
      <c r="F42" s="191">
        <f>+'Ekamut-caxs'!D42</f>
        <v>57.6</v>
      </c>
      <c r="G42" s="335"/>
      <c r="K42" s="251" t="str">
        <f t="shared" si="11"/>
        <v/>
      </c>
      <c r="L42" s="251" t="str">
        <f t="shared" si="2"/>
        <v/>
      </c>
      <c r="M42" s="251" t="str">
        <f t="shared" si="3"/>
        <v/>
      </c>
    </row>
    <row r="43" spans="1:16">
      <c r="A43" s="23">
        <f>+A42+0.1</f>
        <v>8.1999999999999993</v>
      </c>
      <c r="B43" s="247" t="str">
        <f>+'Ekamut-caxs'!B43</f>
        <v>րոպեավճար</v>
      </c>
      <c r="C43" s="343">
        <v>0.2</v>
      </c>
      <c r="D43" s="343">
        <v>0.2</v>
      </c>
      <c r="E43" s="343">
        <v>0.3</v>
      </c>
      <c r="F43" s="191">
        <f>+'Ekamut-caxs'!D43</f>
        <v>1</v>
      </c>
      <c r="G43" s="335"/>
      <c r="K43" s="251" t="str">
        <f t="shared" si="11"/>
        <v/>
      </c>
      <c r="L43" s="251" t="str">
        <f t="shared" si="2"/>
        <v/>
      </c>
      <c r="M43" s="251" t="str">
        <f t="shared" si="3"/>
        <v/>
      </c>
    </row>
    <row r="44" spans="1:16">
      <c r="A44" s="23">
        <f>+A43+0.1</f>
        <v>8.2999999999999989</v>
      </c>
      <c r="B44" s="247" t="str">
        <f>+'Ekamut-caxs'!B44</f>
        <v>ինտերնետ կապ</v>
      </c>
      <c r="C44" s="343">
        <v>26</v>
      </c>
      <c r="D44" s="343">
        <v>65</v>
      </c>
      <c r="E44" s="343">
        <v>117</v>
      </c>
      <c r="F44" s="191">
        <f>+'Ekamut-caxs'!D44</f>
        <v>156</v>
      </c>
      <c r="G44" s="335"/>
      <c r="K44" s="251" t="str">
        <f t="shared" si="11"/>
        <v/>
      </c>
      <c r="L44" s="251" t="str">
        <f t="shared" si="2"/>
        <v/>
      </c>
      <c r="M44" s="251" t="str">
        <f t="shared" si="3"/>
        <v/>
      </c>
    </row>
    <row r="45" spans="1:16" s="63" customFormat="1" ht="16.5" hidden="1" customHeight="1">
      <c r="A45" s="54">
        <f>+A41+1</f>
        <v>9</v>
      </c>
      <c r="B45" s="245" t="str">
        <f>+'Ekamut-caxs'!B45</f>
        <v>Բանկային ծառայության գծով</v>
      </c>
      <c r="C45" s="254">
        <f t="shared" ref="C45" si="14">F45/4*1</f>
        <v>0</v>
      </c>
      <c r="D45" s="254">
        <f t="shared" ref="D45" si="15">F45/4*2</f>
        <v>0</v>
      </c>
      <c r="E45" s="254">
        <f t="shared" ref="E45" si="16">F45/4*3</f>
        <v>0</v>
      </c>
      <c r="F45" s="187">
        <f>+'Ekamut-caxs'!D45</f>
        <v>0</v>
      </c>
      <c r="G45" s="333"/>
      <c r="H45" s="97"/>
      <c r="I45" s="88"/>
      <c r="J45" s="88"/>
      <c r="K45" s="251" t="str">
        <f t="shared" si="11"/>
        <v/>
      </c>
      <c r="L45" s="251" t="str">
        <f t="shared" si="2"/>
        <v/>
      </c>
      <c r="M45" s="251" t="str">
        <f t="shared" si="3"/>
        <v/>
      </c>
      <c r="N45" s="64"/>
      <c r="O45" s="64"/>
      <c r="P45" s="64"/>
    </row>
    <row r="46" spans="1:16" s="63" customFormat="1" ht="16.5" customHeight="1">
      <c r="A46" s="54">
        <v>9</v>
      </c>
      <c r="B46" s="245" t="str">
        <f>+'Ekamut-caxs'!B46</f>
        <v>Տնտեսական ապրանքների գծով</v>
      </c>
      <c r="C46" s="254">
        <v>220.5</v>
      </c>
      <c r="D46" s="254">
        <v>441</v>
      </c>
      <c r="E46" s="254">
        <v>661.5</v>
      </c>
      <c r="F46" s="187">
        <f>+'Ekamut-caxs'!D46</f>
        <v>882</v>
      </c>
      <c r="G46" s="333"/>
      <c r="H46" s="97"/>
      <c r="I46" s="88"/>
      <c r="J46" s="88"/>
      <c r="K46" s="251" t="str">
        <f t="shared" si="11"/>
        <v/>
      </c>
      <c r="L46" s="251" t="str">
        <f t="shared" si="2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6" si="17">+A46+1</f>
        <v>10</v>
      </c>
      <c r="B47" s="245" t="str">
        <f>+'Ekamut-caxs'!B47</f>
        <v>Գրասենյակային ապրանքների գծով</v>
      </c>
      <c r="C47" s="254">
        <v>42</v>
      </c>
      <c r="D47" s="254">
        <v>84</v>
      </c>
      <c r="E47" s="254">
        <v>126</v>
      </c>
      <c r="F47" s="187">
        <f>+'Ekamut-caxs'!D47</f>
        <v>167.39999999999998</v>
      </c>
      <c r="G47" s="333"/>
      <c r="H47" s="97"/>
      <c r="I47" s="88"/>
      <c r="J47" s="88"/>
      <c r="K47" s="251" t="str">
        <f t="shared" si="11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17"/>
        <v>11</v>
      </c>
      <c r="B48" s="245" t="str">
        <f>+'Ekamut-caxs'!B48</f>
        <v>Փոքրարժեք կամ արագամաշ առարկաների գծով</v>
      </c>
      <c r="C48" s="254"/>
      <c r="D48" s="254">
        <v>350</v>
      </c>
      <c r="E48" s="254">
        <v>350</v>
      </c>
      <c r="F48" s="187">
        <f>+'Ekamut-caxs'!D48</f>
        <v>350</v>
      </c>
      <c r="G48" s="333"/>
      <c r="H48" s="97"/>
      <c r="I48" s="88"/>
      <c r="J48" s="88"/>
      <c r="K48" s="251" t="str">
        <f t="shared" si="11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7"/>
        <v>12</v>
      </c>
      <c r="B49" s="245" t="str">
        <f>+'Ekamut-caxs'!B49</f>
        <v>Ուսումնական նյութերի գծով</v>
      </c>
      <c r="C49" s="254"/>
      <c r="D49" s="254">
        <v>300</v>
      </c>
      <c r="E49" s="254">
        <v>300</v>
      </c>
      <c r="F49" s="187">
        <f>+'Ekamut-caxs'!D49</f>
        <v>300</v>
      </c>
      <c r="G49" s="333"/>
      <c r="H49" s="97"/>
      <c r="I49" s="88"/>
      <c r="J49" s="88"/>
      <c r="K49" s="251" t="str">
        <f t="shared" si="11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7"/>
        <v>13</v>
      </c>
      <c r="B50" s="245" t="str">
        <f>+'Ekamut-caxs'!B50</f>
        <v>Դեղորայքի գծով</v>
      </c>
      <c r="C50" s="254">
        <v>50</v>
      </c>
      <c r="D50" s="254">
        <v>50</v>
      </c>
      <c r="E50" s="254">
        <v>50</v>
      </c>
      <c r="F50" s="187">
        <f>+'Ekamut-caxs'!D50</f>
        <v>50</v>
      </c>
      <c r="G50" s="333"/>
      <c r="H50" s="97"/>
      <c r="I50" s="88"/>
      <c r="J50" s="88"/>
      <c r="K50" s="251" t="str">
        <f t="shared" si="11"/>
        <v/>
      </c>
      <c r="L50" s="251" t="str">
        <f t="shared" si="2"/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17"/>
        <v>14</v>
      </c>
      <c r="B51" s="245" t="str">
        <f>+'Ekamut-caxs'!B51</f>
        <v>Բուժ.ծառայության գծով</v>
      </c>
      <c r="C51" s="254">
        <v>20</v>
      </c>
      <c r="D51" s="254">
        <v>20</v>
      </c>
      <c r="E51" s="254">
        <v>20</v>
      </c>
      <c r="F51" s="187">
        <f>+'Ekamut-caxs'!D51</f>
        <v>36</v>
      </c>
      <c r="G51" s="333"/>
      <c r="H51" s="97"/>
      <c r="I51" s="88"/>
      <c r="J51" s="88"/>
      <c r="K51" s="251" t="str">
        <f t="shared" si="11"/>
        <v/>
      </c>
      <c r="L51" s="251" t="str">
        <f t="shared" ref="L51:L82" si="18">IF((+E51-D51)&lt;0, (0),"")</f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17"/>
        <v>15</v>
      </c>
      <c r="B52" s="245" t="str">
        <f>+'Ekamut-caxs'!B52</f>
        <v>Ընթացիկ վերանորոգման գծով</v>
      </c>
      <c r="C52" s="254">
        <v>125</v>
      </c>
      <c r="D52" s="254">
        <v>125</v>
      </c>
      <c r="E52" s="254">
        <v>125</v>
      </c>
      <c r="F52" s="187">
        <f>+'Ekamut-caxs'!D52</f>
        <v>500</v>
      </c>
      <c r="G52" s="333"/>
      <c r="H52" s="97"/>
      <c r="I52" s="88"/>
      <c r="J52" s="88"/>
      <c r="K52" s="251" t="str">
        <f t="shared" si="11"/>
        <v/>
      </c>
      <c r="L52" s="251" t="str">
        <f t="shared" si="18"/>
        <v/>
      </c>
      <c r="M52" s="251" t="str">
        <f t="shared" si="3"/>
        <v/>
      </c>
      <c r="N52" s="64"/>
      <c r="O52" s="64"/>
      <c r="P52" s="64"/>
    </row>
    <row r="53" spans="1:16" s="63" customFormat="1" ht="16.5" customHeight="1">
      <c r="A53" s="54">
        <f t="shared" si="17"/>
        <v>16</v>
      </c>
      <c r="B53" s="245" t="str">
        <f>+'Ekamut-caxs'!B53</f>
        <v>Ջեռուցման համակարգի սպասարկման գծով</v>
      </c>
      <c r="C53" s="254">
        <v>40</v>
      </c>
      <c r="D53" s="254">
        <v>93</v>
      </c>
      <c r="E53" s="254">
        <v>93</v>
      </c>
      <c r="F53" s="187">
        <f>+'Ekamut-caxs'!D53</f>
        <v>165.6</v>
      </c>
      <c r="G53" s="333"/>
      <c r="H53" s="97"/>
      <c r="I53" s="88"/>
      <c r="J53" s="88"/>
      <c r="K53" s="251" t="str">
        <f t="shared" si="11"/>
        <v/>
      </c>
      <c r="L53" s="251" t="str">
        <f t="shared" si="18"/>
        <v/>
      </c>
      <c r="M53" s="251" t="str">
        <f t="shared" si="3"/>
        <v/>
      </c>
      <c r="N53" s="64"/>
      <c r="O53" s="64"/>
      <c r="P53" s="64"/>
    </row>
    <row r="54" spans="1:16" s="63" customFormat="1" ht="15.75" hidden="1" customHeight="1">
      <c r="A54" s="54">
        <f t="shared" si="17"/>
        <v>17</v>
      </c>
      <c r="B54" s="245" t="str">
        <f>+'Ekamut-caxs'!B54</f>
        <v>Կաթսայատան սպասարկման գծով</v>
      </c>
      <c r="C54" s="254"/>
      <c r="D54" s="254"/>
      <c r="E54" s="254"/>
      <c r="F54" s="187">
        <f>+'Ekamut-caxs'!D54</f>
        <v>0</v>
      </c>
      <c r="G54" s="333"/>
      <c r="H54" s="97"/>
      <c r="I54" s="88"/>
      <c r="J54" s="88"/>
      <c r="K54" s="251" t="str">
        <f t="shared" si="11"/>
        <v/>
      </c>
      <c r="L54" s="251" t="str">
        <f t="shared" si="18"/>
        <v/>
      </c>
      <c r="M54" s="251" t="str">
        <f t="shared" si="3"/>
        <v/>
      </c>
      <c r="N54" s="64"/>
      <c r="O54" s="64"/>
      <c r="P54" s="64"/>
    </row>
    <row r="55" spans="1:16" s="63" customFormat="1" ht="13.5" hidden="1" customHeight="1">
      <c r="A55" s="54">
        <f t="shared" si="17"/>
        <v>18</v>
      </c>
      <c r="B55" s="245" t="str">
        <f>+'Ekamut-caxs'!B55</f>
        <v>Սպասարկման և կոմունալ համավճարների գծով</v>
      </c>
      <c r="C55" s="254"/>
      <c r="D55" s="254"/>
      <c r="E55" s="254"/>
      <c r="F55" s="187">
        <f>+'Ekamut-caxs'!D55</f>
        <v>0</v>
      </c>
      <c r="G55" s="333"/>
      <c r="H55" s="97"/>
      <c r="I55" s="88"/>
      <c r="J55" s="88"/>
      <c r="K55" s="251" t="str">
        <f t="shared" si="11"/>
        <v/>
      </c>
      <c r="L55" s="251" t="str">
        <f t="shared" si="18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v>17</v>
      </c>
      <c r="B56" s="245" t="str">
        <f>+'Ekamut-caxs'!B56</f>
        <v>Գնումների համակարգողի ծառայության գծով</v>
      </c>
      <c r="C56" s="254">
        <v>26.3</v>
      </c>
      <c r="D56" s="254">
        <v>52.5</v>
      </c>
      <c r="E56" s="254">
        <v>78.8</v>
      </c>
      <c r="F56" s="187">
        <f>+'Ekamut-caxs'!D56</f>
        <v>125</v>
      </c>
      <c r="G56" s="333"/>
      <c r="H56" s="97"/>
      <c r="I56" s="88"/>
      <c r="J56" s="88"/>
      <c r="K56" s="251" t="str">
        <f t="shared" si="11"/>
        <v/>
      </c>
      <c r="L56" s="251" t="str">
        <f t="shared" si="18"/>
        <v/>
      </c>
      <c r="M56" s="251" t="str">
        <f t="shared" si="3"/>
        <v/>
      </c>
      <c r="N56" s="64"/>
      <c r="O56" s="64"/>
      <c r="P56" s="64"/>
    </row>
    <row r="57" spans="1:16" s="63" customFormat="1" ht="30" customHeight="1">
      <c r="A57" s="54">
        <f t="shared" si="17"/>
        <v>18</v>
      </c>
      <c r="B57" s="245" t="str">
        <f>+'Ekamut-caxs'!B57</f>
        <v>Համակարգիչների տեխնիկական սպասարկման գծով</v>
      </c>
      <c r="C57" s="254">
        <v>25</v>
      </c>
      <c r="D57" s="254">
        <v>50</v>
      </c>
      <c r="E57" s="254">
        <v>75</v>
      </c>
      <c r="F57" s="187">
        <f>+'Ekamut-caxs'!D57</f>
        <v>100</v>
      </c>
      <c r="G57" s="333"/>
      <c r="H57" s="97"/>
      <c r="I57" s="88"/>
      <c r="J57" s="88"/>
      <c r="K57" s="251" t="str">
        <f t="shared" si="11"/>
        <v/>
      </c>
      <c r="L57" s="251" t="str">
        <f t="shared" si="18"/>
        <v/>
      </c>
      <c r="M57" s="251" t="str">
        <f t="shared" si="3"/>
        <v/>
      </c>
      <c r="N57" s="64"/>
      <c r="O57" s="64"/>
      <c r="P57" s="64"/>
    </row>
    <row r="58" spans="1:16" s="63" customFormat="1" ht="30" customHeight="1">
      <c r="A58" s="54">
        <f t="shared" si="17"/>
        <v>19</v>
      </c>
      <c r="B58" s="245" t="str">
        <f>+'Ekamut-caxs'!B58</f>
        <v>Համակարգչային ծրագրի և կայքի սպասարկման գծով</v>
      </c>
      <c r="C58" s="254"/>
      <c r="D58" s="254"/>
      <c r="E58" s="254"/>
      <c r="F58" s="187">
        <f>+'Ekamut-caxs'!D58</f>
        <v>107</v>
      </c>
      <c r="G58" s="333"/>
      <c r="H58" s="97"/>
      <c r="I58" s="88"/>
      <c r="J58" s="88"/>
      <c r="K58" s="251" t="str">
        <f t="shared" si="11"/>
        <v/>
      </c>
      <c r="L58" s="251" t="str">
        <f t="shared" si="18"/>
        <v/>
      </c>
      <c r="M58" s="251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17"/>
        <v>20</v>
      </c>
      <c r="B59" s="245" t="str">
        <f>+'Ekamut-caxs'!B59</f>
        <v>էլ․ստորագրության գծով</v>
      </c>
      <c r="C59" s="254"/>
      <c r="D59" s="254"/>
      <c r="E59" s="254">
        <v>3</v>
      </c>
      <c r="F59" s="187">
        <f>+'Ekamut-caxs'!D59</f>
        <v>3</v>
      </c>
      <c r="G59" s="333"/>
      <c r="H59" s="97"/>
      <c r="I59" s="88"/>
      <c r="J59" s="88"/>
      <c r="K59" s="251" t="str">
        <f t="shared" si="11"/>
        <v/>
      </c>
      <c r="L59" s="251" t="str">
        <f t="shared" si="18"/>
        <v/>
      </c>
      <c r="M59" s="251" t="str">
        <f t="shared" si="3"/>
        <v/>
      </c>
      <c r="N59" s="64"/>
      <c r="O59" s="64"/>
      <c r="P59" s="64"/>
    </row>
    <row r="60" spans="1:16" s="63" customFormat="1" ht="16.5" customHeight="1">
      <c r="A60" s="54">
        <v>21</v>
      </c>
      <c r="B60" s="245" t="str">
        <f>+'Ekamut-caxs'!B60</f>
        <v>Հայտարարության գծով</v>
      </c>
      <c r="C60" s="254">
        <v>28</v>
      </c>
      <c r="D60" s="254">
        <v>28</v>
      </c>
      <c r="E60" s="254">
        <v>28</v>
      </c>
      <c r="F60" s="187">
        <f>+'Ekamut-caxs'!D60</f>
        <v>40</v>
      </c>
      <c r="G60" s="333"/>
      <c r="H60" s="97"/>
      <c r="I60" s="88"/>
      <c r="J60" s="88"/>
      <c r="K60" s="251" t="str">
        <f t="shared" si="11"/>
        <v/>
      </c>
      <c r="L60" s="251" t="str">
        <f t="shared" si="18"/>
        <v/>
      </c>
      <c r="M60" s="251" t="str">
        <f t="shared" si="3"/>
        <v/>
      </c>
      <c r="N60" s="64"/>
      <c r="O60" s="64"/>
      <c r="P60" s="64"/>
    </row>
    <row r="61" spans="1:16" s="63" customFormat="1" ht="16.5" hidden="1" customHeight="1">
      <c r="A61" s="54">
        <f t="shared" si="17"/>
        <v>22</v>
      </c>
      <c r="B61" s="245" t="str">
        <f>+'Ekamut-caxs'!B61</f>
        <v>Բաժանորդագրության գծով</v>
      </c>
      <c r="C61" s="254"/>
      <c r="D61" s="254"/>
      <c r="E61" s="254"/>
      <c r="F61" s="187">
        <f>+'Ekamut-caxs'!D61</f>
        <v>0</v>
      </c>
      <c r="G61" s="333"/>
      <c r="H61" s="97"/>
      <c r="I61" s="88"/>
      <c r="J61" s="88"/>
      <c r="K61" s="251" t="str">
        <f t="shared" si="11"/>
        <v/>
      </c>
      <c r="L61" s="251" t="str">
        <f t="shared" si="18"/>
        <v/>
      </c>
      <c r="M61" s="251" t="str">
        <f t="shared" si="3"/>
        <v/>
      </c>
      <c r="N61" s="64"/>
      <c r="O61" s="64"/>
      <c r="P61" s="64"/>
    </row>
    <row r="62" spans="1:16" s="63" customFormat="1" ht="16.5" customHeight="1">
      <c r="A62" s="54">
        <v>22</v>
      </c>
      <c r="B62" s="245" t="str">
        <f>+'Ekamut-caxs'!B62</f>
        <v>Վերապատրաստման գծով</v>
      </c>
      <c r="C62" s="254"/>
      <c r="D62" s="254"/>
      <c r="E62" s="254"/>
      <c r="F62" s="187">
        <f>+'Ekamut-caxs'!D62</f>
        <v>48</v>
      </c>
      <c r="G62" s="333"/>
      <c r="H62" s="97"/>
      <c r="I62" s="88"/>
      <c r="J62" s="88"/>
      <c r="K62" s="251" t="str">
        <f t="shared" si="11"/>
        <v/>
      </c>
      <c r="L62" s="251" t="str">
        <f t="shared" si="18"/>
        <v/>
      </c>
      <c r="M62" s="251" t="str">
        <f t="shared" si="3"/>
        <v/>
      </c>
      <c r="N62" s="64"/>
      <c r="O62" s="64"/>
      <c r="P62" s="64"/>
    </row>
    <row r="63" spans="1:16" s="64" customFormat="1" ht="15.75" customHeight="1">
      <c r="A63" s="54">
        <f>+A62+1</f>
        <v>23</v>
      </c>
      <c r="B63" s="347" t="str">
        <f>+'Ekamut-caxs'!B63</f>
        <v>Արխիվացման ծառայության գծով</v>
      </c>
      <c r="C63" s="254">
        <v>200</v>
      </c>
      <c r="D63" s="254">
        <v>200</v>
      </c>
      <c r="E63" s="254">
        <v>200</v>
      </c>
      <c r="F63" s="186">
        <f>+'Ekamut-caxs'!D63</f>
        <v>200</v>
      </c>
      <c r="G63" s="334"/>
      <c r="H63" s="97"/>
      <c r="I63" s="88"/>
      <c r="J63" s="88"/>
      <c r="K63" s="266" t="str">
        <f t="shared" si="11"/>
        <v/>
      </c>
      <c r="L63" s="266" t="str">
        <f t="shared" si="18"/>
        <v/>
      </c>
      <c r="M63" s="266" t="str">
        <f t="shared" si="3"/>
        <v/>
      </c>
    </row>
    <row r="64" spans="1:16" s="64" customFormat="1" ht="28.5" hidden="1" customHeight="1">
      <c r="A64" s="54">
        <f t="shared" si="17"/>
        <v>24</v>
      </c>
      <c r="B64" s="488"/>
      <c r="C64" s="254"/>
      <c r="D64" s="254"/>
      <c r="E64" s="254"/>
      <c r="F64" s="254"/>
      <c r="G64" s="334"/>
      <c r="H64" s="97"/>
      <c r="I64" s="88"/>
      <c r="J64" s="88"/>
      <c r="K64" s="266" t="str">
        <f t="shared" si="11"/>
        <v/>
      </c>
      <c r="L64" s="266" t="str">
        <f t="shared" si="18"/>
        <v/>
      </c>
      <c r="M64" s="266" t="str">
        <f t="shared" si="3"/>
        <v/>
      </c>
    </row>
    <row r="65" spans="1:16" s="64" customFormat="1" ht="16.5" customHeight="1">
      <c r="A65" s="54">
        <v>24</v>
      </c>
      <c r="B65" s="347" t="str">
        <f>+'Ekamut-caxs'!B65</f>
        <v>Դուրսգրվող գույքի վերագնահատման գծով</v>
      </c>
      <c r="C65" s="254"/>
      <c r="D65" s="254"/>
      <c r="E65" s="254"/>
      <c r="F65" s="186">
        <f>+'Ekamut-caxs'!D65</f>
        <v>50</v>
      </c>
      <c r="G65" s="334"/>
      <c r="H65" s="450" t="s">
        <v>261</v>
      </c>
      <c r="I65" s="88"/>
      <c r="J65" s="88"/>
      <c r="K65" s="266" t="str">
        <f t="shared" si="11"/>
        <v/>
      </c>
      <c r="L65" s="266" t="str">
        <f t="shared" si="18"/>
        <v/>
      </c>
      <c r="M65" s="266" t="str">
        <f t="shared" si="3"/>
        <v/>
      </c>
    </row>
    <row r="66" spans="1:16" s="64" customFormat="1" ht="22.5" hidden="1" customHeight="1">
      <c r="A66" s="54">
        <f t="shared" si="17"/>
        <v>25</v>
      </c>
      <c r="B66" s="347" t="str">
        <f>+'Ekamut-caxs'!B66</f>
        <v>Կրակմարիչների լիցքավորում</v>
      </c>
      <c r="C66" s="254"/>
      <c r="D66" s="254"/>
      <c r="E66" s="254"/>
      <c r="F66" s="186">
        <f>+'Ekamut-caxs'!D66</f>
        <v>0</v>
      </c>
      <c r="G66" s="334"/>
      <c r="H66" s="450"/>
      <c r="I66" s="88"/>
      <c r="J66" s="88"/>
      <c r="K66" s="266" t="str">
        <f t="shared" si="11"/>
        <v/>
      </c>
      <c r="L66" s="266" t="str">
        <f t="shared" si="18"/>
        <v/>
      </c>
      <c r="M66" s="266" t="str">
        <f t="shared" si="3"/>
        <v/>
      </c>
    </row>
    <row r="67" spans="1:16" s="63" customFormat="1" ht="30" customHeight="1">
      <c r="A67" s="54">
        <v>25</v>
      </c>
      <c r="B67" s="245" t="s">
        <v>35</v>
      </c>
      <c r="C67" s="186">
        <f>SUM(C68:C70)</f>
        <v>0</v>
      </c>
      <c r="D67" s="186">
        <f t="shared" ref="D67:E67" si="19">SUM(D68:D70)</f>
        <v>15</v>
      </c>
      <c r="E67" s="186">
        <f t="shared" si="19"/>
        <v>15</v>
      </c>
      <c r="F67" s="187">
        <f>SUM(F68:F70)</f>
        <v>15</v>
      </c>
      <c r="G67" s="333"/>
      <c r="H67" s="97"/>
      <c r="I67" s="88"/>
      <c r="J67" s="88"/>
      <c r="K67" s="251" t="str">
        <f t="shared" si="11"/>
        <v/>
      </c>
      <c r="L67" s="251" t="str">
        <f t="shared" si="18"/>
        <v/>
      </c>
      <c r="M67" s="251" t="str">
        <f t="shared" si="3"/>
        <v/>
      </c>
      <c r="N67" s="64"/>
      <c r="O67" s="64"/>
      <c r="P67" s="64"/>
    </row>
    <row r="68" spans="1:16" ht="18" hidden="1" customHeight="1">
      <c r="A68" s="13">
        <f>+A67+0.1</f>
        <v>25.1</v>
      </c>
      <c r="B68" s="248" t="s">
        <v>36</v>
      </c>
      <c r="C68" s="343"/>
      <c r="D68" s="343"/>
      <c r="E68" s="343"/>
      <c r="F68" s="182"/>
      <c r="G68" s="335"/>
      <c r="K68" s="251" t="str">
        <f t="shared" si="11"/>
        <v/>
      </c>
      <c r="L68" s="251" t="str">
        <f t="shared" si="18"/>
        <v/>
      </c>
      <c r="M68" s="251" t="str">
        <f t="shared" si="3"/>
        <v/>
      </c>
    </row>
    <row r="69" spans="1:16" ht="16.5" hidden="1" customHeight="1">
      <c r="A69" s="13">
        <f>+A68+0.1</f>
        <v>25.200000000000003</v>
      </c>
      <c r="B69" s="248" t="s">
        <v>48</v>
      </c>
      <c r="C69" s="343"/>
      <c r="D69" s="343"/>
      <c r="E69" s="343"/>
      <c r="F69" s="182"/>
      <c r="G69" s="335"/>
      <c r="K69" s="251" t="str">
        <f t="shared" si="11"/>
        <v/>
      </c>
      <c r="L69" s="251" t="str">
        <f t="shared" si="18"/>
        <v/>
      </c>
      <c r="M69" s="251" t="str">
        <f t="shared" si="3"/>
        <v/>
      </c>
    </row>
    <row r="70" spans="1:16" ht="14.25" customHeight="1">
      <c r="A70" s="13">
        <v>25.1</v>
      </c>
      <c r="B70" s="248" t="s">
        <v>82</v>
      </c>
      <c r="C70" s="343"/>
      <c r="D70" s="343">
        <v>15</v>
      </c>
      <c r="E70" s="343">
        <v>15</v>
      </c>
      <c r="F70" s="191">
        <f>+'Ekamut-caxs'!D69</f>
        <v>15</v>
      </c>
      <c r="G70" s="333"/>
      <c r="K70" s="251" t="str">
        <f t="shared" si="11"/>
        <v/>
      </c>
      <c r="L70" s="251" t="str">
        <f t="shared" si="18"/>
        <v/>
      </c>
      <c r="M70" s="251" t="str">
        <f t="shared" si="3"/>
        <v/>
      </c>
    </row>
    <row r="71" spans="1:16" s="84" customFormat="1" ht="17.25" customHeight="1">
      <c r="A71" s="59">
        <f>+A67+1</f>
        <v>26</v>
      </c>
      <c r="B71" s="188" t="s">
        <v>37</v>
      </c>
      <c r="C71" s="240">
        <f>+F71</f>
        <v>861.73999999999978</v>
      </c>
      <c r="D71" s="240">
        <f>+F71</f>
        <v>861.73999999999978</v>
      </c>
      <c r="E71" s="240">
        <f>+F71</f>
        <v>861.73999999999978</v>
      </c>
      <c r="F71" s="187">
        <f>+'Deb. ev kreditor'!D59-'Deb. ev kreditor'!D55</f>
        <v>861.73999999999978</v>
      </c>
      <c r="G71" s="333"/>
      <c r="H71" s="455">
        <f>+F71-'Deb. ev kreditor'!F59</f>
        <v>0</v>
      </c>
      <c r="I71" s="75"/>
      <c r="J71" s="75"/>
      <c r="K71" s="251" t="str">
        <f t="shared" si="11"/>
        <v/>
      </c>
      <c r="L71" s="251" t="str">
        <f t="shared" si="18"/>
        <v/>
      </c>
      <c r="M71" s="251" t="str">
        <f t="shared" si="3"/>
        <v/>
      </c>
      <c r="N71" s="83"/>
      <c r="O71" s="83"/>
      <c r="P71" s="83"/>
    </row>
    <row r="72" spans="1:16" s="84" customFormat="1" ht="15.75" hidden="1" customHeight="1">
      <c r="A72" s="59">
        <f>+A71+1</f>
        <v>27</v>
      </c>
      <c r="B72" s="249" t="s">
        <v>83</v>
      </c>
      <c r="C72" s="254"/>
      <c r="D72" s="254"/>
      <c r="E72" s="254"/>
      <c r="F72" s="186"/>
      <c r="G72" s="333"/>
      <c r="H72" s="346" t="s">
        <v>197</v>
      </c>
      <c r="I72" s="344"/>
      <c r="J72" s="345"/>
      <c r="K72" s="251" t="str">
        <f t="shared" si="11"/>
        <v/>
      </c>
      <c r="L72" s="251" t="str">
        <f t="shared" si="18"/>
        <v/>
      </c>
      <c r="M72" s="251" t="str">
        <f t="shared" si="3"/>
        <v/>
      </c>
      <c r="N72" s="83"/>
      <c r="O72" s="83"/>
      <c r="P72" s="83"/>
    </row>
    <row r="73" spans="1:16" s="67" customFormat="1" ht="17.25">
      <c r="A73" s="33" t="s">
        <v>55</v>
      </c>
      <c r="B73" s="70" t="s">
        <v>58</v>
      </c>
      <c r="C73" s="189">
        <f>C74+C81</f>
        <v>0</v>
      </c>
      <c r="D73" s="189">
        <f>D74+D81</f>
        <v>610</v>
      </c>
      <c r="E73" s="189">
        <f>E74+E81</f>
        <v>610</v>
      </c>
      <c r="F73" s="189">
        <f>F74+F81</f>
        <v>1790</v>
      </c>
      <c r="G73" s="332"/>
      <c r="H73" s="344"/>
      <c r="I73" s="344"/>
      <c r="J73" s="345"/>
      <c r="K73" s="251" t="str">
        <f t="shared" si="11"/>
        <v/>
      </c>
      <c r="L73" s="251" t="str">
        <f t="shared" si="18"/>
        <v/>
      </c>
      <c r="M73" s="251" t="str">
        <f t="shared" si="3"/>
        <v/>
      </c>
      <c r="N73" s="66"/>
      <c r="O73" s="66"/>
      <c r="P73" s="66"/>
    </row>
    <row r="74" spans="1:16" s="63" customFormat="1" ht="30" customHeight="1">
      <c r="A74" s="54">
        <v>1</v>
      </c>
      <c r="B74" s="245" t="s">
        <v>87</v>
      </c>
      <c r="C74" s="254">
        <f>SUM(C75:C80)</f>
        <v>0</v>
      </c>
      <c r="D74" s="254">
        <f>SUM(D75:D80)</f>
        <v>610</v>
      </c>
      <c r="E74" s="254">
        <f>SUM(E75:E80)</f>
        <v>610</v>
      </c>
      <c r="F74" s="187">
        <f>SUM(F75:F80)</f>
        <v>1790</v>
      </c>
      <c r="G74" s="333"/>
      <c r="H74" s="97"/>
      <c r="I74" s="88"/>
      <c r="J74" s="88"/>
      <c r="K74" s="251" t="str">
        <f t="shared" si="11"/>
        <v/>
      </c>
      <c r="L74" s="251" t="str">
        <f t="shared" si="18"/>
        <v/>
      </c>
      <c r="M74" s="251" t="str">
        <f t="shared" si="3"/>
        <v/>
      </c>
      <c r="N74" s="64"/>
      <c r="O74" s="64"/>
      <c r="P74" s="64"/>
    </row>
    <row r="75" spans="1:16">
      <c r="A75" s="23">
        <f t="shared" ref="A75:A80" si="20">+A74+0.1</f>
        <v>1.1000000000000001</v>
      </c>
      <c r="B75" s="247" t="s">
        <v>84</v>
      </c>
      <c r="C75" s="343"/>
      <c r="D75" s="343">
        <v>120</v>
      </c>
      <c r="E75" s="343">
        <v>120</v>
      </c>
      <c r="F75" s="343">
        <v>120</v>
      </c>
      <c r="G75" s="335"/>
      <c r="K75" s="251" t="str">
        <f t="shared" si="11"/>
        <v/>
      </c>
      <c r="L75" s="251" t="str">
        <f t="shared" si="18"/>
        <v/>
      </c>
      <c r="M75" s="251" t="str">
        <f t="shared" si="3"/>
        <v/>
      </c>
    </row>
    <row r="76" spans="1:16">
      <c r="A76" s="23">
        <f t="shared" si="20"/>
        <v>1.2000000000000002</v>
      </c>
      <c r="B76" s="247" t="s">
        <v>85</v>
      </c>
      <c r="C76" s="343"/>
      <c r="D76" s="343">
        <v>490</v>
      </c>
      <c r="E76" s="343">
        <v>490</v>
      </c>
      <c r="F76" s="343">
        <v>490</v>
      </c>
      <c r="G76" s="335"/>
      <c r="K76" s="251" t="str">
        <f t="shared" si="11"/>
        <v/>
      </c>
      <c r="L76" s="251" t="str">
        <f t="shared" si="18"/>
        <v/>
      </c>
      <c r="M76" s="251" t="str">
        <f t="shared" si="3"/>
        <v/>
      </c>
    </row>
    <row r="77" spans="1:16">
      <c r="A77" s="23">
        <f t="shared" si="20"/>
        <v>1.3000000000000003</v>
      </c>
      <c r="B77" s="247" t="s">
        <v>86</v>
      </c>
      <c r="C77" s="343"/>
      <c r="D77" s="343"/>
      <c r="E77" s="343"/>
      <c r="F77" s="343">
        <v>1180</v>
      </c>
      <c r="G77" s="335"/>
      <c r="K77" s="251" t="str">
        <f t="shared" si="11"/>
        <v/>
      </c>
      <c r="L77" s="251" t="str">
        <f t="shared" si="18"/>
        <v/>
      </c>
      <c r="M77" s="251" t="str">
        <f t="shared" si="3"/>
        <v/>
      </c>
    </row>
    <row r="78" spans="1:16" hidden="1">
      <c r="A78" s="23">
        <f t="shared" si="20"/>
        <v>1.4000000000000004</v>
      </c>
      <c r="B78" s="247" t="s">
        <v>63</v>
      </c>
      <c r="C78" s="343"/>
      <c r="D78" s="343"/>
      <c r="E78" s="343"/>
      <c r="F78" s="182"/>
      <c r="G78" s="335"/>
      <c r="K78" s="251" t="str">
        <f t="shared" si="11"/>
        <v/>
      </c>
      <c r="L78" s="251" t="str">
        <f t="shared" si="18"/>
        <v/>
      </c>
      <c r="M78" s="251" t="str">
        <f t="shared" si="3"/>
        <v/>
      </c>
    </row>
    <row r="79" spans="1:16" s="68" customFormat="1" hidden="1">
      <c r="A79" s="23">
        <f t="shared" si="20"/>
        <v>1.5000000000000004</v>
      </c>
      <c r="B79" s="265" t="s">
        <v>64</v>
      </c>
      <c r="C79" s="343"/>
      <c r="D79" s="343"/>
      <c r="E79" s="343"/>
      <c r="F79" s="182"/>
      <c r="G79" s="371"/>
      <c r="H79" s="96"/>
      <c r="I79" s="76"/>
      <c r="J79" s="76"/>
      <c r="K79" s="266" t="str">
        <f t="shared" si="11"/>
        <v/>
      </c>
      <c r="L79" s="266" t="str">
        <f t="shared" si="18"/>
        <v/>
      </c>
      <c r="M79" s="266" t="str">
        <f t="shared" si="3"/>
        <v/>
      </c>
    </row>
    <row r="80" spans="1:16" s="68" customFormat="1" hidden="1">
      <c r="A80" s="23">
        <f t="shared" si="20"/>
        <v>1.6000000000000005</v>
      </c>
      <c r="B80" s="265"/>
      <c r="C80" s="343"/>
      <c r="D80" s="343"/>
      <c r="E80" s="343"/>
      <c r="F80" s="182"/>
      <c r="G80" s="371"/>
      <c r="H80" s="96" t="s">
        <v>267</v>
      </c>
      <c r="I80" s="76"/>
      <c r="J80" s="76"/>
      <c r="K80" s="266" t="str">
        <f t="shared" si="11"/>
        <v/>
      </c>
      <c r="L80" s="266" t="str">
        <f t="shared" si="18"/>
        <v/>
      </c>
      <c r="M80" s="266" t="str">
        <f t="shared" si="3"/>
        <v/>
      </c>
    </row>
    <row r="81" spans="1:16" s="63" customFormat="1" ht="34.5" hidden="1">
      <c r="A81" s="54">
        <v>2</v>
      </c>
      <c r="B81" s="245" t="s">
        <v>88</v>
      </c>
      <c r="C81" s="254">
        <f t="shared" ref="C81:E81" si="21">SUM(C82:C84)</f>
        <v>0</v>
      </c>
      <c r="D81" s="254">
        <f t="shared" si="21"/>
        <v>0</v>
      </c>
      <c r="E81" s="254">
        <f t="shared" si="21"/>
        <v>0</v>
      </c>
      <c r="F81" s="187">
        <f>SUM(F82:F84)</f>
        <v>0</v>
      </c>
      <c r="G81" s="333"/>
      <c r="H81" s="97"/>
      <c r="I81" s="88"/>
      <c r="J81" s="88"/>
      <c r="K81" s="251" t="str">
        <f t="shared" si="11"/>
        <v/>
      </c>
      <c r="L81" s="251" t="str">
        <f t="shared" si="18"/>
        <v/>
      </c>
      <c r="M81" s="251" t="str">
        <f t="shared" si="3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60</v>
      </c>
      <c r="C82" s="343"/>
      <c r="D82" s="343"/>
      <c r="E82" s="343"/>
      <c r="F82" s="182"/>
      <c r="G82" s="335"/>
      <c r="K82" s="251" t="str">
        <f t="shared" ref="K82:K88" si="22">IF((D82-C82)&lt;0, (0),"")</f>
        <v/>
      </c>
      <c r="L82" s="251" t="str">
        <f t="shared" si="18"/>
        <v/>
      </c>
      <c r="M82" s="251" t="str">
        <f t="shared" ref="M82:M88" si="23">IF((+F82-E82)&lt;0, (0),"")</f>
        <v/>
      </c>
    </row>
    <row r="83" spans="1:16" hidden="1">
      <c r="A83" s="23">
        <f>+A82+0.1</f>
        <v>2.2000000000000002</v>
      </c>
      <c r="B83" s="247" t="s">
        <v>59</v>
      </c>
      <c r="C83" s="343"/>
      <c r="D83" s="343"/>
      <c r="E83" s="343"/>
      <c r="F83" s="182"/>
      <c r="G83" s="335"/>
      <c r="K83" s="251" t="str">
        <f t="shared" si="22"/>
        <v/>
      </c>
      <c r="L83" s="251" t="str">
        <f t="shared" ref="L83:L88" si="24">IF((+E83-D83)&lt;0, (0),"")</f>
        <v/>
      </c>
      <c r="M83" s="251" t="str">
        <f t="shared" si="23"/>
        <v/>
      </c>
    </row>
    <row r="84" spans="1:16" hidden="1">
      <c r="A84" s="23">
        <f>+A83+0.1</f>
        <v>2.3000000000000003</v>
      </c>
      <c r="B84" s="247" t="s">
        <v>49</v>
      </c>
      <c r="C84" s="343"/>
      <c r="D84" s="343"/>
      <c r="E84" s="343"/>
      <c r="F84" s="182"/>
      <c r="G84" s="335"/>
      <c r="K84" s="251" t="str">
        <f t="shared" si="22"/>
        <v/>
      </c>
      <c r="L84" s="251" t="str">
        <f t="shared" si="24"/>
        <v/>
      </c>
      <c r="M84" s="251" t="str">
        <f t="shared" si="23"/>
        <v/>
      </c>
    </row>
    <row r="85" spans="1:16" s="67" customFormat="1" ht="34.5" hidden="1">
      <c r="A85" s="33" t="s">
        <v>56</v>
      </c>
      <c r="B85" s="12" t="s">
        <v>144</v>
      </c>
      <c r="C85" s="189">
        <f t="shared" ref="C85:E85" si="25">SUM(C86:C87)</f>
        <v>0</v>
      </c>
      <c r="D85" s="189">
        <f t="shared" si="25"/>
        <v>0</v>
      </c>
      <c r="E85" s="189">
        <f t="shared" si="25"/>
        <v>0</v>
      </c>
      <c r="F85" s="189">
        <f>SUM(F86:F87)</f>
        <v>0</v>
      </c>
      <c r="G85" s="332"/>
      <c r="H85" s="100"/>
      <c r="I85" s="91"/>
      <c r="J85" s="91"/>
      <c r="K85" s="251" t="str">
        <f t="shared" si="22"/>
        <v/>
      </c>
      <c r="L85" s="251" t="str">
        <f t="shared" si="24"/>
        <v/>
      </c>
      <c r="M85" s="251" t="str">
        <f t="shared" si="23"/>
        <v/>
      </c>
      <c r="N85" s="66"/>
      <c r="O85" s="66"/>
      <c r="P85" s="66"/>
    </row>
    <row r="86" spans="1:16" s="82" customFormat="1" ht="17.25" hidden="1">
      <c r="A86" s="59">
        <v>1</v>
      </c>
      <c r="B86" s="195" t="s">
        <v>15</v>
      </c>
      <c r="C86" s="254"/>
      <c r="D86" s="254"/>
      <c r="E86" s="254"/>
      <c r="F86" s="186"/>
      <c r="G86" s="333"/>
      <c r="H86" s="98"/>
      <c r="I86" s="89"/>
      <c r="J86" s="89"/>
      <c r="K86" s="251" t="str">
        <f t="shared" si="22"/>
        <v/>
      </c>
      <c r="L86" s="251" t="str">
        <f t="shared" si="24"/>
        <v/>
      </c>
      <c r="M86" s="251" t="str">
        <f t="shared" si="23"/>
        <v/>
      </c>
      <c r="N86" s="81"/>
      <c r="O86" s="81"/>
      <c r="P86" s="81"/>
    </row>
    <row r="87" spans="1:16" s="81" customFormat="1" ht="15" hidden="1" customHeight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22"/>
        <v/>
      </c>
      <c r="L87" s="266" t="str">
        <f t="shared" si="24"/>
        <v/>
      </c>
      <c r="M87" s="266" t="str">
        <f t="shared" si="23"/>
        <v/>
      </c>
    </row>
    <row r="88" spans="1:16" s="86" customFormat="1" ht="51.75" customHeight="1">
      <c r="A88" s="11" t="s">
        <v>38</v>
      </c>
      <c r="B88" s="12" t="s">
        <v>39</v>
      </c>
      <c r="C88" s="189">
        <f>C12+C13-C30</f>
        <v>1212.7400000000016</v>
      </c>
      <c r="D88" s="189">
        <f>D12+D13-D30</f>
        <v>2901.333333333343</v>
      </c>
      <c r="E88" s="189">
        <f>E12+E13-E30</f>
        <v>3771.8333333333358</v>
      </c>
      <c r="F88" s="189">
        <f>F12+F13-F30</f>
        <v>1927.2499999999709</v>
      </c>
      <c r="G88" s="332"/>
      <c r="H88" s="512" t="s">
        <v>190</v>
      </c>
      <c r="I88" s="512"/>
      <c r="J88" s="200"/>
      <c r="K88" s="251" t="str">
        <f t="shared" si="22"/>
        <v/>
      </c>
      <c r="L88" s="251" t="str">
        <f t="shared" si="24"/>
        <v/>
      </c>
      <c r="M88" s="251">
        <f t="shared" si="23"/>
        <v>0</v>
      </c>
      <c r="N88" s="85"/>
      <c r="O88" s="85"/>
      <c r="P88" s="85"/>
    </row>
    <row r="89" spans="1:16" s="67" customFormat="1" ht="30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26">IF((I89-H89)&lt;0, (0),"")</f>
        <v/>
      </c>
      <c r="M89" s="252" t="str">
        <f t="shared" si="26"/>
        <v/>
      </c>
      <c r="N89" s="66"/>
      <c r="O89" s="66"/>
      <c r="P89" s="66"/>
    </row>
    <row r="90" spans="1:16" s="7" customFormat="1" ht="17.25" hidden="1">
      <c r="B90" s="292" t="s">
        <v>2</v>
      </c>
      <c r="C90" s="242"/>
      <c r="D90" s="242"/>
      <c r="E90" s="325" t="str">
        <f>'Ekamut-caxs'!D73</f>
        <v>Թ. Սահակյան</v>
      </c>
      <c r="F90" s="325"/>
      <c r="G90" s="325"/>
      <c r="H90" s="133"/>
      <c r="I90" s="35"/>
      <c r="J90" s="35"/>
      <c r="K90" s="252" t="e">
        <f>IF((H90-E90)&lt;0, (0),"")</f>
        <v>#VALUE!</v>
      </c>
      <c r="L90" s="252" t="str">
        <f t="shared" si="26"/>
        <v/>
      </c>
      <c r="M90" s="252" t="str">
        <f t="shared" si="26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92</v>
      </c>
      <c r="F91" s="326"/>
      <c r="G91" s="288"/>
      <c r="H91" s="134"/>
      <c r="I91" s="76"/>
      <c r="J91" s="76"/>
      <c r="K91" s="252"/>
      <c r="L91" s="252" t="str">
        <f t="shared" si="26"/>
        <v/>
      </c>
      <c r="M91" s="252" t="str">
        <f t="shared" si="26"/>
        <v/>
      </c>
      <c r="N91" s="2"/>
      <c r="O91" s="2"/>
      <c r="P91" s="2"/>
    </row>
    <row r="92" spans="1:16" s="3" customFormat="1" ht="17.25" hidden="1">
      <c r="B92" s="293" t="s">
        <v>6</v>
      </c>
      <c r="C92" s="40"/>
      <c r="D92" s="40"/>
      <c r="E92" s="325" t="str">
        <f>'Ekamut-caxs'!D75</f>
        <v>Գ. Աբրահամյան</v>
      </c>
      <c r="F92" s="325"/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92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181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5" customFormat="1" ht="112.5" customHeight="1">
      <c r="B95" s="364" t="s">
        <v>213</v>
      </c>
      <c r="C95" s="511"/>
      <c r="D95" s="511"/>
      <c r="E95" s="511"/>
      <c r="G95" s="366" t="s">
        <v>232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5" fitToHeight="0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466725</xdr:colOff>
                <xdr:row>94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1"/>
  <sheetViews>
    <sheetView view="pageBreakPreview" topLeftCell="A44" zoomScaleSheetLayoutView="100" workbookViewId="0">
      <selection activeCell="D69" sqref="D69:E69"/>
    </sheetView>
  </sheetViews>
  <sheetFormatPr defaultColWidth="9.140625" defaultRowHeight="13.5"/>
  <cols>
    <col min="1" max="1" width="5.570312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13" t="s">
        <v>53</v>
      </c>
      <c r="B1" s="513"/>
      <c r="C1" s="513"/>
      <c r="D1" s="513"/>
      <c r="E1" s="513"/>
      <c r="F1" s="513"/>
    </row>
    <row r="2" spans="1:18" s="18" customFormat="1" ht="20.25">
      <c r="A2" s="495" t="str">
        <f>+'Ekamut-caxs'!A7:D7</f>
        <v xml:space="preserve">«Երևանի հ․ 162 մսուր-մանկապարտեզ» ՀՈԱԿ-ի </v>
      </c>
      <c r="B2" s="495"/>
      <c r="C2" s="495"/>
      <c r="D2" s="495"/>
      <c r="E2" s="495"/>
      <c r="F2" s="495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16" t="s">
        <v>298</v>
      </c>
      <c r="B3" s="516"/>
      <c r="C3" s="516"/>
      <c r="D3" s="516"/>
      <c r="E3" s="516"/>
      <c r="F3" s="516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202</v>
      </c>
      <c r="D5" s="177" t="s">
        <v>203</v>
      </c>
      <c r="E5" s="57" t="s">
        <v>50</v>
      </c>
      <c r="F5" s="210" t="s">
        <v>204</v>
      </c>
      <c r="H5" s="287" t="s">
        <v>218</v>
      </c>
    </row>
    <row r="6" spans="1:18" s="18" customFormat="1" ht="17.25">
      <c r="A6" s="55" t="s">
        <v>7</v>
      </c>
      <c r="B6" s="56" t="s">
        <v>138</v>
      </c>
      <c r="C6" s="480">
        <f>SUM(C7:C8,C11,C14:C20,C23:C25)</f>
        <v>69357.33</v>
      </c>
      <c r="D6" s="202">
        <f>SUM(D7:D8,D11,D14:D20,D24:D25)</f>
        <v>85220.2</v>
      </c>
      <c r="E6" s="202">
        <f t="shared" ref="E6:E67" si="0">D6-C6</f>
        <v>15862.869999999995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65092</v>
      </c>
      <c r="D7" s="193">
        <f>+'Ekamut-caxs'!D11</f>
        <v>81704.2</v>
      </c>
      <c r="E7" s="193">
        <f t="shared" si="0"/>
        <v>16612.199999999997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32.200000000000003</v>
      </c>
      <c r="D8" s="193">
        <f>SUM(D9:D10)</f>
        <v>48</v>
      </c>
      <c r="E8" s="193">
        <f t="shared" si="0"/>
        <v>15.799999999999997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32.200000000000003</v>
      </c>
      <c r="D9" s="178">
        <f>'Ekamut-caxs'!D12</f>
        <v>48</v>
      </c>
      <c r="E9" s="193">
        <f>D9-C9</f>
        <v>15.799999999999997</v>
      </c>
      <c r="F9" s="178"/>
    </row>
    <row r="10" spans="1:18" s="124" customFormat="1" ht="17.25" hidden="1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479">
        <f>SUM(C12:C13)</f>
        <v>1089.4000000000001</v>
      </c>
      <c r="D11" s="193">
        <f>SUM(D12:D13)</f>
        <v>0</v>
      </c>
      <c r="E11" s="193">
        <f t="shared" si="0"/>
        <v>-1089.4000000000001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>
        <v>0</v>
      </c>
      <c r="D12" s="178"/>
      <c r="E12" s="193">
        <f t="shared" si="0"/>
        <v>0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>
        <v>1089.4000000000001</v>
      </c>
      <c r="D13" s="178"/>
      <c r="E13" s="193">
        <f t="shared" si="0"/>
        <v>-1089.4000000000001</v>
      </c>
      <c r="F13" s="178"/>
    </row>
    <row r="14" spans="1:18" s="124" customFormat="1" ht="17.25">
      <c r="A14" s="24">
        <v>4</v>
      </c>
      <c r="B14" s="276" t="str">
        <f>'Ekamut-caxs'!B18</f>
        <v>Սուբսիդիա ջրամատակարարման գծով</v>
      </c>
      <c r="C14" s="178">
        <v>14.35</v>
      </c>
      <c r="D14" s="178">
        <f>'Ekamut-caxs'!D18</f>
        <v>14.8</v>
      </c>
      <c r="E14" s="193">
        <f t="shared" si="0"/>
        <v>0.45000000000000107</v>
      </c>
      <c r="F14" s="178"/>
    </row>
    <row r="15" spans="1:18" s="52" customFormat="1" ht="18.75" customHeight="1">
      <c r="A15" s="54">
        <v>5</v>
      </c>
      <c r="B15" s="195" t="str">
        <f>+'Ekamut-caxs'!B19</f>
        <v xml:space="preserve">Վճարովի ծառայություններից </v>
      </c>
      <c r="C15" s="192"/>
      <c r="D15" s="193">
        <f>+'Ekamut-caxs'!D19</f>
        <v>450</v>
      </c>
      <c r="E15" s="193">
        <f t="shared" si="0"/>
        <v>450</v>
      </c>
      <c r="F15" s="178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9.5" hidden="1" customHeight="1">
      <c r="A16" s="54">
        <f t="shared" ref="A16:A25" si="1">+A15+1</f>
        <v>6</v>
      </c>
      <c r="B16" s="195" t="str">
        <f>+'Ekamut-caxs'!B20</f>
        <v>Սպասարկման և կոմունալ համավճարներից</v>
      </c>
      <c r="C16" s="194"/>
      <c r="D16" s="193">
        <f>+'Ekamut-caxs'!D20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30.75" hidden="1" customHeight="1">
      <c r="A17" s="54">
        <f t="shared" si="1"/>
        <v>7</v>
      </c>
      <c r="B17" s="195" t="str">
        <f>+'Ekamut-caxs'!B21</f>
        <v>Ֆինանսական օգնությունից (օգնիր մանկապարտեզիդ)</v>
      </c>
      <c r="C17" s="194"/>
      <c r="D17" s="193">
        <f>+'Ekamut-caxs'!D21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 hidden="1" customHeight="1">
      <c r="A18" s="54">
        <f t="shared" si="1"/>
        <v>8</v>
      </c>
      <c r="B18" s="195" t="str">
        <f>+'Ekamut-caxs'!B22</f>
        <v>Ֆինանսական օգնությունից</v>
      </c>
      <c r="C18" s="194"/>
      <c r="D18" s="193">
        <f>+'Ekamut-caxs'!D22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5.75" hidden="1" customHeight="1">
      <c r="A19" s="54">
        <f t="shared" si="1"/>
        <v>9</v>
      </c>
      <c r="B19" s="195" t="str">
        <f>+'Ekamut-caxs'!B23</f>
        <v>Չփոխանակվող գործարքներից (դրամաշնորհից)</v>
      </c>
      <c r="C19" s="194"/>
      <c r="D19" s="193">
        <f>+'Ekamut-caxs'!D23</f>
        <v>0</v>
      </c>
      <c r="E19" s="193">
        <f t="shared" si="0"/>
        <v>0</v>
      </c>
      <c r="F19" s="192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s="52" customFormat="1" ht="17.25">
      <c r="A20" s="54">
        <v>6</v>
      </c>
      <c r="B20" s="195" t="str">
        <f>+'Ekamut-caxs'!B24</f>
        <v xml:space="preserve">Պայմանով ստացված ակտիվներից, այդ թվում՝  </v>
      </c>
      <c r="C20" s="196">
        <f>SUM(C21:C22)</f>
        <v>3097.85</v>
      </c>
      <c r="D20" s="196">
        <f>SUM(D21:D22)</f>
        <v>2988.2</v>
      </c>
      <c r="E20" s="193">
        <f t="shared" si="0"/>
        <v>-109.65000000000009</v>
      </c>
      <c r="F20" s="178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</row>
    <row r="21" spans="1:18" ht="16.5">
      <c r="A21" s="54">
        <f t="shared" si="1"/>
        <v>7</v>
      </c>
      <c r="B21" s="247" t="str">
        <f>+'Ekamut-caxs'!B25</f>
        <v xml:space="preserve">ոչ ընթացիկ </v>
      </c>
      <c r="C21" s="178">
        <v>2889.58</v>
      </c>
      <c r="D21" s="179">
        <f>+'Ekamut-caxs'!D25</f>
        <v>2988.2</v>
      </c>
      <c r="E21" s="179">
        <f t="shared" si="0"/>
        <v>98.619999999999891</v>
      </c>
      <c r="F21" s="178"/>
    </row>
    <row r="22" spans="1:18" ht="16.5">
      <c r="A22" s="54">
        <f t="shared" si="1"/>
        <v>8</v>
      </c>
      <c r="B22" s="247" t="str">
        <f>+'Ekamut-caxs'!B26</f>
        <v xml:space="preserve">ընթացիկ </v>
      </c>
      <c r="C22" s="178">
        <f>C58+C59</f>
        <v>208.27</v>
      </c>
      <c r="D22" s="179">
        <f>+'Ekamut-caxs'!D26</f>
        <v>0</v>
      </c>
      <c r="E22" s="179">
        <f t="shared" si="0"/>
        <v>-208.27</v>
      </c>
      <c r="F22" s="178"/>
    </row>
    <row r="23" spans="1:18" ht="27">
      <c r="A23" s="54"/>
      <c r="B23" s="489" t="s">
        <v>308</v>
      </c>
      <c r="C23" s="194">
        <v>19.079999999999998</v>
      </c>
      <c r="D23" s="179"/>
      <c r="E23" s="179">
        <f t="shared" si="0"/>
        <v>-19.079999999999998</v>
      </c>
      <c r="F23" s="178"/>
    </row>
    <row r="24" spans="1:18" s="52" customFormat="1" ht="17.25">
      <c r="A24" s="54">
        <f>+A22+1</f>
        <v>9</v>
      </c>
      <c r="B24" s="195" t="str">
        <f>+'Ekamut-caxs'!B27</f>
        <v>Բանկի տոկոսից</v>
      </c>
      <c r="C24" s="194">
        <v>12.45</v>
      </c>
      <c r="D24" s="193">
        <f>+'Ekamut-caxs'!D27</f>
        <v>15</v>
      </c>
      <c r="E24" s="193">
        <f t="shared" si="0"/>
        <v>2.5500000000000007</v>
      </c>
      <c r="F24" s="178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</row>
    <row r="25" spans="1:18" s="51" customFormat="1" ht="25.5" customHeight="1">
      <c r="A25" s="54">
        <f t="shared" si="1"/>
        <v>10</v>
      </c>
      <c r="B25" s="246">
        <f>+'Ekamut-caxs'!B28</f>
        <v>0</v>
      </c>
      <c r="C25" s="194"/>
      <c r="D25" s="192"/>
      <c r="E25" s="192"/>
      <c r="F25" s="192"/>
      <c r="G25" s="51" t="s">
        <v>212</v>
      </c>
    </row>
    <row r="26" spans="1:18" s="18" customFormat="1" ht="17.25">
      <c r="A26" s="55" t="s">
        <v>11</v>
      </c>
      <c r="B26" s="53" t="s">
        <v>139</v>
      </c>
      <c r="C26" s="203">
        <f>SUM(C27,C30:C36,C40:C63,C65:C66)</f>
        <v>69357.33</v>
      </c>
      <c r="D26" s="203">
        <f>SUM(D27,D30:D36,D40:D63,D65:D66)</f>
        <v>88511.200000000012</v>
      </c>
      <c r="E26" s="202">
        <f t="shared" si="0"/>
        <v>19153.87000000001</v>
      </c>
      <c r="F26" s="238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</row>
    <row r="27" spans="1:18" s="52" customFormat="1" ht="17.25">
      <c r="A27" s="54">
        <v>1</v>
      </c>
      <c r="B27" s="246" t="str">
        <f>+'Ekamut-caxs'!B32</f>
        <v>Աշխատավարձի գծով, որից՝</v>
      </c>
      <c r="C27" s="194">
        <v>41705.5</v>
      </c>
      <c r="D27" s="196">
        <f>+'Ekamut-caxs'!D32</f>
        <v>59384.6</v>
      </c>
      <c r="E27" s="193">
        <f t="shared" si="0"/>
        <v>17679.099999999999</v>
      </c>
      <c r="F27" s="178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</row>
    <row r="28" spans="1:18" s="125" customFormat="1">
      <c r="A28" s="24">
        <v>1.1000000000000001</v>
      </c>
      <c r="B28" s="131" t="str">
        <f>+'Ekamut-caxs'!B33</f>
        <v>վճարովի ծառայության գծով</v>
      </c>
      <c r="C28" s="178"/>
      <c r="D28" s="197">
        <f>+'Ekamut-caxs'!D33</f>
        <v>400</v>
      </c>
      <c r="E28" s="179">
        <f>D28-C28</f>
        <v>400</v>
      </c>
      <c r="F28" s="482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</row>
    <row r="29" spans="1:18" s="124" customFormat="1">
      <c r="A29" s="24">
        <v>1.2</v>
      </c>
      <c r="B29" s="276" t="str">
        <f>+'Ekamut-caxs'!B34</f>
        <v>պարգևատրման գծով</v>
      </c>
      <c r="C29" s="178">
        <v>696</v>
      </c>
      <c r="D29" s="178">
        <f>+'Ekamut-caxs'!D34</f>
        <v>0</v>
      </c>
      <c r="E29" s="180">
        <f>D29-C29</f>
        <v>-696</v>
      </c>
      <c r="F29" s="180"/>
    </row>
    <row r="30" spans="1:18" s="52" customFormat="1" ht="27">
      <c r="A30" s="54">
        <f>+A27+1</f>
        <v>2</v>
      </c>
      <c r="B30" s="195" t="str">
        <f>+'Ekamut-caxs'!B35</f>
        <v>Սննդի գծով</v>
      </c>
      <c r="C30" s="194">
        <v>16440.2</v>
      </c>
      <c r="D30" s="196">
        <f>+'Ekamut-caxs'!D35</f>
        <v>17204</v>
      </c>
      <c r="E30" s="193">
        <f t="shared" si="0"/>
        <v>763.79999999999927</v>
      </c>
      <c r="F30" s="481" t="s">
        <v>291</v>
      </c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27">
      <c r="A31" s="54">
        <f>+A30+1</f>
        <v>3</v>
      </c>
      <c r="B31" s="195" t="str">
        <f>+'Ekamut-caxs'!B36</f>
        <v>Ջեռուցման գծով</v>
      </c>
      <c r="C31" s="194">
        <v>2799.65</v>
      </c>
      <c r="D31" s="196">
        <f>+'Ekamut-caxs'!D36</f>
        <v>2676.8</v>
      </c>
      <c r="E31" s="193">
        <f t="shared" si="0"/>
        <v>-122.84999999999991</v>
      </c>
      <c r="F31" s="481" t="s">
        <v>286</v>
      </c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27">
      <c r="A32" s="54">
        <f t="shared" ref="A32:A36" si="2">+A31+1</f>
        <v>4</v>
      </c>
      <c r="B32" s="195" t="str">
        <f>+'Ekamut-caxs'!B37</f>
        <v>Էլեկտրաէներգիայի գծով</v>
      </c>
      <c r="C32" s="194">
        <v>2224.2800000000002</v>
      </c>
      <c r="D32" s="196">
        <f>+'Ekamut-caxs'!D37</f>
        <v>2239.4</v>
      </c>
      <c r="E32" s="193">
        <f t="shared" si="0"/>
        <v>15.119999999999891</v>
      </c>
      <c r="F32" s="481" t="s">
        <v>286</v>
      </c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27">
      <c r="A33" s="54">
        <f t="shared" si="2"/>
        <v>5</v>
      </c>
      <c r="B33" s="195" t="str">
        <f>+'Ekamut-caxs'!B38</f>
        <v>Ջրմուղ-կոյուղու գծով</v>
      </c>
      <c r="C33" s="194">
        <v>384.23</v>
      </c>
      <c r="D33" s="196">
        <f>+'Ekamut-caxs'!D38</f>
        <v>389</v>
      </c>
      <c r="E33" s="193">
        <f t="shared" si="0"/>
        <v>4.7699999999999818</v>
      </c>
      <c r="F33" s="481" t="s">
        <v>286</v>
      </c>
      <c r="G33" s="135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6</v>
      </c>
      <c r="B34" s="195" t="str">
        <f>+'Ekamut-caxs'!B39</f>
        <v>Աղբահանության գծով</v>
      </c>
      <c r="C34" s="194">
        <v>102</v>
      </c>
      <c r="D34" s="196">
        <f>+'Ekamut-caxs'!D39</f>
        <v>102</v>
      </c>
      <c r="E34" s="193">
        <f t="shared" si="0"/>
        <v>0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17.25">
      <c r="A35" s="54">
        <f t="shared" si="2"/>
        <v>7</v>
      </c>
      <c r="B35" s="195" t="str">
        <f>+'Ekamut-caxs'!B40</f>
        <v>Ախտաբանության գծով</v>
      </c>
      <c r="C35" s="194">
        <v>39</v>
      </c>
      <c r="D35" s="196">
        <f>+'Ekamut-caxs'!D40</f>
        <v>39</v>
      </c>
      <c r="E35" s="193">
        <f t="shared" si="0"/>
        <v>0</v>
      </c>
      <c r="F35" s="178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 s="52" customFormat="1" ht="17.25">
      <c r="A36" s="54">
        <f t="shared" si="2"/>
        <v>8</v>
      </c>
      <c r="B36" s="195" t="str">
        <f>+'Ekamut-caxs'!B41</f>
        <v>Կապի գծով, այդ թվում`</v>
      </c>
      <c r="C36" s="196">
        <f>SUM(C37:C39)</f>
        <v>213.6</v>
      </c>
      <c r="D36" s="196">
        <f>SUM(D37:D39)</f>
        <v>214.6</v>
      </c>
      <c r="E36" s="193">
        <f t="shared" si="0"/>
        <v>1</v>
      </c>
      <c r="F36" s="482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</row>
    <row r="37" spans="1:18">
      <c r="A37" s="23">
        <v>8.1</v>
      </c>
      <c r="B37" s="247" t="str">
        <f>+'Ekamut-caxs'!B42</f>
        <v>բաժանորդային վճար</v>
      </c>
      <c r="C37" s="178">
        <v>57.6</v>
      </c>
      <c r="D37" s="197">
        <f>+'Ekamut-caxs'!D42</f>
        <v>57.6</v>
      </c>
      <c r="E37" s="179">
        <f t="shared" si="0"/>
        <v>0</v>
      </c>
      <c r="F37" s="482"/>
    </row>
    <row r="38" spans="1:18">
      <c r="A38" s="23">
        <v>8.1999999999999993</v>
      </c>
      <c r="B38" s="247" t="str">
        <f>+'Ekamut-caxs'!B43</f>
        <v>րոպեավճար</v>
      </c>
      <c r="C38" s="178">
        <v>0</v>
      </c>
      <c r="D38" s="197">
        <f>+'Ekamut-caxs'!D43</f>
        <v>1</v>
      </c>
      <c r="E38" s="179">
        <f t="shared" si="0"/>
        <v>1</v>
      </c>
      <c r="F38" s="482" t="s">
        <v>299</v>
      </c>
    </row>
    <row r="39" spans="1:18">
      <c r="A39" s="23">
        <v>8.3000000000000007</v>
      </c>
      <c r="B39" s="247" t="str">
        <f>+'Ekamut-caxs'!B44</f>
        <v>ինտերնետ կապ</v>
      </c>
      <c r="C39" s="178">
        <v>156</v>
      </c>
      <c r="D39" s="197">
        <f>+'Ekamut-caxs'!D44</f>
        <v>156</v>
      </c>
      <c r="E39" s="179">
        <f t="shared" si="0"/>
        <v>0</v>
      </c>
      <c r="F39" s="482"/>
    </row>
    <row r="40" spans="1:18" s="52" customFormat="1" ht="17.25" hidden="1">
      <c r="A40" s="54">
        <f>+A36+1</f>
        <v>9</v>
      </c>
      <c r="B40" s="195" t="str">
        <f>+'Ekamut-caxs'!B45</f>
        <v>Բանկային ծառայության գծով</v>
      </c>
      <c r="C40" s="194"/>
      <c r="D40" s="196">
        <f>+'Ekamut-caxs'!D45</f>
        <v>0</v>
      </c>
      <c r="E40" s="193">
        <f t="shared" si="0"/>
        <v>0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27">
      <c r="A41" s="54">
        <v>9</v>
      </c>
      <c r="B41" s="195" t="str">
        <f>+'Ekamut-caxs'!B46</f>
        <v>Տնտեսական ապրանքների գծով</v>
      </c>
      <c r="C41" s="194">
        <v>795.6</v>
      </c>
      <c r="D41" s="196">
        <f>+'Ekamut-caxs'!D46</f>
        <v>882</v>
      </c>
      <c r="E41" s="193">
        <f t="shared" si="0"/>
        <v>86.399999999999977</v>
      </c>
      <c r="F41" s="481" t="s">
        <v>285</v>
      </c>
      <c r="G41" s="6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ref="A42:A58" si="3">+A41+1</f>
        <v>10</v>
      </c>
      <c r="B42" s="195" t="str">
        <f>+'Ekamut-caxs'!B47</f>
        <v>Գրասենյակային ապրանքների գծով</v>
      </c>
      <c r="C42" s="194">
        <v>336.5</v>
      </c>
      <c r="D42" s="196">
        <f>+'Ekamut-caxs'!D47</f>
        <v>167.39999999999998</v>
      </c>
      <c r="E42" s="193">
        <f t="shared" si="0"/>
        <v>-169.10000000000002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27">
      <c r="A43" s="54">
        <f t="shared" si="3"/>
        <v>11</v>
      </c>
      <c r="B43" s="195" t="str">
        <f>+'Ekamut-caxs'!B48</f>
        <v>Փոքրարժեք կամ արագամաշ առարկաների գծով</v>
      </c>
      <c r="C43" s="194">
        <v>158.80000000000001</v>
      </c>
      <c r="D43" s="196">
        <f>+'Ekamut-caxs'!D48</f>
        <v>350</v>
      </c>
      <c r="E43" s="193">
        <f t="shared" si="0"/>
        <v>191.2</v>
      </c>
      <c r="F43" s="481" t="s">
        <v>285</v>
      </c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27">
      <c r="A44" s="54">
        <f t="shared" si="3"/>
        <v>12</v>
      </c>
      <c r="B44" s="195" t="str">
        <f>+'Ekamut-caxs'!B49</f>
        <v>Ուսումնական նյութերի գծով</v>
      </c>
      <c r="C44" s="194">
        <v>100</v>
      </c>
      <c r="D44" s="196">
        <f>+'Ekamut-caxs'!D49</f>
        <v>300</v>
      </c>
      <c r="E44" s="193">
        <f t="shared" si="0"/>
        <v>200</v>
      </c>
      <c r="F44" s="481" t="s">
        <v>285</v>
      </c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13</v>
      </c>
      <c r="B45" s="195" t="str">
        <f>+'Ekamut-caxs'!B50</f>
        <v>Դեղորայքի գծով</v>
      </c>
      <c r="C45" s="194"/>
      <c r="D45" s="196">
        <f>+'Ekamut-caxs'!D50</f>
        <v>50</v>
      </c>
      <c r="E45" s="193">
        <f>D45-C45</f>
        <v>50</v>
      </c>
      <c r="F45" s="482" t="s">
        <v>289</v>
      </c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14</v>
      </c>
      <c r="B46" s="195" t="str">
        <f>+'Ekamut-caxs'!B51</f>
        <v>Բուժ.ծառայության գծով</v>
      </c>
      <c r="C46" s="194">
        <v>36</v>
      </c>
      <c r="D46" s="196">
        <f>+'Ekamut-caxs'!D51</f>
        <v>36</v>
      </c>
      <c r="E46" s="193">
        <f t="shared" si="0"/>
        <v>0</v>
      </c>
      <c r="F46" s="482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27">
      <c r="A47" s="54">
        <f t="shared" si="3"/>
        <v>15</v>
      </c>
      <c r="B47" s="195" t="str">
        <f>+'Ekamut-caxs'!B52</f>
        <v>Ընթացիկ վերանորոգման գծով</v>
      </c>
      <c r="C47" s="192">
        <v>362</v>
      </c>
      <c r="D47" s="196">
        <f>+'Ekamut-caxs'!D52</f>
        <v>500</v>
      </c>
      <c r="E47" s="193">
        <f t="shared" si="0"/>
        <v>138</v>
      </c>
      <c r="F47" s="482" t="s">
        <v>312</v>
      </c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30.75" customHeight="1">
      <c r="A48" s="54">
        <f t="shared" si="3"/>
        <v>16</v>
      </c>
      <c r="B48" s="195" t="str">
        <f>+'Ekamut-caxs'!B53</f>
        <v>Ջեռուցման համակարգի սպասարկման գծով</v>
      </c>
      <c r="C48" s="192">
        <v>165.6</v>
      </c>
      <c r="D48" s="196">
        <f>+'Ekamut-caxs'!D53</f>
        <v>165.6</v>
      </c>
      <c r="E48" s="193">
        <f>D48-C48</f>
        <v>0</v>
      </c>
      <c r="F48" s="482" t="s">
        <v>300</v>
      </c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 hidden="1">
      <c r="A49" s="54">
        <f t="shared" si="3"/>
        <v>17</v>
      </c>
      <c r="B49" s="195" t="str">
        <f>+'Ekamut-caxs'!B54</f>
        <v>Կաթսայատան սպասարկման գծով</v>
      </c>
      <c r="C49" s="192"/>
      <c r="D49" s="196">
        <f>+'Ekamut-caxs'!D54</f>
        <v>0</v>
      </c>
      <c r="E49" s="193">
        <f>D49-C49</f>
        <v>0</v>
      </c>
      <c r="F49" s="192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 hidden="1">
      <c r="A50" s="54">
        <f t="shared" si="3"/>
        <v>18</v>
      </c>
      <c r="B50" s="195" t="str">
        <f>+'Ekamut-caxs'!B55</f>
        <v>Սպասարկման և կոմունալ համավճարների գծով</v>
      </c>
      <c r="C50" s="192"/>
      <c r="D50" s="196">
        <f>+'Ekamut-caxs'!D55</f>
        <v>0</v>
      </c>
      <c r="E50" s="193">
        <f>D50-C50</f>
        <v>0</v>
      </c>
      <c r="F50" s="192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v>17</v>
      </c>
      <c r="B51" s="195" t="str">
        <f>+'Ekamut-caxs'!B56</f>
        <v>Գնումների համակարգողի ծառայության գծով</v>
      </c>
      <c r="C51" s="194">
        <v>105</v>
      </c>
      <c r="D51" s="196">
        <f>+'Ekamut-caxs'!D56</f>
        <v>125</v>
      </c>
      <c r="E51" s="193">
        <f t="shared" si="0"/>
        <v>20</v>
      </c>
      <c r="F51" s="178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27">
      <c r="A52" s="54">
        <f t="shared" si="3"/>
        <v>18</v>
      </c>
      <c r="B52" s="195" t="str">
        <f>+'Ekamut-caxs'!B57</f>
        <v>Համակարգիչների տեխնիկական սպասարկման գծով</v>
      </c>
      <c r="C52" s="194">
        <v>24</v>
      </c>
      <c r="D52" s="196">
        <f>+'Ekamut-caxs'!D57</f>
        <v>100</v>
      </c>
      <c r="E52" s="193">
        <f t="shared" si="0"/>
        <v>76</v>
      </c>
      <c r="F52" s="482" t="s">
        <v>311</v>
      </c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27">
      <c r="A53" s="54">
        <f t="shared" si="3"/>
        <v>19</v>
      </c>
      <c r="B53" s="195" t="str">
        <f>+'Ekamut-caxs'!B58</f>
        <v>Համակարգչային ծրագրի և կայքի սպասարկման գծով</v>
      </c>
      <c r="C53" s="192">
        <v>95</v>
      </c>
      <c r="D53" s="196">
        <f>+'Ekamut-caxs'!D58</f>
        <v>107</v>
      </c>
      <c r="E53" s="193">
        <f t="shared" si="0"/>
        <v>12</v>
      </c>
      <c r="F53" s="482" t="s">
        <v>287</v>
      </c>
      <c r="G53" s="6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 customHeight="1">
      <c r="A54" s="54">
        <f t="shared" si="3"/>
        <v>20</v>
      </c>
      <c r="B54" s="195" t="str">
        <f>+'Ekamut-caxs'!B59</f>
        <v>էլ․ստորագրության գծով</v>
      </c>
      <c r="C54" s="192"/>
      <c r="D54" s="196">
        <f>'Ekamut-caxs'!D59</f>
        <v>3</v>
      </c>
      <c r="E54" s="193">
        <f t="shared" ref="E54:E66" si="4">D54-C54</f>
        <v>3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20</v>
      </c>
      <c r="B55" s="195" t="str">
        <f>+'Ekamut-caxs'!B60</f>
        <v>Հայտարարության գծով</v>
      </c>
      <c r="C55" s="192">
        <v>26.7</v>
      </c>
      <c r="D55" s="196">
        <f>+'Ekamut-caxs'!D60</f>
        <v>40</v>
      </c>
      <c r="E55" s="193">
        <f t="shared" si="4"/>
        <v>13.3</v>
      </c>
      <c r="F55" s="482" t="s">
        <v>310</v>
      </c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 hidden="1">
      <c r="A56" s="54">
        <f t="shared" si="3"/>
        <v>21</v>
      </c>
      <c r="B56" s="195" t="str">
        <f>+'Ekamut-caxs'!B61</f>
        <v>Բաժանորդագրության գծով</v>
      </c>
      <c r="C56" s="192"/>
      <c r="D56" s="196">
        <f>+'Ekamut-caxs'!D61</f>
        <v>0</v>
      </c>
      <c r="E56" s="193">
        <f t="shared" si="4"/>
        <v>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2" customFormat="1" ht="17.25">
      <c r="A57" s="54">
        <v>21</v>
      </c>
      <c r="B57" s="195" t="str">
        <f>+'Ekamut-caxs'!B62</f>
        <v>Վերապատրաստման գծով</v>
      </c>
      <c r="C57" s="192">
        <v>32.200000000000003</v>
      </c>
      <c r="D57" s="196">
        <f>+'Ekamut-caxs'!D62</f>
        <v>48</v>
      </c>
      <c r="E57" s="193">
        <f t="shared" si="4"/>
        <v>15.799999999999997</v>
      </c>
      <c r="F57" s="192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</row>
    <row r="58" spans="1:18" s="52" customFormat="1" ht="17.25">
      <c r="A58" s="54">
        <f t="shared" si="3"/>
        <v>22</v>
      </c>
      <c r="B58" s="285" t="s">
        <v>282</v>
      </c>
      <c r="C58" s="192">
        <v>180.27</v>
      </c>
      <c r="E58" s="193">
        <f t="shared" si="4"/>
        <v>-180.27</v>
      </c>
      <c r="F58" s="192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</row>
    <row r="59" spans="1:18" s="51" customFormat="1" ht="17.25">
      <c r="A59" s="54">
        <f>+A58+1</f>
        <v>23</v>
      </c>
      <c r="B59" s="285" t="s">
        <v>283</v>
      </c>
      <c r="C59" s="192">
        <v>28</v>
      </c>
      <c r="D59" s="194">
        <f>+'Ekamut-caxs'!D64</f>
        <v>0</v>
      </c>
      <c r="E59" s="192">
        <f t="shared" si="4"/>
        <v>-28</v>
      </c>
      <c r="F59" s="192"/>
    </row>
    <row r="60" spans="1:18" s="51" customFormat="1" ht="17.25">
      <c r="A60" s="54">
        <f>+A59+1</f>
        <v>24</v>
      </c>
      <c r="B60" s="246" t="str">
        <f>+'Ekamut-caxs'!B65</f>
        <v>Դուրսգրվող գույքի վերագնահատման գծով</v>
      </c>
      <c r="C60" s="192"/>
      <c r="D60" s="194">
        <f>+'Ekamut-caxs'!D65</f>
        <v>50</v>
      </c>
      <c r="E60" s="192">
        <f>D60-C60</f>
        <v>50</v>
      </c>
      <c r="F60" s="484" t="s">
        <v>294</v>
      </c>
    </row>
    <row r="61" spans="1:18" s="51" customFormat="1" ht="17.25">
      <c r="A61" s="54">
        <f>+A60+1</f>
        <v>25</v>
      </c>
      <c r="B61" s="246" t="str">
        <f>'Ekamut-caxs'!B63</f>
        <v>Արխիվացման ծառայության գծով</v>
      </c>
      <c r="C61" s="192"/>
      <c r="D61" s="196">
        <f>+'Ekamut-caxs'!D63</f>
        <v>200</v>
      </c>
      <c r="E61" s="192">
        <f>D61-C61</f>
        <v>200</v>
      </c>
      <c r="F61" s="484" t="s">
        <v>301</v>
      </c>
    </row>
    <row r="62" spans="1:18" s="51" customFormat="1" ht="17.25" hidden="1">
      <c r="A62" s="54">
        <f t="shared" ref="A62" si="5">+A61+1</f>
        <v>26</v>
      </c>
      <c r="B62" s="246" t="str">
        <f>+'Ekamut-caxs'!B66</f>
        <v>Կրակմարիչների լիցքավորում</v>
      </c>
      <c r="C62" s="192"/>
      <c r="D62" s="194">
        <f>+'Ekamut-caxs'!D66</f>
        <v>0</v>
      </c>
      <c r="E62" s="192">
        <f>D62-C62</f>
        <v>0</v>
      </c>
      <c r="F62" s="192"/>
      <c r="G62" s="51" t="s">
        <v>120</v>
      </c>
    </row>
    <row r="63" spans="1:18" s="52" customFormat="1" ht="17.25">
      <c r="A63" s="54">
        <f>+A61+1</f>
        <v>26</v>
      </c>
      <c r="B63" s="195" t="str">
        <f>+'Ekamut-caxs'!B67</f>
        <v>Հիմնական միջոցների մաշվածության գծով, որից՝</v>
      </c>
      <c r="C63" s="192">
        <v>2988.2</v>
      </c>
      <c r="D63" s="196">
        <f>+'Ekamut-caxs'!D67</f>
        <v>2988.2</v>
      </c>
      <c r="E63" s="193">
        <f t="shared" si="4"/>
        <v>0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>
      <c r="A64" s="24">
        <v>26.1</v>
      </c>
      <c r="B64" s="247" t="str">
        <f>+'Ekamut-caxs'!B68</f>
        <v>պայմանով (անհատույց) ստացված</v>
      </c>
      <c r="C64" s="180">
        <v>2889.2</v>
      </c>
      <c r="D64" s="197">
        <v>1514.2</v>
      </c>
      <c r="E64" s="179">
        <f t="shared" si="4"/>
        <v>-1374.9999999999998</v>
      </c>
      <c r="F64" s="180"/>
      <c r="G64" s="126"/>
    </row>
    <row r="65" spans="1:18" s="52" customFormat="1" ht="17.25">
      <c r="A65" s="54">
        <f>+A63+1</f>
        <v>27</v>
      </c>
      <c r="B65" s="195" t="str">
        <f>+'Ekamut-caxs'!B69</f>
        <v xml:space="preserve">Չփոխհատուցվող հարկերի գծով </v>
      </c>
      <c r="C65" s="192">
        <v>15</v>
      </c>
      <c r="D65" s="196">
        <f>+'Ekamut-caxs'!D69</f>
        <v>15</v>
      </c>
      <c r="E65" s="193">
        <f t="shared" si="4"/>
        <v>0</v>
      </c>
      <c r="F65" s="482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</row>
    <row r="66" spans="1:18" s="52" customFormat="1" ht="17.25">
      <c r="A66" s="54">
        <f>+A65+1</f>
        <v>28</v>
      </c>
      <c r="B66" s="195" t="str">
        <f>+'Ekamut-caxs'!B70</f>
        <v>Այլ ծախսերի գծով</v>
      </c>
      <c r="C66" s="192"/>
      <c r="D66" s="196">
        <f>+'Ekamut-caxs'!D70</f>
        <v>134.6</v>
      </c>
      <c r="E66" s="193">
        <f t="shared" si="4"/>
        <v>134.6</v>
      </c>
      <c r="F66" s="192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</row>
    <row r="67" spans="1:18" s="29" customFormat="1" ht="17.25">
      <c r="A67" s="22"/>
      <c r="B67" s="277" t="s">
        <v>78</v>
      </c>
      <c r="C67" s="202">
        <f>C6-C26</f>
        <v>0</v>
      </c>
      <c r="D67" s="202">
        <f>D6-D26</f>
        <v>-3291.0000000000146</v>
      </c>
      <c r="E67" s="202">
        <f t="shared" si="0"/>
        <v>-3291.0000000000146</v>
      </c>
      <c r="F67" s="23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</row>
    <row r="68" spans="1:18" s="29" customFormat="1" ht="14.25">
      <c r="A68" s="30"/>
      <c r="B68" s="278"/>
      <c r="C68" s="31"/>
      <c r="D68" s="31"/>
      <c r="E68" s="31"/>
      <c r="F68" s="31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</row>
    <row r="69" spans="1:18" ht="24.75" customHeight="1">
      <c r="B69" s="294" t="s">
        <v>2</v>
      </c>
      <c r="C69" s="295"/>
      <c r="D69" s="515" t="str">
        <f>+'Ekamut-caxs'!D73</f>
        <v>Թ. Սահակյան</v>
      </c>
      <c r="E69" s="515"/>
      <c r="F69" s="108"/>
    </row>
    <row r="70" spans="1:18" ht="9.75" customHeight="1">
      <c r="B70" s="296"/>
      <c r="C70" s="297"/>
      <c r="D70" s="514" t="s">
        <v>5</v>
      </c>
      <c r="E70" s="514"/>
      <c r="F70" s="209"/>
    </row>
    <row r="71" spans="1:18" ht="24.75" customHeight="1">
      <c r="B71" s="294" t="s">
        <v>6</v>
      </c>
      <c r="C71" s="295"/>
      <c r="D71" s="515" t="str">
        <f>+'Ekamut-caxs'!D75</f>
        <v>Գ. Աբրահամյան</v>
      </c>
      <c r="E71" s="515"/>
      <c r="F71" s="108"/>
    </row>
    <row r="72" spans="1:18" ht="11.25" customHeight="1">
      <c r="B72" s="298"/>
      <c r="C72" s="297"/>
      <c r="D72" s="514" t="s">
        <v>5</v>
      </c>
      <c r="E72" s="514"/>
      <c r="F72" s="209"/>
    </row>
    <row r="73" spans="1:18" s="15" customFormat="1">
      <c r="A73" s="20"/>
      <c r="B73" s="299" t="s">
        <v>1</v>
      </c>
      <c r="C73" s="297"/>
      <c r="D73" s="297"/>
      <c r="E73" s="297"/>
      <c r="F73" s="16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  <row r="89" spans="1:2" s="15" customFormat="1">
      <c r="A89" s="101"/>
      <c r="B89" s="19"/>
    </row>
    <row r="90" spans="1:2" s="15" customFormat="1">
      <c r="A90" s="101"/>
      <c r="B90" s="19"/>
    </row>
    <row r="91" spans="1:2" s="15" customFormat="1">
      <c r="A91" s="101"/>
      <c r="B91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2:E72"/>
    <mergeCell ref="D69:E69"/>
    <mergeCell ref="D70:E70"/>
    <mergeCell ref="D71:E71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57" zoomScaleSheetLayoutView="100" workbookViewId="0">
      <selection activeCell="D69" sqref="D69:E69"/>
    </sheetView>
  </sheetViews>
  <sheetFormatPr defaultColWidth="9.140625" defaultRowHeight="13.5"/>
  <cols>
    <col min="1" max="1" width="5.4257812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4.285156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13" t="s">
        <v>79</v>
      </c>
      <c r="B1" s="513"/>
      <c r="C1" s="513"/>
      <c r="D1" s="513"/>
      <c r="E1" s="513"/>
      <c r="F1" s="513"/>
    </row>
    <row r="2" spans="1:20" s="18" customFormat="1" ht="20.25">
      <c r="A2" s="495" t="str">
        <f>+'Ekamut-caxs'!A7:D7</f>
        <v xml:space="preserve">«Երևանի հ․ 162 մսուր-մանկապարտեզ» ՀՈԱԿ-ի </v>
      </c>
      <c r="B2" s="495"/>
      <c r="C2" s="495"/>
      <c r="D2" s="495"/>
      <c r="E2" s="495"/>
      <c r="F2" s="495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16" t="s">
        <v>303</v>
      </c>
      <c r="B3" s="516"/>
      <c r="C3" s="516"/>
      <c r="D3" s="516"/>
      <c r="E3" s="516"/>
      <c r="F3" s="516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202</v>
      </c>
      <c r="D5" s="177" t="s">
        <v>203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218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3299.4</v>
      </c>
      <c r="D6" s="181">
        <f>'Deb. ev kreditor'!C62</f>
        <v>2654.29</v>
      </c>
      <c r="E6" s="189">
        <f t="shared" ref="E6:E68" si="0">D6-C6</f>
        <v>-645.11000000000013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487">
        <f>SUM(C8,C9,C12,C15:C22)</f>
        <v>66839.67</v>
      </c>
      <c r="D7" s="189">
        <f>SUM(D8:D9,D12,D15:D22)</f>
        <v>85508.2</v>
      </c>
      <c r="E7" s="189">
        <f>D7-C7</f>
        <v>18668.53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65705.570000000007</v>
      </c>
      <c r="D8" s="187">
        <f>+'Dramakan hosqer'!F14</f>
        <v>81704.2</v>
      </c>
      <c r="E8" s="187">
        <f>D8-C8</f>
        <v>15998.62999999999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>
        <f>C10</f>
        <v>32.200000000000003</v>
      </c>
      <c r="D9" s="187">
        <f>SUM(D10:D11)</f>
        <v>48</v>
      </c>
      <c r="E9" s="187">
        <f t="shared" ref="E9:E14" si="1">D9-C9</f>
        <v>15.799999999999997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32.200000000000003</v>
      </c>
      <c r="D10" s="191">
        <f>'Dramakan hosqer'!F15</f>
        <v>48</v>
      </c>
      <c r="E10" s="187">
        <f t="shared" si="1"/>
        <v>15.799999999999997</v>
      </c>
      <c r="F10" s="178"/>
    </row>
    <row r="11" spans="1:20" ht="0.75" customHeight="1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>
        <f>C13+C14</f>
        <v>1089.4000000000001</v>
      </c>
      <c r="D12" s="187">
        <f>SUM(D13:D14)</f>
        <v>3291</v>
      </c>
      <c r="E12" s="187">
        <f t="shared" si="1"/>
        <v>2201.6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/>
      <c r="D13" s="191">
        <f>+'Ekamut-caxs'!D16</f>
        <v>0</v>
      </c>
      <c r="E13" s="187">
        <f t="shared" si="1"/>
        <v>0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>
        <v>1089.4000000000001</v>
      </c>
      <c r="D14" s="191">
        <f>+'Ekamut-caxs'!D17</f>
        <v>3291</v>
      </c>
      <c r="E14" s="187">
        <f t="shared" si="1"/>
        <v>2201.6</v>
      </c>
      <c r="F14" s="178"/>
    </row>
    <row r="15" spans="1:20" s="52" customFormat="1" ht="18.75" customHeight="1">
      <c r="A15" s="54">
        <f>+A12+1</f>
        <v>4</v>
      </c>
      <c r="B15" s="245" t="str">
        <f>+'Dramakan hosqer'!B22</f>
        <v xml:space="preserve">Վճարովի ծառայություններից </v>
      </c>
      <c r="C15" s="186"/>
      <c r="D15" s="187">
        <f>+'Dramakan hosqer'!F22</f>
        <v>450</v>
      </c>
      <c r="E15" s="187">
        <f t="shared" si="0"/>
        <v>450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0.75" customHeight="1">
      <c r="A16" s="54">
        <f>+A15+1</f>
        <v>5</v>
      </c>
      <c r="B16" s="245" t="str">
        <f>+'Dramakan hosqer'!B23</f>
        <v>Սպասարկման և կոմունալ համավճարներից</v>
      </c>
      <c r="C16" s="186"/>
      <c r="D16" s="187">
        <f>+'Dramakan hosqer'!F23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8.75" hidden="1" customHeight="1">
      <c r="A17" s="54">
        <f t="shared" ref="A17:A22" si="2">+A16+1</f>
        <v>6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8.75" hidden="1" customHeight="1">
      <c r="A18" s="54">
        <f t="shared" si="2"/>
        <v>7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8.75" hidden="1" customHeight="1">
      <c r="A19" s="54">
        <f t="shared" si="2"/>
        <v>8</v>
      </c>
      <c r="B19" s="245" t="str">
        <f>+'Dramakan hosqer'!B26</f>
        <v>Չփոխանակվող գործարքներից (դրամաշնորհից)</v>
      </c>
      <c r="C19" s="186"/>
      <c r="D19" s="187">
        <f>+'Dramakan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8.75" hidden="1" customHeight="1">
      <c r="A20" s="54">
        <f t="shared" si="2"/>
        <v>9</v>
      </c>
      <c r="B20" s="245" t="str">
        <f>+'Dramakan hosqer'!B27</f>
        <v>Դեբիտորական պարտքերից</v>
      </c>
      <c r="C20" s="186"/>
      <c r="D20" s="187">
        <f>+'Dramakan hosqer'!F27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8.75" customHeight="1">
      <c r="A21" s="54">
        <v>5</v>
      </c>
      <c r="B21" s="245" t="str">
        <f>+'Dramakan hosqer'!B28</f>
        <v>Բանկի տոկոսից</v>
      </c>
      <c r="C21" s="186">
        <v>12.5</v>
      </c>
      <c r="D21" s="187">
        <f>+'Dramakan hosqer'!F28</f>
        <v>15</v>
      </c>
      <c r="E21" s="187">
        <f>D21-C21</f>
        <v>2.5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8.75" customHeight="1">
      <c r="A22" s="54">
        <f t="shared" si="2"/>
        <v>6</v>
      </c>
      <c r="B22" s="347">
        <f>+'Dramakan hosqer'!B29</f>
        <v>0</v>
      </c>
      <c r="C22" s="186"/>
      <c r="D22" s="186">
        <f>+'Dramakan hosqer'!F29</f>
        <v>0</v>
      </c>
      <c r="E22" s="186">
        <f>D22-C22</f>
        <v>0</v>
      </c>
      <c r="F22" s="186"/>
      <c r="G22" s="93" t="s">
        <v>212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+C24+C67+C79</f>
        <v>67484.789999999994</v>
      </c>
      <c r="D23" s="189">
        <f>+D24+D67+D79</f>
        <v>88025.24000000002</v>
      </c>
      <c r="E23" s="189">
        <f t="shared" si="0"/>
        <v>20540.450000000026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SUM(C25,C28:C34,C38:C61,C65:C66)</f>
        <v>66728.239999999991</v>
      </c>
      <c r="D24" s="189">
        <f>SUM(D25,D28:D34,D38:D61,D65:D66)</f>
        <v>86235.24000000002</v>
      </c>
      <c r="E24" s="189">
        <f t="shared" si="0"/>
        <v>19507.000000000029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hosqer'!B32</f>
        <v>Աշխատավարձի գծով, որից՝</v>
      </c>
      <c r="C25" s="186">
        <v>41746.199999999997</v>
      </c>
      <c r="D25" s="187">
        <f>+'Dramakan hosqer'!F32</f>
        <v>59384.6</v>
      </c>
      <c r="E25" s="187">
        <f t="shared" si="0"/>
        <v>17638.400000000001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hosqer'!B33</f>
        <v>վճարովի ծառայության գծով</v>
      </c>
      <c r="C26" s="182"/>
      <c r="D26" s="191">
        <f>+'Dramakan hosqer'!F33</f>
        <v>400</v>
      </c>
      <c r="E26" s="191">
        <f t="shared" si="0"/>
        <v>400</v>
      </c>
      <c r="F26" s="482"/>
    </row>
    <row r="27" spans="1:20">
      <c r="A27" s="23">
        <v>1.2</v>
      </c>
      <c r="B27" s="265" t="str">
        <f>+'Dramakan hosqer'!B34</f>
        <v>պարգևատրման գծով</v>
      </c>
      <c r="C27" s="182">
        <v>696</v>
      </c>
      <c r="D27" s="191">
        <f>+'Dramakan hosqer'!F34</f>
        <v>0</v>
      </c>
      <c r="E27" s="191">
        <f t="shared" si="0"/>
        <v>-696</v>
      </c>
      <c r="F27" s="180"/>
    </row>
    <row r="28" spans="1:20" s="52" customFormat="1" ht="27">
      <c r="A28" s="54">
        <f>+A25+1</f>
        <v>2</v>
      </c>
      <c r="B28" s="195" t="str">
        <f>+'Dramakan hosqer'!B35</f>
        <v>Սննդի գծով</v>
      </c>
      <c r="C28" s="186">
        <v>16854.79</v>
      </c>
      <c r="D28" s="187">
        <f>+'Dramakan hosqer'!F35</f>
        <v>17204</v>
      </c>
      <c r="E28" s="187">
        <f t="shared" si="0"/>
        <v>349.20999999999913</v>
      </c>
      <c r="F28" s="481" t="s">
        <v>291</v>
      </c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hosqer'!B36</f>
        <v>Ջեռուցման գծով</v>
      </c>
      <c r="C29" s="186">
        <v>2205.89</v>
      </c>
      <c r="D29" s="187">
        <f>+'Dramakan hosqer'!F36</f>
        <v>2676.8</v>
      </c>
      <c r="E29" s="187">
        <f t="shared" si="0"/>
        <v>470.91000000000031</v>
      </c>
      <c r="F29" s="483" t="s">
        <v>293</v>
      </c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hosqer'!B37</f>
        <v>Էլեկտրաէներգիայի գծով</v>
      </c>
      <c r="C30" s="186">
        <v>1998.17</v>
      </c>
      <c r="D30" s="187">
        <f>+'Dramakan hosqer'!F37</f>
        <v>2239.4</v>
      </c>
      <c r="E30" s="187">
        <f t="shared" si="0"/>
        <v>241.23000000000002</v>
      </c>
      <c r="F30" s="483" t="s">
        <v>293</v>
      </c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186">
        <v>345.8</v>
      </c>
      <c r="D31" s="187">
        <f>+'Dramakan hosqer'!F38</f>
        <v>374.1</v>
      </c>
      <c r="E31" s="187">
        <f t="shared" si="0"/>
        <v>28.300000000000011</v>
      </c>
      <c r="F31" s="483" t="s">
        <v>293</v>
      </c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186">
        <v>102</v>
      </c>
      <c r="D32" s="187">
        <f>+'Dramakan hosqer'!F39</f>
        <v>102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hosqer'!B40</f>
        <v>Ախտաբանության գծով</v>
      </c>
      <c r="C33" s="186">
        <v>39</v>
      </c>
      <c r="D33" s="187">
        <f>+'Dramakan hosqer'!F40</f>
        <v>39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187">
        <f>SUM(C35:C37)</f>
        <v>195.8</v>
      </c>
      <c r="D34" s="187">
        <f>SUM(D35:D37)</f>
        <v>214.6</v>
      </c>
      <c r="E34" s="187">
        <f t="shared" si="0"/>
        <v>18.799999999999983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hosqer'!B42</f>
        <v>բաժանորդային վճար</v>
      </c>
      <c r="C35" s="182">
        <v>52.8</v>
      </c>
      <c r="D35" s="191">
        <f>+'Dramakan hosqer'!F42</f>
        <v>57.6</v>
      </c>
      <c r="E35" s="191">
        <f t="shared" si="0"/>
        <v>4.8000000000000043</v>
      </c>
      <c r="F35" s="178"/>
    </row>
    <row r="36" spans="1:20" s="29" customFormat="1" ht="14.25">
      <c r="A36" s="23">
        <v>8.1999999999999993</v>
      </c>
      <c r="B36" s="247" t="str">
        <f>+'Dramakan hosqer'!B43</f>
        <v>րոպեավճար</v>
      </c>
      <c r="C36" s="182">
        <v>0</v>
      </c>
      <c r="D36" s="191">
        <f>+'Dramakan hosqer'!F43</f>
        <v>1</v>
      </c>
      <c r="E36" s="191">
        <f t="shared" si="0"/>
        <v>1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hosqer'!B44</f>
        <v>ինտերնետ կապ</v>
      </c>
      <c r="C37" s="182">
        <v>143</v>
      </c>
      <c r="D37" s="191">
        <f>+'Dramakan hosqer'!F44</f>
        <v>156</v>
      </c>
      <c r="E37" s="191">
        <f t="shared" si="0"/>
        <v>13</v>
      </c>
      <c r="F37" s="482"/>
      <c r="I37" s="121"/>
    </row>
    <row r="38" spans="1:20" s="52" customFormat="1" ht="17.25" hidden="1">
      <c r="A38" s="54">
        <f>+A34+1</f>
        <v>9</v>
      </c>
      <c r="B38" s="195" t="str">
        <f>+'Dramakan hosqer'!B45</f>
        <v>Բանկային ծառայության գծով</v>
      </c>
      <c r="C38" s="186"/>
      <c r="D38" s="187">
        <f>+'Dramakan hosqer'!F45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27">
      <c r="A39" s="54">
        <v>9</v>
      </c>
      <c r="B39" s="195" t="str">
        <f>+'Dramakan hosqer'!B46</f>
        <v>Տնտեսական ապրանքների գծով</v>
      </c>
      <c r="C39" s="186">
        <v>795.59</v>
      </c>
      <c r="D39" s="187">
        <f>+'Dramakan hosqer'!F46</f>
        <v>882</v>
      </c>
      <c r="E39" s="187">
        <f t="shared" si="0"/>
        <v>86.409999999999968</v>
      </c>
      <c r="F39" s="481" t="s">
        <v>285</v>
      </c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hosqer'!B47</f>
        <v>Գրասենյակային ապրանքների գծով</v>
      </c>
      <c r="C40" s="186">
        <v>336.5</v>
      </c>
      <c r="D40" s="187">
        <f>+'Dramakan hosqer'!F47</f>
        <v>167.39999999999998</v>
      </c>
      <c r="E40" s="187">
        <f t="shared" si="0"/>
        <v>-169.10000000000002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27">
      <c r="A41" s="54">
        <f t="shared" si="4"/>
        <v>11</v>
      </c>
      <c r="B41" s="195" t="str">
        <f>+'Dramakan hosqer'!B48</f>
        <v>Փոքրարժեք կամ արագամաշ առարկաների գծով</v>
      </c>
      <c r="C41" s="186">
        <v>158.80000000000001</v>
      </c>
      <c r="D41" s="187">
        <f>+'Dramakan hosqer'!F48</f>
        <v>350</v>
      </c>
      <c r="E41" s="187">
        <f t="shared" si="0"/>
        <v>191.2</v>
      </c>
      <c r="F41" s="481" t="s">
        <v>285</v>
      </c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27">
      <c r="A42" s="54">
        <f t="shared" si="4"/>
        <v>12</v>
      </c>
      <c r="B42" s="195" t="str">
        <f>+'Dramakan hosqer'!B49</f>
        <v>Ուսումնական նյութերի գծով</v>
      </c>
      <c r="C42" s="186">
        <v>100</v>
      </c>
      <c r="D42" s="187">
        <f>+'Dramakan hosqer'!F49</f>
        <v>300</v>
      </c>
      <c r="E42" s="187">
        <f t="shared" si="0"/>
        <v>200</v>
      </c>
      <c r="F42" s="481" t="s">
        <v>285</v>
      </c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hosqer'!B50</f>
        <v>Դեղորայքի գծով</v>
      </c>
      <c r="C43" s="186"/>
      <c r="D43" s="187">
        <f>+'Dramakan hosqer'!F50</f>
        <v>50</v>
      </c>
      <c r="E43" s="187">
        <f t="shared" si="0"/>
        <v>50</v>
      </c>
      <c r="F43" s="482" t="s">
        <v>289</v>
      </c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hosqer'!B51</f>
        <v>Բուժ.ծառայության գծով</v>
      </c>
      <c r="C44" s="186">
        <v>36</v>
      </c>
      <c r="D44" s="187">
        <f>+'Dramakan hosqer'!F51</f>
        <v>36</v>
      </c>
      <c r="E44" s="187">
        <f t="shared" si="0"/>
        <v>0</v>
      </c>
      <c r="F44" s="482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hosqer'!B52</f>
        <v>Ընթացիկ վերանորոգման գծով</v>
      </c>
      <c r="C45" s="186">
        <v>362.1</v>
      </c>
      <c r="D45" s="187">
        <f>+'Dramakan hosqer'!F52</f>
        <v>500</v>
      </c>
      <c r="E45" s="187">
        <f t="shared" si="0"/>
        <v>137.89999999999998</v>
      </c>
      <c r="F45" s="482" t="s">
        <v>302</v>
      </c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hosqer'!B53</f>
        <v>Ջեռուցման համակարգի սպասարկման գծով</v>
      </c>
      <c r="C46" s="186">
        <v>165.55</v>
      </c>
      <c r="D46" s="187">
        <f>+'Dramakan hosqer'!F53</f>
        <v>165.6</v>
      </c>
      <c r="E46" s="187">
        <f t="shared" si="0"/>
        <v>4.9999999999982947E-2</v>
      </c>
      <c r="F46" s="482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hosqer'!B54</f>
        <v>Կաթսայատան սպասարկման գծով</v>
      </c>
      <c r="C47" s="186"/>
      <c r="D47" s="187">
        <f>+'Dramakan hosqer'!F54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hosqer'!B55</f>
        <v>Սպասարկման և կոմունալ համավճարների գծով</v>
      </c>
      <c r="C48" s="186"/>
      <c r="D48" s="187">
        <f>+'Dramakan hosqer'!F55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f t="shared" si="4"/>
        <v>19</v>
      </c>
      <c r="B49" s="195" t="str">
        <f>+'Dramakan hosqer'!B56</f>
        <v>Գնումների համակարգողի ծառայության գծով</v>
      </c>
      <c r="C49" s="186">
        <v>105</v>
      </c>
      <c r="D49" s="187">
        <v>125</v>
      </c>
      <c r="E49" s="187">
        <f t="shared" si="0"/>
        <v>20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27">
      <c r="A50" s="54">
        <f t="shared" si="4"/>
        <v>20</v>
      </c>
      <c r="B50" s="195" t="str">
        <f>+'Dramakan hosqer'!B57</f>
        <v>Համակարգիչների տեխնիկական սպասարկման գծով</v>
      </c>
      <c r="C50" s="186">
        <v>24</v>
      </c>
      <c r="D50" s="187">
        <f>+'Dramakan hosqer'!F57</f>
        <v>100</v>
      </c>
      <c r="E50" s="187">
        <f t="shared" si="0"/>
        <v>76</v>
      </c>
      <c r="F50" s="482" t="s">
        <v>288</v>
      </c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27">
      <c r="A51" s="54">
        <f t="shared" si="4"/>
        <v>21</v>
      </c>
      <c r="B51" s="195" t="str">
        <f>+'Dramakan hosqer'!B58</f>
        <v>Համակարգչային ծրագրի և կայքի սպասարկման գծով</v>
      </c>
      <c r="C51" s="186">
        <v>95</v>
      </c>
      <c r="D51" s="187">
        <f>+'Dramakan hosqer'!F58</f>
        <v>107</v>
      </c>
      <c r="E51" s="187">
        <f t="shared" si="0"/>
        <v>12</v>
      </c>
      <c r="F51" s="482" t="s">
        <v>287</v>
      </c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22</v>
      </c>
      <c r="B52" s="195" t="str">
        <f>+'Dramakan hosqer'!B59</f>
        <v>էլ․ստորագրության գծով</v>
      </c>
      <c r="C52" s="186"/>
      <c r="D52" s="187">
        <f>+'Dramakan hosqer'!F59</f>
        <v>3</v>
      </c>
      <c r="E52" s="187">
        <f t="shared" si="0"/>
        <v>3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5" customHeight="1">
      <c r="A53" s="54">
        <f t="shared" si="4"/>
        <v>23</v>
      </c>
      <c r="B53" s="195" t="str">
        <f>+'Dramakan hosqer'!B60</f>
        <v>Հայտարարության գծով</v>
      </c>
      <c r="C53" s="186">
        <v>26.7</v>
      </c>
      <c r="D53" s="187">
        <f>+'Dramakan hosqer'!F60</f>
        <v>40</v>
      </c>
      <c r="E53" s="187">
        <f t="shared" si="0"/>
        <v>13.3</v>
      </c>
      <c r="F53" s="482" t="s">
        <v>310</v>
      </c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 hidden="1">
      <c r="A54" s="54">
        <f t="shared" si="4"/>
        <v>24</v>
      </c>
      <c r="B54" s="195" t="str">
        <f>+'Dramakan hosqer'!B61</f>
        <v>Բաժանորդագրության գծով</v>
      </c>
      <c r="C54" s="186"/>
      <c r="D54" s="187">
        <f>+'Dramakan hosqer'!F61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f t="shared" si="4"/>
        <v>25</v>
      </c>
      <c r="B55" s="195" t="str">
        <f>+'Dramakan hosqer'!B62</f>
        <v>Վերապատրաստման գծով</v>
      </c>
      <c r="C55" s="186">
        <v>32.200000000000003</v>
      </c>
      <c r="D55" s="187">
        <f>+'Dramakan hosqer'!F62</f>
        <v>48</v>
      </c>
      <c r="E55" s="187">
        <f t="shared" si="0"/>
        <v>15.799999999999997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32.25" customHeight="1">
      <c r="A56" s="54"/>
      <c r="B56" s="490" t="s">
        <v>306</v>
      </c>
      <c r="C56" s="186">
        <v>9.5</v>
      </c>
      <c r="D56" s="187"/>
      <c r="E56" s="187">
        <f t="shared" si="0"/>
        <v>-9.5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2" customFormat="1" ht="17.25">
      <c r="A57" s="54">
        <f>+A55+1</f>
        <v>26</v>
      </c>
      <c r="B57" s="195" t="str">
        <f>+'Dramakan hosqer'!B63</f>
        <v>Արխիվացման ծառայության գծով</v>
      </c>
      <c r="C57" s="186"/>
      <c r="D57" s="187">
        <f>+'Dramakan hosqer'!F63</f>
        <v>200</v>
      </c>
      <c r="E57" s="187">
        <f t="shared" si="0"/>
        <v>200</v>
      </c>
      <c r="F57" s="484" t="s">
        <v>295</v>
      </c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 hidden="1" customHeight="1">
      <c r="A58" s="54">
        <f t="shared" si="4"/>
        <v>27</v>
      </c>
      <c r="B58" s="195">
        <f>+'Dramakan hosqer'!B64</f>
        <v>0</v>
      </c>
      <c r="C58" s="186"/>
      <c r="D58" s="186">
        <f>+'Dramakan hosqer'!F64</f>
        <v>0</v>
      </c>
      <c r="E58" s="186">
        <f t="shared" si="0"/>
        <v>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5" customHeight="1">
      <c r="A59" s="54">
        <f>+A57+1</f>
        <v>27</v>
      </c>
      <c r="B59" s="246" t="str">
        <f>+'Dramakan hosqer'!B65</f>
        <v>Դուրսգրվող գույքի վերագնահատման գծով</v>
      </c>
      <c r="C59" s="186"/>
      <c r="D59" s="186">
        <f>+'Dramakan hosqer'!F65</f>
        <v>50</v>
      </c>
      <c r="E59" s="186">
        <f>D59-C59</f>
        <v>50</v>
      </c>
      <c r="F59" s="484" t="s">
        <v>294</v>
      </c>
      <c r="G59" s="93"/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1" customFormat="1" ht="17.25" hidden="1">
      <c r="A60" s="54">
        <f t="shared" si="4"/>
        <v>28</v>
      </c>
      <c r="B60" s="246" t="str">
        <f>+'Dramakan hosqer'!B66</f>
        <v>Կրակմարիչների լիցքավորում</v>
      </c>
      <c r="C60" s="186"/>
      <c r="D60" s="186">
        <f>+'Dramakan hosqer'!F66</f>
        <v>0</v>
      </c>
      <c r="E60" s="186">
        <f>D60-C60</f>
        <v>0</v>
      </c>
      <c r="F60" s="186"/>
      <c r="G60" s="93" t="s">
        <v>120</v>
      </c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52" customFormat="1" ht="30.75" customHeight="1">
      <c r="A61" s="54">
        <f>+A59+1</f>
        <v>28</v>
      </c>
      <c r="B61" s="195" t="str">
        <f>+'Dramakan hosqer'!B67</f>
        <v>Հարկային պարտավորությունների գծով, այդ թվում՝</v>
      </c>
      <c r="C61" s="187">
        <f>SUM(C62:C64)</f>
        <v>15</v>
      </c>
      <c r="D61" s="187">
        <f>SUM(D62:D64)</f>
        <v>15</v>
      </c>
      <c r="E61" s="186">
        <f>D61-C61</f>
        <v>0</v>
      </c>
      <c r="F61" s="186"/>
      <c r="G61" s="93"/>
      <c r="H61" s="105"/>
      <c r="I61" s="105"/>
      <c r="J61" s="105"/>
      <c r="K61" s="105"/>
      <c r="L61" s="105"/>
      <c r="M61" s="105"/>
      <c r="N61" s="112"/>
      <c r="O61" s="112"/>
      <c r="P61" s="112"/>
      <c r="Q61" s="112"/>
      <c r="R61" s="112"/>
      <c r="S61" s="112"/>
      <c r="T61" s="112"/>
    </row>
    <row r="62" spans="1:20" s="125" customFormat="1" hidden="1">
      <c r="A62" s="13">
        <v>28.1</v>
      </c>
      <c r="B62" s="247" t="str">
        <f>+'Dramakan hosqer'!B68</f>
        <v>շահութահարկի գծով</v>
      </c>
      <c r="C62" s="182"/>
      <c r="D62" s="191">
        <f>+'Dramakan hosqer'!F68</f>
        <v>0</v>
      </c>
      <c r="E62" s="182">
        <f>D62-C62</f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 hidden="1">
      <c r="A63" s="13">
        <v>31.2</v>
      </c>
      <c r="B63" s="247" t="str">
        <f>+'Dramakan hosqer'!B69</f>
        <v>ԱԱՀ-ի գծով</v>
      </c>
      <c r="C63" s="182"/>
      <c r="D63" s="191">
        <f>+'Dramakan hosqer'!F69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125" customFormat="1" ht="27">
      <c r="A64" s="13">
        <v>28.1</v>
      </c>
      <c r="B64" s="247" t="str">
        <f>+'Dramakan hosqer'!B70</f>
        <v xml:space="preserve">չփոխհատուցվող հարկերի գծով </v>
      </c>
      <c r="C64" s="182">
        <v>15</v>
      </c>
      <c r="D64" s="191">
        <f>+'Dramakan hosqer'!F70</f>
        <v>15</v>
      </c>
      <c r="E64" s="191">
        <f t="shared" si="0"/>
        <v>0</v>
      </c>
      <c r="F64" s="482" t="s">
        <v>290</v>
      </c>
      <c r="G64" s="129"/>
      <c r="H64" s="127"/>
      <c r="I64" s="127"/>
      <c r="J64" s="127"/>
      <c r="K64" s="127"/>
      <c r="L64" s="127"/>
      <c r="M64" s="127"/>
      <c r="N64" s="130"/>
      <c r="O64" s="130"/>
      <c r="P64" s="130"/>
      <c r="Q64" s="130"/>
      <c r="R64" s="130"/>
      <c r="S64" s="130"/>
      <c r="T64" s="130"/>
    </row>
    <row r="65" spans="1:20" s="52" customFormat="1" ht="17.25">
      <c r="A65" s="59">
        <f>+A61+1</f>
        <v>29</v>
      </c>
      <c r="B65" s="195" t="str">
        <f>+'Dramakan hosqer'!B71</f>
        <v>Կրեդիտորական պարտքի մարման գծով</v>
      </c>
      <c r="C65" s="186">
        <v>978.65</v>
      </c>
      <c r="D65" s="187">
        <f>+'Dramakan hosqer'!F71</f>
        <v>861.73999999999978</v>
      </c>
      <c r="E65" s="187">
        <f t="shared" si="0"/>
        <v>-116.9100000000002</v>
      </c>
      <c r="F65" s="186"/>
      <c r="G65" s="93"/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5.75" customHeight="1">
      <c r="A66" s="59">
        <f>+A65+1</f>
        <v>30</v>
      </c>
      <c r="B66" s="195" t="str">
        <f>+'Dramakan hosqer'!B72</f>
        <v>Այլ արտահոսքերի գծով</v>
      </c>
      <c r="C66" s="186"/>
      <c r="D66" s="187">
        <f>+'Dramakan hosqer'!F72</f>
        <v>0</v>
      </c>
      <c r="E66" s="187">
        <f t="shared" si="0"/>
        <v>0</v>
      </c>
      <c r="F66" s="186"/>
      <c r="G66" s="93" t="s">
        <v>198</v>
      </c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128" t="s">
        <v>55</v>
      </c>
      <c r="B67" s="12" t="s">
        <v>58</v>
      </c>
      <c r="C67" s="189">
        <f>+C68+C75</f>
        <v>756.55</v>
      </c>
      <c r="D67" s="189">
        <f>+D68+D75</f>
        <v>1790</v>
      </c>
      <c r="E67" s="189">
        <f t="shared" si="0"/>
        <v>1033.45</v>
      </c>
      <c r="F67" s="181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52" customFormat="1" ht="17.25">
      <c r="A68" s="59">
        <v>1</v>
      </c>
      <c r="B68" s="190" t="str">
        <f>+'Dramakan hosqer'!B74</f>
        <v>Հիմնական միջոցների ձեռքբերում, այդ թվում՝</v>
      </c>
      <c r="C68" s="187">
        <f>SUM(C69:C74)</f>
        <v>756.55</v>
      </c>
      <c r="D68" s="187">
        <f>SUM(D69:D74)</f>
        <v>1790</v>
      </c>
      <c r="E68" s="187">
        <f t="shared" si="0"/>
        <v>1033.45</v>
      </c>
      <c r="F68" s="186"/>
      <c r="G68" s="93"/>
      <c r="H68" s="105"/>
      <c r="I68" s="105"/>
      <c r="J68" s="105"/>
      <c r="K68" s="105"/>
      <c r="L68" s="105"/>
      <c r="M68" s="105"/>
      <c r="N68" s="112"/>
      <c r="O68" s="112"/>
      <c r="P68" s="112"/>
      <c r="Q68" s="112"/>
      <c r="R68" s="112"/>
      <c r="S68" s="112"/>
      <c r="T68" s="112"/>
    </row>
    <row r="69" spans="1:20" s="125" customFormat="1">
      <c r="A69" s="13">
        <v>1.1000000000000001</v>
      </c>
      <c r="B69" s="247" t="str">
        <f>+'Dramakan hosqer'!B75</f>
        <v>գրասենյակային և տնտեսական գույք</v>
      </c>
      <c r="C69" s="182"/>
      <c r="D69" s="191">
        <f>+'Dramakan hosqer'!F75</f>
        <v>120</v>
      </c>
      <c r="E69" s="191">
        <f t="shared" ref="E69:E82" si="5">D69-C69</f>
        <v>120</v>
      </c>
      <c r="F69" s="482" t="s">
        <v>309</v>
      </c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1.1000000000000001</v>
      </c>
      <c r="B70" s="247" t="str">
        <f>+'Dramakan hosqer'!B76</f>
        <v>համակարգչային սարքավորումներ / տեխնիկա</v>
      </c>
      <c r="C70" s="182"/>
      <c r="D70" s="191">
        <f>+'Dramakan hosqer'!F76</f>
        <v>490</v>
      </c>
      <c r="E70" s="191">
        <f>D70-C70</f>
        <v>490</v>
      </c>
      <c r="F70" s="485" t="s">
        <v>313</v>
      </c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1.3</v>
      </c>
      <c r="B71" s="247" t="str">
        <f>+'Dramakan hosqer'!B77</f>
        <v>մեքենաներ և սարքավորումներ</v>
      </c>
      <c r="C71" s="182">
        <v>756.55</v>
      </c>
      <c r="D71" s="191">
        <f>+'Dramakan hosqer'!F77</f>
        <v>1180</v>
      </c>
      <c r="E71" s="191">
        <f t="shared" si="5"/>
        <v>423.45000000000005</v>
      </c>
      <c r="F71" s="485" t="s">
        <v>314</v>
      </c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1.4</v>
      </c>
      <c r="B72" s="247" t="str">
        <f>+'Dramakan hosqer'!B78</f>
        <v>սպորտային գույք</v>
      </c>
      <c r="C72" s="182"/>
      <c r="D72" s="191">
        <f>+'Dramakan hosqer'!F78</f>
        <v>0</v>
      </c>
      <c r="E72" s="191">
        <f t="shared" si="5"/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 ht="12.75" customHeight="1">
      <c r="A73" s="13">
        <v>1.5</v>
      </c>
      <c r="B73" s="247" t="str">
        <f>+'Dramakan hosqer'!B79</f>
        <v>գրականություն</v>
      </c>
      <c r="C73" s="182"/>
      <c r="D73" s="191">
        <f>+'Dramakan hosqer'!F79</f>
        <v>0</v>
      </c>
      <c r="E73" s="191">
        <f>D73-C73</f>
        <v>0</v>
      </c>
      <c r="F73" s="182"/>
      <c r="G73" s="129"/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125" customFormat="1" hidden="1">
      <c r="A74" s="13">
        <v>1.6</v>
      </c>
      <c r="B74" s="247">
        <f>+'Dramakan hosqer'!B80</f>
        <v>0</v>
      </c>
      <c r="C74" s="182"/>
      <c r="D74" s="191">
        <f>+'Dramakan hosqer'!F80</f>
        <v>0</v>
      </c>
      <c r="E74" s="191">
        <f>D74-C74</f>
        <v>0</v>
      </c>
      <c r="F74" s="182"/>
      <c r="G74" s="129" t="s">
        <v>121</v>
      </c>
      <c r="H74" s="127"/>
      <c r="I74" s="127"/>
      <c r="J74" s="127"/>
      <c r="K74" s="127"/>
      <c r="L74" s="127"/>
      <c r="M74" s="127"/>
      <c r="N74" s="130"/>
      <c r="O74" s="130"/>
      <c r="P74" s="130"/>
      <c r="Q74" s="130"/>
      <c r="R74" s="130"/>
      <c r="S74" s="130"/>
      <c r="T74" s="130"/>
    </row>
    <row r="75" spans="1:20" s="60" customFormat="1" ht="0.75" hidden="1" customHeight="1">
      <c r="A75" s="59">
        <v>2</v>
      </c>
      <c r="B75" s="190" t="str">
        <f>+'Dramakan hosqer'!B81</f>
        <v>Հիմնական միջոցների հիմնական վերանորոգում, 
այդ թվում՝</v>
      </c>
      <c r="C75" s="187">
        <f>SUM(C76:C78)</f>
        <v>0</v>
      </c>
      <c r="D75" s="187">
        <f>SUM(D76:D78)</f>
        <v>0</v>
      </c>
      <c r="E75" s="186">
        <f>D75-C75</f>
        <v>0</v>
      </c>
      <c r="F75" s="186"/>
      <c r="G75" s="93"/>
      <c r="H75" s="105"/>
      <c r="I75" s="105"/>
      <c r="J75" s="105"/>
      <c r="K75" s="105"/>
      <c r="L75" s="105"/>
      <c r="M75" s="105"/>
      <c r="N75" s="112"/>
      <c r="O75" s="112"/>
      <c r="P75" s="112"/>
      <c r="Q75" s="112"/>
      <c r="R75" s="112"/>
      <c r="S75" s="112"/>
      <c r="T75" s="112"/>
    </row>
    <row r="76" spans="1:20" s="125" customFormat="1" hidden="1">
      <c r="A76" s="13">
        <v>2.1</v>
      </c>
      <c r="B76" s="247" t="str">
        <f>+'Dramakan hosqer'!B82</f>
        <v>ամրացված գույքի (շենք)</v>
      </c>
      <c r="C76" s="182"/>
      <c r="D76" s="191">
        <f>+'Dramakan hosqer'!F82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 hidden="1">
      <c r="A77" s="13">
        <v>2.2000000000000002</v>
      </c>
      <c r="B77" s="247" t="str">
        <f>+'Dramakan hosqer'!B83</f>
        <v>հիմնական միջոցի</v>
      </c>
      <c r="C77" s="182"/>
      <c r="D77" s="191">
        <f>+'Dramakan hosqer'!F83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125" customFormat="1" hidden="1">
      <c r="A78" s="13">
        <v>2.2999999999999998</v>
      </c>
      <c r="B78" s="247" t="str">
        <f>+'Dramakan hosqer'!B84</f>
        <v>նախագծանախահաշվային փաստաթղթերի գծով</v>
      </c>
      <c r="C78" s="182"/>
      <c r="D78" s="191">
        <f>+'Dramakan hosqer'!F84</f>
        <v>0</v>
      </c>
      <c r="E78" s="191">
        <f t="shared" si="5"/>
        <v>0</v>
      </c>
      <c r="F78" s="182"/>
      <c r="G78" s="129"/>
      <c r="H78" s="127"/>
      <c r="I78" s="127"/>
      <c r="J78" s="127"/>
      <c r="K78" s="127"/>
      <c r="L78" s="127"/>
      <c r="M78" s="127"/>
      <c r="N78" s="130"/>
      <c r="O78" s="130"/>
      <c r="P78" s="130"/>
      <c r="Q78" s="130"/>
      <c r="R78" s="130"/>
      <c r="S78" s="130"/>
      <c r="T78" s="130"/>
    </row>
    <row r="79" spans="1:20" s="52" customFormat="1" ht="34.5" hidden="1">
      <c r="A79" s="128" t="s">
        <v>56</v>
      </c>
      <c r="B79" s="12" t="s">
        <v>144</v>
      </c>
      <c r="C79" s="189">
        <f>SUM(C80:C81)</f>
        <v>0</v>
      </c>
      <c r="D79" s="189">
        <f>SUM(D80:D81)</f>
        <v>0</v>
      </c>
      <c r="E79" s="189">
        <f t="shared" si="5"/>
        <v>0</v>
      </c>
      <c r="F79" s="181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52" customFormat="1" ht="17.25" hidden="1">
      <c r="A80" s="59">
        <v>1</v>
      </c>
      <c r="B80" s="246" t="str">
        <f>+'Dramakan hosqer'!B86</f>
        <v>Սննդի գծով</v>
      </c>
      <c r="C80" s="186"/>
      <c r="D80" s="187">
        <f>+'Dramakan hosqer'!F86</f>
        <v>0</v>
      </c>
      <c r="E80" s="186">
        <f>D80-C80</f>
        <v>0</v>
      </c>
      <c r="F80" s="186"/>
      <c r="G80" s="93"/>
      <c r="H80" s="105"/>
      <c r="I80" s="105"/>
      <c r="J80" s="105"/>
      <c r="K80" s="105"/>
      <c r="L80" s="105"/>
      <c r="M80" s="105"/>
      <c r="N80" s="112"/>
      <c r="O80" s="112"/>
      <c r="P80" s="112"/>
      <c r="Q80" s="112"/>
      <c r="R80" s="112"/>
      <c r="S80" s="112"/>
      <c r="T80" s="112"/>
    </row>
    <row r="81" spans="1:20" s="267" customFormat="1" ht="17.25" hidden="1">
      <c r="A81" s="59">
        <v>2</v>
      </c>
      <c r="B81" s="246">
        <f>+'Dramakan hosqer'!B87</f>
        <v>0</v>
      </c>
      <c r="C81" s="186"/>
      <c r="D81" s="186">
        <f>+'Dramakan hosqer'!F87</f>
        <v>0</v>
      </c>
      <c r="E81" s="186">
        <f>D81-C81</f>
        <v>0</v>
      </c>
      <c r="F81" s="186"/>
      <c r="G81" s="93"/>
      <c r="H81" s="92"/>
      <c r="I81" s="92"/>
      <c r="J81" s="92"/>
      <c r="K81" s="92"/>
      <c r="L81" s="92"/>
      <c r="M81" s="92"/>
      <c r="N81" s="87"/>
      <c r="O81" s="87"/>
      <c r="P81" s="87"/>
      <c r="Q81" s="87"/>
      <c r="R81" s="87"/>
      <c r="S81" s="87"/>
      <c r="T81" s="87"/>
    </row>
    <row r="82" spans="1:20" s="32" customFormat="1" ht="34.5">
      <c r="A82" s="11" t="s">
        <v>38</v>
      </c>
      <c r="B82" s="12" t="s">
        <v>39</v>
      </c>
      <c r="C82" s="487">
        <f>C6+C7-C23</f>
        <v>2654.2799999999988</v>
      </c>
      <c r="D82" s="189">
        <f>D6+D7-D23</f>
        <v>137.2499999999709</v>
      </c>
      <c r="E82" s="189">
        <f t="shared" si="5"/>
        <v>-2517.0300000000279</v>
      </c>
      <c r="F82" s="181"/>
      <c r="G82" s="120"/>
      <c r="H82" s="108"/>
      <c r="I82" s="108"/>
      <c r="J82" s="108"/>
      <c r="K82" s="108"/>
      <c r="L82" s="108"/>
      <c r="M82" s="108"/>
      <c r="N82" s="114"/>
      <c r="O82" s="114"/>
      <c r="P82" s="114"/>
      <c r="Q82" s="114"/>
      <c r="R82" s="114"/>
      <c r="S82" s="114"/>
      <c r="T82" s="114"/>
    </row>
    <row r="83" spans="1:20" s="18" customFormat="1" ht="16.5" customHeight="1">
      <c r="A83" s="16"/>
      <c r="B83" s="275"/>
      <c r="C83" s="16"/>
      <c r="D83" s="16"/>
      <c r="E83" s="16"/>
      <c r="F83" s="16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s="18" customFormat="1" ht="25.5" customHeight="1">
      <c r="B84" s="292" t="s">
        <v>2</v>
      </c>
      <c r="C84" s="297"/>
      <c r="D84" s="518" t="str">
        <f>+'Ekamut-caxs'!D73</f>
        <v>Թ. Սահակյան</v>
      </c>
      <c r="E84" s="515"/>
      <c r="F84" s="108"/>
      <c r="G84" s="117"/>
      <c r="H84" s="102"/>
      <c r="I84" s="102"/>
      <c r="J84" s="102"/>
      <c r="K84" s="102"/>
      <c r="L84" s="102"/>
      <c r="M84" s="102"/>
      <c r="N84" s="110"/>
      <c r="O84" s="110"/>
      <c r="P84" s="110"/>
      <c r="Q84" s="110"/>
      <c r="R84" s="110"/>
      <c r="S84" s="110"/>
      <c r="T84" s="110"/>
    </row>
    <row r="85" spans="1:20" ht="13.5" customHeight="1">
      <c r="A85" s="18"/>
      <c r="B85" s="300" t="s">
        <v>4</v>
      </c>
      <c r="C85" s="301"/>
      <c r="D85" s="517" t="s">
        <v>92</v>
      </c>
      <c r="E85" s="517"/>
      <c r="F85" s="211"/>
    </row>
    <row r="86" spans="1:20" s="15" customFormat="1" ht="22.5" customHeight="1">
      <c r="A86" s="16"/>
      <c r="B86" s="302" t="s">
        <v>6</v>
      </c>
      <c r="C86" s="297"/>
      <c r="D86" s="515" t="str">
        <f>+'Ekamut-caxs'!D75</f>
        <v>Գ. Աբրահամյան</v>
      </c>
      <c r="E86" s="515"/>
      <c r="F86" s="108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 ht="12" customHeight="1">
      <c r="A87" s="16"/>
      <c r="B87" s="298"/>
      <c r="C87" s="297"/>
      <c r="D87" s="517" t="s">
        <v>92</v>
      </c>
      <c r="E87" s="517"/>
      <c r="F87" s="211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A88" s="16"/>
      <c r="B88" s="279" t="s">
        <v>1</v>
      </c>
      <c r="C88" s="16"/>
      <c r="D88" s="16"/>
      <c r="E88" s="16"/>
      <c r="F88" s="16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  <row r="119" spans="2:20" s="15" customFormat="1">
      <c r="B119" s="19"/>
      <c r="G119" s="115"/>
      <c r="H119" s="101"/>
      <c r="I119" s="101"/>
      <c r="J119" s="101"/>
      <c r="K119" s="101"/>
      <c r="L119" s="101"/>
      <c r="M119" s="101"/>
      <c r="N119" s="109"/>
      <c r="O119" s="109"/>
      <c r="P119" s="109"/>
      <c r="Q119" s="109"/>
      <c r="R119" s="109"/>
      <c r="S119" s="109"/>
      <c r="T119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5" workbookViewId="0">
      <selection activeCell="D69" sqref="D69:E69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2.85546875" style="1" customWidth="1"/>
    <col min="5" max="5" width="19.5703125" style="1" customWidth="1"/>
    <col min="6" max="22" width="9.140625" style="15"/>
    <col min="23" max="16384" width="9.140625" style="1"/>
  </cols>
  <sheetData>
    <row r="1" spans="1:22" s="137" customFormat="1" ht="17.25">
      <c r="A1" s="524" t="s">
        <v>67</v>
      </c>
      <c r="B1" s="524"/>
      <c r="C1" s="524"/>
      <c r="D1" s="524"/>
      <c r="E1" s="524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25" t="str">
        <f>+'Ekamut-caxs'!A7:D7</f>
        <v xml:space="preserve">«Երևանի հ․ 162 մսուր-մանկապարտեզ» ՀՈԱԿ-ի </v>
      </c>
      <c r="B2" s="526"/>
      <c r="C2" s="526"/>
      <c r="D2" s="526"/>
      <c r="E2" s="526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27" t="s">
        <v>147</v>
      </c>
      <c r="B3" s="527"/>
      <c r="C3" s="527"/>
      <c r="D3" s="527"/>
      <c r="E3" s="52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28" t="s">
        <v>265</v>
      </c>
      <c r="B4" s="528"/>
      <c r="C4" s="528"/>
      <c r="D4" s="528"/>
      <c r="E4" s="528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140</v>
      </c>
    </row>
    <row r="6" spans="1:22" s="147" customFormat="1" ht="52.5" customHeight="1">
      <c r="A6" s="143" t="s">
        <v>3</v>
      </c>
      <c r="B6" s="144" t="s">
        <v>148</v>
      </c>
      <c r="C6" s="143" t="s">
        <v>149</v>
      </c>
      <c r="D6" s="143" t="s">
        <v>150</v>
      </c>
      <c r="E6" s="145" t="s">
        <v>151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29" t="s">
        <v>152</v>
      </c>
      <c r="B7" s="530"/>
      <c r="C7" s="530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153</v>
      </c>
      <c r="C8" s="148"/>
      <c r="D8" s="150">
        <f>SUM(D9:D29)</f>
        <v>0</v>
      </c>
      <c r="E8" s="27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154</v>
      </c>
      <c r="C9" s="152" t="s">
        <v>155</v>
      </c>
      <c r="D9" s="475"/>
      <c r="E9" s="27"/>
    </row>
    <row r="10" spans="1:22">
      <c r="A10" s="152">
        <v>1.2</v>
      </c>
      <c r="B10" s="153" t="s">
        <v>156</v>
      </c>
      <c r="C10" s="152" t="s">
        <v>157</v>
      </c>
      <c r="D10" s="475"/>
      <c r="E10" s="27"/>
    </row>
    <row r="11" spans="1:22">
      <c r="A11" s="152">
        <v>1.3</v>
      </c>
      <c r="B11" s="153" t="s">
        <v>158</v>
      </c>
      <c r="C11" s="152" t="s">
        <v>159</v>
      </c>
      <c r="D11" s="475"/>
      <c r="E11" s="27"/>
    </row>
    <row r="12" spans="1:22">
      <c r="A12" s="152">
        <v>1.4</v>
      </c>
      <c r="B12" s="154" t="s">
        <v>160</v>
      </c>
      <c r="C12" s="155" t="s">
        <v>161</v>
      </c>
      <c r="D12" s="475"/>
      <c r="E12" s="27"/>
    </row>
    <row r="13" spans="1:22">
      <c r="A13" s="152">
        <v>1.5</v>
      </c>
      <c r="B13" s="154"/>
      <c r="C13" s="152" t="s">
        <v>162</v>
      </c>
      <c r="D13" s="475"/>
      <c r="E13" s="27"/>
    </row>
    <row r="14" spans="1:22">
      <c r="A14" s="152">
        <v>1.6</v>
      </c>
      <c r="B14" s="153" t="s">
        <v>195</v>
      </c>
      <c r="C14" s="152" t="s">
        <v>163</v>
      </c>
      <c r="D14" s="475"/>
      <c r="E14" s="27"/>
    </row>
    <row r="15" spans="1:22" ht="27">
      <c r="A15" s="152">
        <v>1.7</v>
      </c>
      <c r="B15" s="154"/>
      <c r="C15" s="152" t="s">
        <v>186</v>
      </c>
      <c r="D15" s="27"/>
      <c r="E15" s="27"/>
    </row>
    <row r="16" spans="1:22">
      <c r="A16" s="152">
        <v>1.8</v>
      </c>
      <c r="B16" s="154"/>
      <c r="C16" s="156" t="s">
        <v>185</v>
      </c>
      <c r="D16" s="27"/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224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164</v>
      </c>
      <c r="C23" s="152" t="s">
        <v>36</v>
      </c>
      <c r="D23" s="27"/>
      <c r="E23" s="27"/>
    </row>
    <row r="24" spans="1:22">
      <c r="A24" s="152">
        <v>2.6</v>
      </c>
      <c r="B24" s="154" t="s">
        <v>164</v>
      </c>
      <c r="C24" s="152" t="s">
        <v>48</v>
      </c>
      <c r="D24" s="27"/>
      <c r="E24" s="27"/>
    </row>
    <row r="25" spans="1:22">
      <c r="A25" s="152">
        <v>2.7</v>
      </c>
      <c r="B25" s="154" t="s">
        <v>164</v>
      </c>
      <c r="C25" s="152" t="s">
        <v>165</v>
      </c>
      <c r="D25" s="27"/>
      <c r="E25" s="27"/>
    </row>
    <row r="26" spans="1:22">
      <c r="A26" s="152">
        <v>2.8</v>
      </c>
      <c r="B26" s="154" t="s">
        <v>164</v>
      </c>
      <c r="C26" s="152" t="s">
        <v>166</v>
      </c>
      <c r="D26" s="27"/>
      <c r="E26" s="27"/>
    </row>
    <row r="27" spans="1:22">
      <c r="A27" s="152">
        <v>2.9</v>
      </c>
      <c r="B27" s="153" t="s">
        <v>167</v>
      </c>
      <c r="C27" s="152" t="s">
        <v>168</v>
      </c>
      <c r="D27" s="27"/>
      <c r="E27" s="27"/>
    </row>
    <row r="28" spans="1:22">
      <c r="A28" s="158">
        <v>2.1</v>
      </c>
      <c r="B28" s="154" t="s">
        <v>169</v>
      </c>
      <c r="C28" s="152" t="s">
        <v>170</v>
      </c>
      <c r="D28" s="27"/>
      <c r="E28" s="27"/>
    </row>
    <row r="29" spans="1:22">
      <c r="A29" s="158">
        <v>2.11</v>
      </c>
      <c r="B29" s="154"/>
      <c r="C29" s="156" t="s">
        <v>171</v>
      </c>
      <c r="D29" s="27"/>
      <c r="E29" s="27"/>
    </row>
    <row r="30" spans="1:22" s="132" customFormat="1" ht="28.5">
      <c r="A30" s="148">
        <v>2</v>
      </c>
      <c r="B30" s="159" t="s">
        <v>172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173</v>
      </c>
      <c r="D31" s="27"/>
      <c r="E31" s="27"/>
    </row>
    <row r="32" spans="1:22">
      <c r="A32" s="152">
        <v>2.2000000000000002</v>
      </c>
      <c r="B32" s="154" t="s">
        <v>174</v>
      </c>
      <c r="C32" s="152" t="s">
        <v>175</v>
      </c>
      <c r="D32" s="27"/>
      <c r="E32" s="27"/>
    </row>
    <row r="33" spans="1:22">
      <c r="A33" s="152">
        <v>2.2999999999999998</v>
      </c>
      <c r="B33" s="154" t="s">
        <v>174</v>
      </c>
      <c r="C33" s="152" t="s">
        <v>176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0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29" t="s">
        <v>177</v>
      </c>
      <c r="B35" s="530"/>
      <c r="C35" s="530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154</v>
      </c>
      <c r="C36" s="152" t="s">
        <v>155</v>
      </c>
      <c r="D36" s="475">
        <v>593.77</v>
      </c>
      <c r="E36" s="27" t="s">
        <v>281</v>
      </c>
    </row>
    <row r="37" spans="1:22">
      <c r="A37" s="152">
        <v>1.2</v>
      </c>
      <c r="B37" s="153" t="s">
        <v>156</v>
      </c>
      <c r="C37" s="152" t="s">
        <v>157</v>
      </c>
      <c r="D37" s="475">
        <v>226.11</v>
      </c>
      <c r="E37" s="27" t="s">
        <v>281</v>
      </c>
    </row>
    <row r="38" spans="1:22">
      <c r="A38" s="152">
        <v>1.3</v>
      </c>
      <c r="B38" s="153" t="s">
        <v>158</v>
      </c>
      <c r="C38" s="152" t="s">
        <v>159</v>
      </c>
      <c r="D38" s="475">
        <v>24.06</v>
      </c>
      <c r="E38" s="27" t="s">
        <v>281</v>
      </c>
    </row>
    <row r="39" spans="1:22">
      <c r="A39" s="152">
        <v>1.4</v>
      </c>
      <c r="B39" s="154" t="s">
        <v>160</v>
      </c>
      <c r="C39" s="155" t="s">
        <v>161</v>
      </c>
      <c r="D39" s="475"/>
      <c r="E39" s="27" t="s">
        <v>281</v>
      </c>
    </row>
    <row r="40" spans="1:22">
      <c r="A40" s="152">
        <v>1.5</v>
      </c>
      <c r="B40" s="154"/>
      <c r="C40" s="152" t="s">
        <v>162</v>
      </c>
      <c r="D40" s="475"/>
      <c r="E40" s="27" t="s">
        <v>281</v>
      </c>
    </row>
    <row r="41" spans="1:22">
      <c r="A41" s="152">
        <v>1.6</v>
      </c>
      <c r="B41" s="153" t="s">
        <v>195</v>
      </c>
      <c r="C41" s="152" t="s">
        <v>163</v>
      </c>
      <c r="D41" s="475">
        <v>17.8</v>
      </c>
      <c r="E41" s="27" t="s">
        <v>281</v>
      </c>
    </row>
    <row r="42" spans="1:22" ht="27">
      <c r="A42" s="152">
        <v>1.7</v>
      </c>
      <c r="B42" s="154"/>
      <c r="C42" s="152" t="s">
        <v>186</v>
      </c>
      <c r="D42" s="27"/>
      <c r="E42" s="27"/>
    </row>
    <row r="43" spans="1:22">
      <c r="A43" s="152">
        <v>1.8</v>
      </c>
      <c r="B43" s="154"/>
      <c r="C43" s="156" t="s">
        <v>185</v>
      </c>
      <c r="D43" s="27"/>
      <c r="E43" s="27"/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164</v>
      </c>
      <c r="C47" s="152" t="s">
        <v>36</v>
      </c>
      <c r="D47" s="27"/>
      <c r="E47" s="27"/>
    </row>
    <row r="48" spans="1:22">
      <c r="A48" s="152">
        <v>2.2999999999999998</v>
      </c>
      <c r="B48" s="154" t="s">
        <v>164</v>
      </c>
      <c r="C48" s="152" t="s">
        <v>48</v>
      </c>
      <c r="D48" s="27"/>
      <c r="E48" s="27"/>
    </row>
    <row r="49" spans="1:22">
      <c r="A49" s="152">
        <v>2.4</v>
      </c>
      <c r="B49" s="154" t="s">
        <v>164</v>
      </c>
      <c r="C49" s="152" t="s">
        <v>165</v>
      </c>
      <c r="D49" s="27"/>
      <c r="E49" s="27"/>
    </row>
    <row r="50" spans="1:22">
      <c r="A50" s="152">
        <v>2.5</v>
      </c>
      <c r="B50" s="154" t="s">
        <v>164</v>
      </c>
      <c r="C50" s="152" t="s">
        <v>166</v>
      </c>
      <c r="D50" s="27"/>
      <c r="E50" s="27"/>
    </row>
    <row r="51" spans="1:22">
      <c r="A51" s="152">
        <v>2.6</v>
      </c>
      <c r="B51" s="153" t="s">
        <v>167</v>
      </c>
      <c r="C51" s="152" t="s">
        <v>168</v>
      </c>
      <c r="D51" s="27"/>
      <c r="E51" s="27"/>
    </row>
    <row r="52" spans="1:22">
      <c r="A52" s="152">
        <v>2.7</v>
      </c>
      <c r="B52" s="154" t="s">
        <v>169</v>
      </c>
      <c r="C52" s="152" t="s">
        <v>170</v>
      </c>
      <c r="D52" s="27"/>
      <c r="E52" s="27"/>
    </row>
    <row r="53" spans="1:22">
      <c r="A53" s="152">
        <v>2.8</v>
      </c>
      <c r="B53" s="154"/>
      <c r="C53" s="156" t="s">
        <v>171</v>
      </c>
      <c r="D53" s="27"/>
      <c r="E53" s="27"/>
    </row>
    <row r="54" spans="1:22" ht="28.5">
      <c r="A54" s="152"/>
      <c r="B54" s="149" t="s">
        <v>178</v>
      </c>
      <c r="C54" s="26"/>
      <c r="D54" s="150">
        <f>SUM(D55:D58)</f>
        <v>2060.9899999999998</v>
      </c>
      <c r="E54" s="27"/>
      <c r="F54" s="206">
        <f>SUM(D36:D53)</f>
        <v>861.7399999999999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184</v>
      </c>
      <c r="D55" s="157">
        <v>2060.9899999999998</v>
      </c>
      <c r="E55" s="27" t="s">
        <v>281</v>
      </c>
    </row>
    <row r="56" spans="1:22" ht="27">
      <c r="A56" s="152">
        <v>1.2</v>
      </c>
      <c r="B56" s="165"/>
      <c r="C56" s="152" t="s">
        <v>173</v>
      </c>
      <c r="D56" s="27"/>
      <c r="E56" s="152"/>
    </row>
    <row r="57" spans="1:22">
      <c r="A57" s="152">
        <v>1.3</v>
      </c>
      <c r="B57" s="154" t="s">
        <v>169</v>
      </c>
      <c r="C57" s="152" t="s">
        <v>175</v>
      </c>
      <c r="D57" s="27"/>
      <c r="E57" s="27"/>
    </row>
    <row r="58" spans="1:22">
      <c r="A58" s="152">
        <v>1.4</v>
      </c>
      <c r="B58" s="154" t="s">
        <v>169</v>
      </c>
      <c r="C58" s="152" t="s">
        <v>176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2922.7299999999996</v>
      </c>
      <c r="E59" s="169"/>
      <c r="F59" s="454">
        <f>+D59-D55</f>
        <v>861.73999999999978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179</v>
      </c>
    </row>
    <row r="62" spans="1:22" ht="59.25" customHeight="1">
      <c r="A62" s="171">
        <v>1</v>
      </c>
      <c r="B62" s="172" t="s">
        <v>266</v>
      </c>
      <c r="C62" s="168">
        <v>2654.29</v>
      </c>
      <c r="D62" s="519" t="s">
        <v>180</v>
      </c>
      <c r="E62" s="520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21" t="str">
        <f>+'Ekamut-caxs'!D73</f>
        <v>Թ. Սահակյան</v>
      </c>
      <c r="E64" s="521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22" t="s">
        <v>92</v>
      </c>
      <c r="E65" s="522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21" t="str">
        <f>+'Ekamut-caxs'!D75</f>
        <v>Գ. Աբրահամյան</v>
      </c>
      <c r="E66" s="521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23" t="s">
        <v>92</v>
      </c>
      <c r="E67" s="523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zoomScale="85" zoomScaleSheetLayoutView="85" workbookViewId="0">
      <selection activeCell="D69" sqref="D69:E69"/>
    </sheetView>
  </sheetViews>
  <sheetFormatPr defaultColWidth="9.140625" defaultRowHeight="16.5"/>
  <cols>
    <col min="1" max="1" width="4.140625" style="377" customWidth="1"/>
    <col min="2" max="2" width="13.85546875" style="377" customWidth="1"/>
    <col min="3" max="3" width="10.85546875" style="377" customWidth="1"/>
    <col min="4" max="4" width="14.28515625" style="377" customWidth="1"/>
    <col min="5" max="5" width="13.42578125" style="377" customWidth="1"/>
    <col min="6" max="6" width="16.28515625" style="377" customWidth="1"/>
    <col min="7" max="7" width="11.42578125" style="377" customWidth="1"/>
    <col min="8" max="8" width="14" style="377" customWidth="1"/>
    <col min="9" max="10" width="14.85546875" style="377" customWidth="1"/>
    <col min="11" max="11" width="10.85546875" style="377" customWidth="1"/>
    <col min="12" max="12" width="12.85546875" style="377" customWidth="1"/>
    <col min="13" max="13" width="15.5703125" style="377" customWidth="1"/>
    <col min="14" max="14" width="16.140625" style="377" customWidth="1"/>
    <col min="15" max="15" width="15.5703125" style="377" customWidth="1"/>
    <col min="16" max="16384" width="9.140625" style="377"/>
  </cols>
  <sheetData>
    <row r="1" spans="1:15" s="375" customFormat="1" ht="18.75" customHeight="1">
      <c r="A1" s="535" t="s">
        <v>67</v>
      </c>
      <c r="B1" s="535"/>
      <c r="C1" s="535"/>
      <c r="D1" s="535"/>
      <c r="E1" s="535"/>
      <c r="F1" s="535"/>
      <c r="G1" s="535"/>
      <c r="H1" s="535"/>
      <c r="I1" s="535"/>
      <c r="J1" s="535"/>
      <c r="K1" s="535"/>
      <c r="L1" s="535"/>
      <c r="M1" s="535"/>
      <c r="N1" s="535"/>
      <c r="O1" s="535"/>
    </row>
    <row r="2" spans="1:15" s="375" customFormat="1" ht="21.75" customHeight="1">
      <c r="A2" s="534" t="str">
        <f>+'Ekamut-caxs'!A7</f>
        <v xml:space="preserve">«Երևանի հ․ 162 մսուր-մանկապարտեզ» ՀՈԱԿ-ի </v>
      </c>
      <c r="B2" s="534"/>
      <c r="C2" s="534"/>
      <c r="D2" s="534"/>
      <c r="E2" s="534"/>
      <c r="F2" s="534"/>
      <c r="G2" s="534"/>
      <c r="H2" s="534"/>
      <c r="I2" s="534"/>
      <c r="J2" s="534"/>
      <c r="K2" s="534"/>
      <c r="L2" s="534"/>
      <c r="M2" s="534"/>
      <c r="N2" s="534"/>
      <c r="O2" s="534"/>
    </row>
    <row r="3" spans="1:15" s="375" customFormat="1" ht="21" customHeight="1">
      <c r="A3" s="534" t="s">
        <v>93</v>
      </c>
      <c r="B3" s="534"/>
      <c r="C3" s="534"/>
      <c r="D3" s="534"/>
      <c r="E3" s="534"/>
      <c r="F3" s="534"/>
      <c r="G3" s="534"/>
      <c r="H3" s="534"/>
      <c r="I3" s="534"/>
      <c r="J3" s="534"/>
      <c r="K3" s="534"/>
      <c r="L3" s="534"/>
      <c r="M3" s="534"/>
      <c r="N3" s="534"/>
      <c r="O3" s="534"/>
    </row>
    <row r="4" spans="1:15" ht="21" customHeight="1"/>
    <row r="5" spans="1:15" s="380" customFormat="1" ht="19.5" customHeight="1">
      <c r="A5" s="531" t="s">
        <v>113</v>
      </c>
      <c r="B5" s="531" t="s">
        <v>94</v>
      </c>
      <c r="C5" s="532" t="s">
        <v>95</v>
      </c>
      <c r="D5" s="532"/>
      <c r="E5" s="532"/>
      <c r="F5" s="532"/>
      <c r="G5" s="532" t="s">
        <v>96</v>
      </c>
      <c r="H5" s="532"/>
      <c r="I5" s="532"/>
      <c r="J5" s="532"/>
      <c r="K5" s="532" t="s">
        <v>137</v>
      </c>
      <c r="L5" s="532"/>
      <c r="M5" s="532"/>
      <c r="N5" s="532"/>
      <c r="O5" s="532"/>
    </row>
    <row r="6" spans="1:15" s="382" customFormat="1" ht="51" customHeight="1">
      <c r="A6" s="531"/>
      <c r="B6" s="531"/>
      <c r="C6" s="381" t="s">
        <v>248</v>
      </c>
      <c r="D6" s="381" t="s">
        <v>215</v>
      </c>
      <c r="E6" s="381" t="s">
        <v>249</v>
      </c>
      <c r="F6" s="381" t="s">
        <v>228</v>
      </c>
      <c r="G6" s="381" t="s">
        <v>229</v>
      </c>
      <c r="H6" s="381" t="s">
        <v>215</v>
      </c>
      <c r="I6" s="381" t="s">
        <v>250</v>
      </c>
      <c r="J6" s="381" t="s">
        <v>228</v>
      </c>
      <c r="K6" s="381" t="s">
        <v>248</v>
      </c>
      <c r="L6" s="381" t="s">
        <v>249</v>
      </c>
      <c r="M6" s="381" t="s">
        <v>251</v>
      </c>
      <c r="N6" s="378" t="s">
        <v>252</v>
      </c>
      <c r="O6" s="378" t="s">
        <v>253</v>
      </c>
    </row>
    <row r="7" spans="1:15" ht="19.5" customHeight="1">
      <c r="A7" s="383">
        <v>1</v>
      </c>
      <c r="B7" s="384" t="s">
        <v>97</v>
      </c>
      <c r="C7" s="471">
        <v>5690</v>
      </c>
      <c r="D7" s="472">
        <v>817653</v>
      </c>
      <c r="E7" s="385">
        <v>4866</v>
      </c>
      <c r="F7" s="386">
        <f>+E7*143.7</f>
        <v>699244.2</v>
      </c>
      <c r="G7" s="471">
        <v>4014</v>
      </c>
      <c r="H7" s="473">
        <v>214669</v>
      </c>
      <c r="I7" s="385">
        <v>4297</v>
      </c>
      <c r="J7" s="386">
        <f>+I7*53.48</f>
        <v>229803.56</v>
      </c>
      <c r="K7" s="471">
        <v>131</v>
      </c>
      <c r="L7" s="385">
        <v>152.19999999999999</v>
      </c>
      <c r="M7" s="387">
        <f>+L7*200.47</f>
        <v>30511.533999999996</v>
      </c>
      <c r="N7" s="388">
        <f>+L7*7.94904</f>
        <v>1209.8438879999999</v>
      </c>
      <c r="O7" s="387">
        <f>+N7+M7</f>
        <v>31721.377887999995</v>
      </c>
    </row>
    <row r="8" spans="1:15" ht="19.5" customHeight="1">
      <c r="A8" s="383">
        <v>2</v>
      </c>
      <c r="B8" s="384" t="s">
        <v>296</v>
      </c>
      <c r="C8" s="471">
        <v>4969</v>
      </c>
      <c r="D8" s="472">
        <v>714045.3</v>
      </c>
      <c r="E8" s="385">
        <f>+C8</f>
        <v>4969</v>
      </c>
      <c r="F8" s="386">
        <f t="shared" ref="F8:F16" si="0">+E8*143.7</f>
        <v>714045.29999999993</v>
      </c>
      <c r="G8" s="471">
        <v>3882</v>
      </c>
      <c r="H8" s="473">
        <v>207609</v>
      </c>
      <c r="I8" s="385">
        <f t="shared" ref="I8:I18" si="1">+G8</f>
        <v>3882</v>
      </c>
      <c r="J8" s="386">
        <f t="shared" ref="J8:J18" si="2">+I8*53.48</f>
        <v>207609.36</v>
      </c>
      <c r="K8" s="471">
        <v>93</v>
      </c>
      <c r="L8" s="385">
        <f>+K8</f>
        <v>93</v>
      </c>
      <c r="M8" s="387">
        <f t="shared" ref="M8:M18" si="3">+L8*200.47</f>
        <v>18643.71</v>
      </c>
      <c r="N8" s="388">
        <f t="shared" ref="N8:N18" si="4">+L8*7.94904</f>
        <v>739.26071999999999</v>
      </c>
      <c r="O8" s="387">
        <f t="shared" ref="O8:O18" si="5">+N8+M8</f>
        <v>19382.970719999998</v>
      </c>
    </row>
    <row r="9" spans="1:15" ht="19.5" customHeight="1">
      <c r="A9" s="383">
        <v>3</v>
      </c>
      <c r="B9" s="384" t="s">
        <v>98</v>
      </c>
      <c r="C9" s="471">
        <v>2193</v>
      </c>
      <c r="D9" s="472">
        <v>315134.09999999998</v>
      </c>
      <c r="E9" s="385">
        <f t="shared" ref="E9:E18" si="6">+C9</f>
        <v>2193</v>
      </c>
      <c r="F9" s="386">
        <f t="shared" si="0"/>
        <v>315134.09999999998</v>
      </c>
      <c r="G9" s="471">
        <v>3841</v>
      </c>
      <c r="H9" s="473">
        <v>205417</v>
      </c>
      <c r="I9" s="385">
        <f t="shared" si="1"/>
        <v>3841</v>
      </c>
      <c r="J9" s="386">
        <f t="shared" si="2"/>
        <v>205416.68</v>
      </c>
      <c r="K9" s="471">
        <v>123</v>
      </c>
      <c r="L9" s="385">
        <f t="shared" ref="L9:L18" si="7">+K9</f>
        <v>123</v>
      </c>
      <c r="M9" s="387">
        <f t="shared" si="3"/>
        <v>24657.81</v>
      </c>
      <c r="N9" s="388">
        <f t="shared" si="4"/>
        <v>977.73192000000006</v>
      </c>
      <c r="O9" s="387">
        <f t="shared" si="5"/>
        <v>25635.54192</v>
      </c>
    </row>
    <row r="10" spans="1:15" ht="19.5" customHeight="1">
      <c r="A10" s="383">
        <v>4</v>
      </c>
      <c r="B10" s="384" t="s">
        <v>99</v>
      </c>
      <c r="C10" s="471">
        <v>684</v>
      </c>
      <c r="D10" s="472">
        <v>98290.8</v>
      </c>
      <c r="E10" s="385">
        <f t="shared" si="6"/>
        <v>684</v>
      </c>
      <c r="F10" s="386">
        <f t="shared" si="0"/>
        <v>98290.799999999988</v>
      </c>
      <c r="G10" s="471">
        <v>3496</v>
      </c>
      <c r="H10" s="473">
        <v>186966</v>
      </c>
      <c r="I10" s="385">
        <f t="shared" si="1"/>
        <v>3496</v>
      </c>
      <c r="J10" s="386">
        <f t="shared" si="2"/>
        <v>186966.08</v>
      </c>
      <c r="K10" s="471">
        <v>128</v>
      </c>
      <c r="L10" s="385">
        <f t="shared" si="7"/>
        <v>128</v>
      </c>
      <c r="M10" s="387">
        <f t="shared" si="3"/>
        <v>25660.16</v>
      </c>
      <c r="N10" s="388">
        <f t="shared" si="4"/>
        <v>1017.47712</v>
      </c>
      <c r="O10" s="387">
        <f t="shared" si="5"/>
        <v>26677.637119999999</v>
      </c>
    </row>
    <row r="11" spans="1:15" ht="19.5" customHeight="1">
      <c r="A11" s="383">
        <v>5</v>
      </c>
      <c r="B11" s="384" t="s">
        <v>100</v>
      </c>
      <c r="C11" s="471"/>
      <c r="D11" s="389"/>
      <c r="E11" s="385">
        <f t="shared" si="6"/>
        <v>0</v>
      </c>
      <c r="F11" s="386">
        <f t="shared" si="0"/>
        <v>0</v>
      </c>
      <c r="G11" s="471">
        <v>3147</v>
      </c>
      <c r="H11" s="473">
        <v>168302</v>
      </c>
      <c r="I11" s="385">
        <f t="shared" si="1"/>
        <v>3147</v>
      </c>
      <c r="J11" s="386">
        <f t="shared" si="2"/>
        <v>168301.56</v>
      </c>
      <c r="K11" s="471">
        <v>107</v>
      </c>
      <c r="L11" s="385">
        <f t="shared" si="7"/>
        <v>107</v>
      </c>
      <c r="M11" s="387">
        <f t="shared" si="3"/>
        <v>21450.29</v>
      </c>
      <c r="N11" s="388">
        <f t="shared" si="4"/>
        <v>850.54728</v>
      </c>
      <c r="O11" s="387">
        <f t="shared" si="5"/>
        <v>22300.83728</v>
      </c>
    </row>
    <row r="12" spans="1:15" ht="19.5" customHeight="1">
      <c r="A12" s="383">
        <v>6</v>
      </c>
      <c r="B12" s="384" t="s">
        <v>101</v>
      </c>
      <c r="C12" s="471"/>
      <c r="D12" s="389"/>
      <c r="E12" s="385">
        <f t="shared" si="6"/>
        <v>0</v>
      </c>
      <c r="F12" s="386">
        <f t="shared" si="0"/>
        <v>0</v>
      </c>
      <c r="G12" s="471">
        <v>2952</v>
      </c>
      <c r="H12" s="473">
        <v>157873</v>
      </c>
      <c r="I12" s="385">
        <f t="shared" si="1"/>
        <v>2952</v>
      </c>
      <c r="J12" s="386">
        <f t="shared" si="2"/>
        <v>157872.95999999999</v>
      </c>
      <c r="K12" s="471">
        <v>208</v>
      </c>
      <c r="L12" s="385">
        <f t="shared" si="7"/>
        <v>208</v>
      </c>
      <c r="M12" s="387">
        <f t="shared" si="3"/>
        <v>41697.760000000002</v>
      </c>
      <c r="N12" s="388">
        <f t="shared" si="4"/>
        <v>1653.40032</v>
      </c>
      <c r="O12" s="387">
        <f t="shared" si="5"/>
        <v>43351.160320000003</v>
      </c>
    </row>
    <row r="13" spans="1:15" ht="19.5" customHeight="1">
      <c r="A13" s="383">
        <v>7</v>
      </c>
      <c r="B13" s="384" t="s">
        <v>102</v>
      </c>
      <c r="C13" s="471"/>
      <c r="D13" s="389"/>
      <c r="E13" s="385">
        <f t="shared" si="6"/>
        <v>0</v>
      </c>
      <c r="F13" s="386">
        <f t="shared" si="0"/>
        <v>0</v>
      </c>
      <c r="G13" s="471">
        <v>2885</v>
      </c>
      <c r="H13" s="473">
        <v>154290</v>
      </c>
      <c r="I13" s="385">
        <f t="shared" si="1"/>
        <v>2885</v>
      </c>
      <c r="J13" s="386">
        <f t="shared" si="2"/>
        <v>154289.79999999999</v>
      </c>
      <c r="K13" s="471">
        <v>216</v>
      </c>
      <c r="L13" s="385">
        <f t="shared" si="7"/>
        <v>216</v>
      </c>
      <c r="M13" s="387">
        <f t="shared" si="3"/>
        <v>43301.52</v>
      </c>
      <c r="N13" s="388">
        <f t="shared" si="4"/>
        <v>1716.9926399999999</v>
      </c>
      <c r="O13" s="387">
        <f t="shared" si="5"/>
        <v>45018.512639999994</v>
      </c>
    </row>
    <row r="14" spans="1:15" ht="19.5" customHeight="1">
      <c r="A14" s="383">
        <v>8</v>
      </c>
      <c r="B14" s="390" t="s">
        <v>103</v>
      </c>
      <c r="C14" s="471"/>
      <c r="D14" s="389"/>
      <c r="E14" s="385">
        <f t="shared" si="6"/>
        <v>0</v>
      </c>
      <c r="F14" s="386">
        <f t="shared" si="0"/>
        <v>0</v>
      </c>
      <c r="G14" s="471">
        <v>2835</v>
      </c>
      <c r="H14" s="473">
        <v>151616</v>
      </c>
      <c r="I14" s="385">
        <f t="shared" si="1"/>
        <v>2835</v>
      </c>
      <c r="J14" s="386">
        <f t="shared" si="2"/>
        <v>151615.79999999999</v>
      </c>
      <c r="K14" s="471">
        <v>218</v>
      </c>
      <c r="L14" s="385">
        <f t="shared" si="7"/>
        <v>218</v>
      </c>
      <c r="M14" s="387">
        <f t="shared" si="3"/>
        <v>43702.46</v>
      </c>
      <c r="N14" s="388">
        <f t="shared" si="4"/>
        <v>1732.8907200000001</v>
      </c>
      <c r="O14" s="387">
        <f t="shared" si="5"/>
        <v>45435.350720000002</v>
      </c>
    </row>
    <row r="15" spans="1:15" ht="19.5" customHeight="1">
      <c r="A15" s="383">
        <v>9</v>
      </c>
      <c r="B15" s="390" t="s">
        <v>104</v>
      </c>
      <c r="C15" s="471"/>
      <c r="D15" s="389"/>
      <c r="E15" s="385">
        <f t="shared" si="6"/>
        <v>0</v>
      </c>
      <c r="F15" s="386">
        <f t="shared" si="0"/>
        <v>0</v>
      </c>
      <c r="G15" s="471">
        <v>2712</v>
      </c>
      <c r="H15" s="473">
        <v>145038</v>
      </c>
      <c r="I15" s="385">
        <f t="shared" si="1"/>
        <v>2712</v>
      </c>
      <c r="J15" s="386">
        <f t="shared" si="2"/>
        <v>145037.75999999998</v>
      </c>
      <c r="K15" s="471">
        <v>174</v>
      </c>
      <c r="L15" s="385">
        <f t="shared" si="7"/>
        <v>174</v>
      </c>
      <c r="M15" s="387">
        <f t="shared" si="3"/>
        <v>34881.78</v>
      </c>
      <c r="N15" s="388">
        <f t="shared" si="4"/>
        <v>1383.1329599999999</v>
      </c>
      <c r="O15" s="387">
        <f t="shared" si="5"/>
        <v>36264.912960000001</v>
      </c>
    </row>
    <row r="16" spans="1:15" ht="19.5" customHeight="1">
      <c r="A16" s="383">
        <v>10</v>
      </c>
      <c r="B16" s="390" t="s">
        <v>105</v>
      </c>
      <c r="C16" s="471">
        <v>2</v>
      </c>
      <c r="D16" s="389">
        <v>287.39999999999998</v>
      </c>
      <c r="E16" s="385">
        <f t="shared" si="6"/>
        <v>2</v>
      </c>
      <c r="F16" s="386">
        <f t="shared" si="0"/>
        <v>287.39999999999998</v>
      </c>
      <c r="G16" s="471">
        <v>3612</v>
      </c>
      <c r="H16" s="473">
        <v>193170</v>
      </c>
      <c r="I16" s="385">
        <f t="shared" si="1"/>
        <v>3612</v>
      </c>
      <c r="J16" s="386">
        <f t="shared" si="2"/>
        <v>193169.75999999998</v>
      </c>
      <c r="K16" s="471">
        <v>168</v>
      </c>
      <c r="L16" s="385">
        <f t="shared" si="7"/>
        <v>168</v>
      </c>
      <c r="M16" s="387">
        <f t="shared" si="3"/>
        <v>33678.959999999999</v>
      </c>
      <c r="N16" s="388">
        <f t="shared" si="4"/>
        <v>1335.4387200000001</v>
      </c>
      <c r="O16" s="387">
        <f t="shared" si="5"/>
        <v>35014.398719999997</v>
      </c>
    </row>
    <row r="17" spans="1:15" ht="19.5" customHeight="1">
      <c r="A17" s="383">
        <v>11</v>
      </c>
      <c r="B17" s="390" t="s">
        <v>106</v>
      </c>
      <c r="C17" s="474">
        <v>1782</v>
      </c>
      <c r="D17" s="391">
        <v>256073.4</v>
      </c>
      <c r="E17" s="385">
        <f t="shared" si="6"/>
        <v>1782</v>
      </c>
      <c r="F17" s="386">
        <f>+E17*143.7</f>
        <v>256073.4</v>
      </c>
      <c r="G17" s="474">
        <v>3987</v>
      </c>
      <c r="H17" s="486">
        <f>+G17*53.48</f>
        <v>213224.75999999998</v>
      </c>
      <c r="I17" s="385">
        <f t="shared" si="1"/>
        <v>3987</v>
      </c>
      <c r="J17" s="386">
        <f t="shared" si="2"/>
        <v>213224.75999999998</v>
      </c>
      <c r="K17" s="474">
        <v>159</v>
      </c>
      <c r="L17" s="385">
        <f t="shared" si="7"/>
        <v>159</v>
      </c>
      <c r="M17" s="387">
        <f t="shared" si="3"/>
        <v>31874.73</v>
      </c>
      <c r="N17" s="388">
        <f t="shared" si="4"/>
        <v>1263.8973599999999</v>
      </c>
      <c r="O17" s="387">
        <f t="shared" si="5"/>
        <v>33138.627359999999</v>
      </c>
    </row>
    <row r="18" spans="1:15" ht="19.5" customHeight="1">
      <c r="A18" s="383">
        <v>12</v>
      </c>
      <c r="B18" s="390" t="s">
        <v>107</v>
      </c>
      <c r="C18" s="474">
        <v>4132</v>
      </c>
      <c r="D18" s="391">
        <v>593768.4</v>
      </c>
      <c r="E18" s="385">
        <f t="shared" si="6"/>
        <v>4132</v>
      </c>
      <c r="F18" s="386">
        <f>+E18*143.7</f>
        <v>593768.39999999991</v>
      </c>
      <c r="G18" s="474">
        <v>4228</v>
      </c>
      <c r="H18" s="486">
        <f>+G18*53.48</f>
        <v>226113.43999999997</v>
      </c>
      <c r="I18" s="385">
        <f t="shared" si="1"/>
        <v>4228</v>
      </c>
      <c r="J18" s="386">
        <f t="shared" si="2"/>
        <v>226113.43999999997</v>
      </c>
      <c r="K18" s="474">
        <v>120</v>
      </c>
      <c r="L18" s="385">
        <f t="shared" si="7"/>
        <v>120</v>
      </c>
      <c r="M18" s="387">
        <f t="shared" si="3"/>
        <v>24056.400000000001</v>
      </c>
      <c r="N18" s="388">
        <f t="shared" si="4"/>
        <v>953.88480000000004</v>
      </c>
      <c r="O18" s="387">
        <f t="shared" si="5"/>
        <v>25010.284800000001</v>
      </c>
    </row>
    <row r="19" spans="1:15" ht="32.25" customHeight="1">
      <c r="A19" s="392"/>
      <c r="B19" s="379" t="s">
        <v>90</v>
      </c>
      <c r="C19" s="393">
        <f t="shared" ref="C19:K19" si="8">SUM(C7:C18)</f>
        <v>19452</v>
      </c>
      <c r="D19" s="394">
        <f t="shared" si="8"/>
        <v>2795252.4</v>
      </c>
      <c r="E19" s="393">
        <f t="shared" si="8"/>
        <v>18628</v>
      </c>
      <c r="F19" s="394">
        <f>SUM(F7:F18)</f>
        <v>2676843.5999999996</v>
      </c>
      <c r="G19" s="393">
        <f>SUM(G7:G18)</f>
        <v>41591</v>
      </c>
      <c r="H19" s="394">
        <f>SUM(H7:H18)</f>
        <v>2224288.2000000002</v>
      </c>
      <c r="I19" s="393">
        <f>SUM(I7:I18)</f>
        <v>41874</v>
      </c>
      <c r="J19" s="394">
        <f>SUM(J7:J18)</f>
        <v>2239421.52</v>
      </c>
      <c r="K19" s="393">
        <f t="shared" si="8"/>
        <v>1845</v>
      </c>
      <c r="L19" s="393">
        <f>SUM(L7:L18)</f>
        <v>1866.2</v>
      </c>
      <c r="M19" s="394">
        <f>SUM(M7:M18)</f>
        <v>374117.114</v>
      </c>
      <c r="N19" s="395">
        <f>SUM(N7:N18)</f>
        <v>14834.498447999998</v>
      </c>
      <c r="O19" s="394">
        <f>SUM(O7:O18)</f>
        <v>388951.612448</v>
      </c>
    </row>
    <row r="20" spans="1:15" ht="21.75" customHeight="1">
      <c r="B20" s="396"/>
      <c r="C20" s="397"/>
      <c r="D20" s="398"/>
      <c r="E20" s="397"/>
      <c r="F20" s="398">
        <f>ROUND(F19/1000,1)</f>
        <v>2676.8</v>
      </c>
      <c r="G20" s="397"/>
      <c r="H20" s="398"/>
      <c r="I20" s="397"/>
      <c r="J20" s="398">
        <f>ROUND(J19/1000,1)</f>
        <v>2239.4</v>
      </c>
      <c r="K20" s="397"/>
      <c r="L20" s="397"/>
      <c r="M20" s="398">
        <f>ROUND(M19/1000,1)</f>
        <v>374.1</v>
      </c>
      <c r="N20" s="398">
        <f t="shared" ref="N20:O20" si="9">ROUND(N19/1000,1)</f>
        <v>14.8</v>
      </c>
      <c r="O20" s="398">
        <f t="shared" si="9"/>
        <v>389</v>
      </c>
    </row>
    <row r="21" spans="1:15" ht="33.75" customHeight="1" thickBot="1">
      <c r="B21" s="538" t="s">
        <v>254</v>
      </c>
      <c r="C21" s="538"/>
      <c r="D21" s="538"/>
      <c r="E21" s="399"/>
      <c r="F21" s="400"/>
      <c r="H21" s="399"/>
      <c r="M21" s="398"/>
    </row>
    <row r="22" spans="1:15" s="375" customFormat="1" ht="34.5" customHeight="1">
      <c r="A22" s="401"/>
      <c r="B22" s="402" t="s">
        <v>141</v>
      </c>
      <c r="C22" s="403" t="s">
        <v>142</v>
      </c>
      <c r="D22" s="403" t="s">
        <v>255</v>
      </c>
      <c r="E22" s="403" t="s">
        <v>255</v>
      </c>
      <c r="F22" s="404" t="s">
        <v>255</v>
      </c>
      <c r="G22" s="403" t="s">
        <v>142</v>
      </c>
      <c r="H22" s="403" t="s">
        <v>255</v>
      </c>
      <c r="I22" s="403" t="s">
        <v>255</v>
      </c>
      <c r="J22" s="405" t="s">
        <v>255</v>
      </c>
      <c r="K22" s="403" t="s">
        <v>142</v>
      </c>
      <c r="L22" s="403" t="s">
        <v>255</v>
      </c>
      <c r="M22" s="406" t="s">
        <v>255</v>
      </c>
      <c r="N22" s="401" t="s">
        <v>255</v>
      </c>
      <c r="O22" s="405" t="s">
        <v>255</v>
      </c>
    </row>
    <row r="23" spans="1:15" ht="23.25" customHeight="1">
      <c r="A23" s="407">
        <v>1</v>
      </c>
      <c r="B23" s="408"/>
      <c r="C23" s="391"/>
      <c r="D23" s="391" t="s">
        <v>255</v>
      </c>
      <c r="E23" s="391" t="s">
        <v>255</v>
      </c>
      <c r="F23" s="409"/>
      <c r="G23" s="410"/>
      <c r="H23" s="391" t="s">
        <v>255</v>
      </c>
      <c r="I23" s="391" t="s">
        <v>255</v>
      </c>
      <c r="J23" s="411"/>
      <c r="K23" s="410"/>
      <c r="L23" s="391" t="s">
        <v>255</v>
      </c>
      <c r="M23" s="412"/>
      <c r="N23" s="413" t="s">
        <v>255</v>
      </c>
      <c r="O23" s="414" t="s">
        <v>255</v>
      </c>
    </row>
    <row r="24" spans="1:15" ht="23.25" customHeight="1">
      <c r="A24" s="407">
        <v>2</v>
      </c>
      <c r="B24" s="408"/>
      <c r="C24" s="391"/>
      <c r="D24" s="391" t="s">
        <v>255</v>
      </c>
      <c r="E24" s="391" t="s">
        <v>255</v>
      </c>
      <c r="F24" s="409"/>
      <c r="G24" s="410"/>
      <c r="H24" s="391" t="s">
        <v>255</v>
      </c>
      <c r="I24" s="391" t="s">
        <v>255</v>
      </c>
      <c r="J24" s="411"/>
      <c r="K24" s="410"/>
      <c r="L24" s="391" t="s">
        <v>255</v>
      </c>
      <c r="M24" s="412"/>
      <c r="N24" s="413" t="s">
        <v>255</v>
      </c>
      <c r="O24" s="414" t="s">
        <v>255</v>
      </c>
    </row>
    <row r="25" spans="1:15" s="382" customFormat="1" ht="23.25" customHeight="1">
      <c r="A25" s="415">
        <v>3</v>
      </c>
      <c r="B25" s="416"/>
      <c r="C25" s="417"/>
      <c r="D25" s="417" t="s">
        <v>255</v>
      </c>
      <c r="E25" s="417" t="s">
        <v>255</v>
      </c>
      <c r="F25" s="418"/>
      <c r="G25" s="419"/>
      <c r="H25" s="417" t="s">
        <v>255</v>
      </c>
      <c r="I25" s="417" t="s">
        <v>255</v>
      </c>
      <c r="J25" s="418"/>
      <c r="K25" s="419"/>
      <c r="L25" s="417" t="s">
        <v>255</v>
      </c>
      <c r="M25" s="420"/>
      <c r="N25" s="421" t="s">
        <v>255</v>
      </c>
      <c r="O25" s="422" t="s">
        <v>255</v>
      </c>
    </row>
    <row r="26" spans="1:15" s="375" customFormat="1" ht="24" customHeight="1">
      <c r="A26" s="423"/>
      <c r="B26" s="424" t="s">
        <v>69</v>
      </c>
      <c r="C26" s="394" t="s">
        <v>255</v>
      </c>
      <c r="D26" s="394" t="s">
        <v>255</v>
      </c>
      <c r="E26" s="394" t="s">
        <v>255</v>
      </c>
      <c r="F26" s="425">
        <f>SUM(F23:F25)</f>
        <v>0</v>
      </c>
      <c r="G26" s="426" t="s">
        <v>255</v>
      </c>
      <c r="H26" s="394" t="s">
        <v>255</v>
      </c>
      <c r="I26" s="394" t="s">
        <v>255</v>
      </c>
      <c r="J26" s="425">
        <f>SUM(J23:J25)</f>
        <v>0</v>
      </c>
      <c r="K26" s="426" t="s">
        <v>255</v>
      </c>
      <c r="L26" s="394" t="s">
        <v>255</v>
      </c>
      <c r="M26" s="427">
        <f>SUM(M23:M25)</f>
        <v>0</v>
      </c>
      <c r="N26" s="423" t="s">
        <v>255</v>
      </c>
      <c r="O26" s="428" t="s">
        <v>255</v>
      </c>
    </row>
    <row r="27" spans="1:15" s="375" customFormat="1" ht="27" customHeight="1" thickBot="1">
      <c r="A27" s="429"/>
      <c r="B27" s="430" t="s">
        <v>256</v>
      </c>
      <c r="C27" s="431"/>
      <c r="D27" s="431" t="s">
        <v>255</v>
      </c>
      <c r="E27" s="431" t="s">
        <v>255</v>
      </c>
      <c r="F27" s="432">
        <f>+F20-F26</f>
        <v>2676.8</v>
      </c>
      <c r="G27" s="433" t="s">
        <v>255</v>
      </c>
      <c r="H27" s="431" t="s">
        <v>255</v>
      </c>
      <c r="I27" s="431" t="s">
        <v>255</v>
      </c>
      <c r="J27" s="432">
        <f>J20-J26</f>
        <v>2239.4</v>
      </c>
      <c r="K27" s="433" t="s">
        <v>255</v>
      </c>
      <c r="L27" s="431" t="s">
        <v>255</v>
      </c>
      <c r="M27" s="434">
        <f>M20-M26</f>
        <v>374.1</v>
      </c>
      <c r="N27" s="429" t="s">
        <v>255</v>
      </c>
      <c r="O27" s="432">
        <f>+O20-M26</f>
        <v>389</v>
      </c>
    </row>
    <row r="28" spans="1:15" s="375" customFormat="1" ht="25.5" customHeight="1" thickBot="1">
      <c r="B28" s="435"/>
      <c r="F28" s="398"/>
      <c r="J28" s="436" t="s">
        <v>143</v>
      </c>
      <c r="K28" s="437"/>
      <c r="L28" s="437"/>
      <c r="M28" s="438">
        <f>+F26+J26+M26</f>
        <v>0</v>
      </c>
    </row>
    <row r="29" spans="1:15" s="375" customFormat="1" ht="20.25" customHeight="1">
      <c r="B29" s="435"/>
      <c r="F29" s="398"/>
      <c r="M29" s="398"/>
    </row>
    <row r="30" spans="1:15" s="396" customFormat="1" ht="25.5" customHeight="1">
      <c r="B30" s="376"/>
      <c r="C30" s="534" t="s">
        <v>2</v>
      </c>
      <c r="D30" s="534"/>
      <c r="E30" s="376"/>
      <c r="F30" s="376"/>
      <c r="G30" s="539"/>
      <c r="H30" s="539"/>
      <c r="I30" s="439"/>
      <c r="J30" s="536" t="str">
        <f>'Ekamut-caxs'!D73</f>
        <v>Թ. Սահակյան</v>
      </c>
      <c r="K30" s="536"/>
      <c r="M30" s="400"/>
    </row>
    <row r="31" spans="1:15" s="375" customFormat="1">
      <c r="C31" s="440"/>
      <c r="D31" s="440"/>
      <c r="E31" s="441"/>
      <c r="F31" s="441"/>
      <c r="G31" s="537" t="s">
        <v>91</v>
      </c>
      <c r="H31" s="537"/>
      <c r="I31" s="442"/>
      <c r="J31" s="537" t="s">
        <v>108</v>
      </c>
      <c r="K31" s="537"/>
    </row>
    <row r="32" spans="1:15" s="396" customFormat="1" ht="23.25" customHeight="1">
      <c r="B32" s="376"/>
      <c r="C32" s="443" t="s">
        <v>6</v>
      </c>
      <c r="D32" s="443"/>
      <c r="E32" s="376"/>
      <c r="F32" s="376"/>
      <c r="G32" s="536"/>
      <c r="H32" s="536"/>
      <c r="I32" s="444"/>
      <c r="J32" s="536" t="str">
        <f>'Ekamut-caxs'!D75</f>
        <v>Գ. Աբրահամյան</v>
      </c>
      <c r="K32" s="536"/>
    </row>
    <row r="33" spans="3:13" s="375" customFormat="1">
      <c r="C33" s="399"/>
      <c r="D33" s="399"/>
      <c r="G33" s="537" t="s">
        <v>91</v>
      </c>
      <c r="H33" s="537"/>
      <c r="I33" s="442"/>
      <c r="J33" s="537" t="s">
        <v>108</v>
      </c>
      <c r="K33" s="537"/>
    </row>
    <row r="34" spans="3:13">
      <c r="F34" s="445" t="s">
        <v>1</v>
      </c>
    </row>
    <row r="35" spans="3:13" ht="16.5" customHeight="1">
      <c r="C35" s="446" t="s">
        <v>109</v>
      </c>
      <c r="D35" s="446"/>
      <c r="E35" s="446" t="s">
        <v>110</v>
      </c>
      <c r="F35" s="446" t="s">
        <v>257</v>
      </c>
      <c r="I35" s="447" t="s">
        <v>111</v>
      </c>
      <c r="J35" s="448" t="s">
        <v>211</v>
      </c>
      <c r="K35" s="448"/>
      <c r="L35" s="448" t="s">
        <v>209</v>
      </c>
      <c r="M35" s="448" t="s">
        <v>206</v>
      </c>
    </row>
    <row r="36" spans="3:13" ht="16.5" customHeight="1">
      <c r="C36" s="446" t="s">
        <v>112</v>
      </c>
      <c r="D36" s="446"/>
      <c r="E36" s="446" t="s">
        <v>110</v>
      </c>
      <c r="F36" s="446" t="s">
        <v>214</v>
      </c>
      <c r="I36" s="533" t="s">
        <v>217</v>
      </c>
      <c r="J36" s="533"/>
      <c r="K36" s="448"/>
      <c r="L36" s="533" t="s">
        <v>258</v>
      </c>
      <c r="M36" s="533"/>
    </row>
    <row r="37" spans="3:13">
      <c r="C37" s="446"/>
      <c r="D37" s="446"/>
      <c r="E37" s="533" t="s">
        <v>216</v>
      </c>
      <c r="F37" s="533"/>
      <c r="I37" s="533"/>
      <c r="J37" s="533"/>
      <c r="K37" s="448"/>
      <c r="L37" s="533"/>
      <c r="M37" s="533"/>
    </row>
    <row r="38" spans="3:13">
      <c r="C38" s="446"/>
      <c r="D38" s="446"/>
      <c r="E38" s="533"/>
      <c r="F38" s="533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D69" sqref="D69:E69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45" t="s">
        <v>67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</row>
    <row r="2" spans="1:16" s="17" customFormat="1" ht="20.25">
      <c r="A2" s="495" t="str">
        <f>+'Ekamut-caxs'!A7</f>
        <v xml:space="preserve">«Երևանի հ․ 162 մսուր-մանկապարտեզ» ՀՈԱԿ-ի </v>
      </c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</row>
    <row r="3" spans="1:16" ht="17.25">
      <c r="A3" s="527" t="s">
        <v>304</v>
      </c>
      <c r="B3" s="527"/>
      <c r="C3" s="527"/>
      <c r="D3" s="527"/>
      <c r="E3" s="527"/>
      <c r="F3" s="527"/>
      <c r="G3" s="527"/>
      <c r="H3" s="527"/>
      <c r="I3" s="527"/>
      <c r="J3" s="527"/>
      <c r="K3" s="527"/>
      <c r="L3" s="527"/>
      <c r="M3" s="527"/>
      <c r="N3" s="264"/>
      <c r="O3" s="264"/>
      <c r="P3" s="264"/>
    </row>
    <row r="4" spans="1:16" ht="16.5">
      <c r="M4" s="286" t="s">
        <v>0</v>
      </c>
    </row>
    <row r="5" spans="1:16" ht="13.5" customHeight="1">
      <c r="A5" s="548" t="s">
        <v>145</v>
      </c>
      <c r="B5" s="548" t="s">
        <v>68</v>
      </c>
      <c r="C5" s="546" t="s">
        <v>210</v>
      </c>
      <c r="D5" s="546"/>
      <c r="E5" s="546"/>
      <c r="F5" s="546"/>
      <c r="G5" s="546"/>
      <c r="H5" s="546"/>
      <c r="I5" s="546"/>
      <c r="J5" s="546"/>
      <c r="K5" s="546"/>
      <c r="L5" s="546"/>
      <c r="M5" s="547" t="s">
        <v>146</v>
      </c>
    </row>
    <row r="6" spans="1:16" ht="89.25" customHeight="1">
      <c r="A6" s="548"/>
      <c r="B6" s="548"/>
      <c r="C6" s="250" t="s">
        <v>240</v>
      </c>
      <c r="D6" s="250" t="s">
        <v>241</v>
      </c>
      <c r="E6" s="250" t="s">
        <v>268</v>
      </c>
      <c r="F6" s="250" t="s">
        <v>269</v>
      </c>
      <c r="G6" s="212" t="s">
        <v>270</v>
      </c>
      <c r="H6" s="212" t="s">
        <v>193</v>
      </c>
      <c r="I6" s="212" t="s">
        <v>192</v>
      </c>
      <c r="J6" s="212" t="s">
        <v>116</v>
      </c>
      <c r="K6" s="212" t="s">
        <v>182</v>
      </c>
      <c r="L6" s="23" t="s">
        <v>280</v>
      </c>
      <c r="M6" s="547"/>
    </row>
    <row r="7" spans="1:16" ht="27.75" customHeight="1">
      <c r="A7" s="212">
        <v>1</v>
      </c>
      <c r="B7" s="255" t="s">
        <v>194</v>
      </c>
      <c r="C7" s="256">
        <v>3196.4</v>
      </c>
      <c r="D7" s="256">
        <f>+B10*11</f>
        <v>52226.46</v>
      </c>
      <c r="E7" s="256"/>
      <c r="F7" s="256"/>
      <c r="G7" s="256">
        <f>+J15</f>
        <v>728.5</v>
      </c>
      <c r="H7" s="357">
        <f>H10*1.17*161.2+3*119.6+6*150.8</f>
        <v>2395.2239999999997</v>
      </c>
      <c r="I7" s="256">
        <v>338</v>
      </c>
      <c r="J7" s="357">
        <v>400</v>
      </c>
      <c r="K7" s="256">
        <v>0</v>
      </c>
      <c r="L7" s="256">
        <v>100</v>
      </c>
      <c r="M7" s="257">
        <f>ROUND(SUM(C7:L7),1)</f>
        <v>59384.6</v>
      </c>
    </row>
    <row r="8" spans="1:16" ht="42.75" customHeight="1">
      <c r="A8" s="212">
        <v>2</v>
      </c>
      <c r="B8" s="285" t="s">
        <v>89</v>
      </c>
      <c r="C8" s="256"/>
      <c r="D8" s="256"/>
      <c r="E8" s="213" t="s">
        <v>187</v>
      </c>
      <c r="F8" s="213" t="s">
        <v>187</v>
      </c>
      <c r="G8" s="213" t="s">
        <v>187</v>
      </c>
      <c r="H8" s="213" t="s">
        <v>187</v>
      </c>
      <c r="I8" s="213" t="s">
        <v>187</v>
      </c>
      <c r="J8" s="213" t="s">
        <v>187</v>
      </c>
      <c r="K8" s="213" t="s">
        <v>187</v>
      </c>
      <c r="L8" s="213" t="s">
        <v>187</v>
      </c>
      <c r="M8" s="257">
        <f>ROUND(SUM(C8:L8),1)</f>
        <v>0</v>
      </c>
    </row>
    <row r="9" spans="1:16" s="214" customFormat="1" ht="34.5" customHeight="1">
      <c r="A9" s="258"/>
      <c r="B9" s="259" t="s">
        <v>69</v>
      </c>
      <c r="C9" s="256" t="s">
        <v>187</v>
      </c>
      <c r="D9" s="256"/>
      <c r="E9" s="213" t="s">
        <v>187</v>
      </c>
      <c r="F9" s="213" t="s">
        <v>187</v>
      </c>
      <c r="G9" s="213" t="s">
        <v>187</v>
      </c>
      <c r="H9" s="213" t="s">
        <v>187</v>
      </c>
      <c r="I9" s="213" t="s">
        <v>187</v>
      </c>
      <c r="J9" s="213" t="s">
        <v>187</v>
      </c>
      <c r="K9" s="213" t="s">
        <v>187</v>
      </c>
      <c r="L9" s="213" t="s">
        <v>187</v>
      </c>
      <c r="M9" s="260">
        <f>ROUND(SUM(M7:M8),1)</f>
        <v>59384.6</v>
      </c>
    </row>
    <row r="10" spans="1:16" s="214" customFormat="1" ht="18.75" customHeight="1">
      <c r="B10" s="374">
        <v>4747.8599999999997</v>
      </c>
      <c r="C10" s="216">
        <f>+B10*11</f>
        <v>52226.46</v>
      </c>
      <c r="D10" s="216"/>
      <c r="E10" s="217"/>
      <c r="F10" s="217"/>
      <c r="G10" s="217"/>
      <c r="H10" s="373">
        <v>6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42"/>
      <c r="L11" s="542"/>
      <c r="M11" s="225"/>
    </row>
    <row r="12" spans="1:16" s="214" customFormat="1" ht="69" customHeight="1">
      <c r="B12" s="543" t="s">
        <v>207</v>
      </c>
      <c r="C12" s="544"/>
      <c r="D12" s="224"/>
      <c r="G12" s="176"/>
      <c r="H12" s="176"/>
      <c r="I12" s="543" t="s">
        <v>208</v>
      </c>
      <c r="J12" s="544"/>
      <c r="K12" s="176"/>
      <c r="L12" s="176"/>
      <c r="M12" s="176"/>
    </row>
    <row r="13" spans="1:16" s="214" customFormat="1" ht="40.5">
      <c r="B13" s="261" t="s">
        <v>183</v>
      </c>
      <c r="C13" s="262" t="s">
        <v>242</v>
      </c>
      <c r="D13" s="226"/>
      <c r="G13" s="226"/>
      <c r="H13" s="226"/>
      <c r="I13" s="261" t="s">
        <v>183</v>
      </c>
      <c r="J13" s="262" t="s">
        <v>245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2" t="s">
        <v>243</v>
      </c>
      <c r="E14" s="137"/>
      <c r="H14" s="263"/>
      <c r="I14" s="282">
        <v>119600</v>
      </c>
      <c r="J14" s="284">
        <v>857.7</v>
      </c>
      <c r="K14" s="229" t="s">
        <v>246</v>
      </c>
      <c r="L14" s="229"/>
      <c r="M14" s="230"/>
    </row>
    <row r="15" spans="1:16" ht="17.25">
      <c r="B15" s="282">
        <v>119600</v>
      </c>
      <c r="C15" s="283">
        <v>244.5</v>
      </c>
      <c r="D15" s="372" t="s">
        <v>244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247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49"/>
      <c r="E17" s="549"/>
      <c r="F17" s="309"/>
      <c r="G17" s="309"/>
      <c r="H17" s="540" t="str">
        <f>+'Ekamut-caxs'!D73</f>
        <v>Թ. Սահակյան</v>
      </c>
      <c r="I17" s="540"/>
      <c r="J17" s="540"/>
      <c r="K17" s="234"/>
    </row>
    <row r="18" spans="2:11" s="235" customFormat="1" ht="17.25" customHeight="1">
      <c r="B18" s="310"/>
      <c r="C18" s="311"/>
      <c r="D18" s="550" t="s">
        <v>91</v>
      </c>
      <c r="E18" s="550"/>
      <c r="F18" s="312"/>
      <c r="G18" s="313"/>
      <c r="H18" s="541" t="s">
        <v>92</v>
      </c>
      <c r="I18" s="541"/>
      <c r="J18" s="541"/>
      <c r="K18" s="236"/>
    </row>
    <row r="19" spans="2:11" s="233" customFormat="1" ht="24.75" customHeight="1">
      <c r="B19" s="314" t="s">
        <v>6</v>
      </c>
      <c r="C19" s="308"/>
      <c r="D19" s="549"/>
      <c r="E19" s="549"/>
      <c r="F19" s="315"/>
      <c r="G19" s="315"/>
      <c r="H19" s="540" t="str">
        <f>+'Ekamut-caxs'!D75</f>
        <v>Գ. Աբրահամյան</v>
      </c>
      <c r="I19" s="540"/>
      <c r="J19" s="540"/>
      <c r="K19" s="234"/>
    </row>
    <row r="20" spans="2:11" s="235" customFormat="1" ht="18.75" customHeight="1">
      <c r="B20" s="311"/>
      <c r="C20" s="311"/>
      <c r="D20" s="550" t="s">
        <v>91</v>
      </c>
      <c r="E20" s="550"/>
      <c r="F20" s="312"/>
      <c r="G20" s="313"/>
      <c r="H20" s="541" t="s">
        <v>92</v>
      </c>
      <c r="I20" s="541"/>
      <c r="J20" s="541"/>
      <c r="K20" s="236"/>
    </row>
    <row r="21" spans="2:11" s="237" customFormat="1" ht="16.5">
      <c r="C21" s="236"/>
      <c r="D21" s="236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30"/>
  <sheetViews>
    <sheetView view="pageBreakPreview" topLeftCell="A16" workbookViewId="0">
      <selection activeCell="D69" sqref="D69:E69"/>
    </sheetView>
  </sheetViews>
  <sheetFormatPr defaultColWidth="9.140625" defaultRowHeight="13.5"/>
  <cols>
    <col min="1" max="1" width="4.42578125" style="464" customWidth="1"/>
    <col min="2" max="2" width="54.28515625" style="457" customWidth="1"/>
    <col min="3" max="3" width="17.140625" style="457" customWidth="1"/>
    <col min="4" max="4" width="17.5703125" style="457" customWidth="1"/>
    <col min="5" max="16384" width="9.140625" style="457"/>
  </cols>
  <sheetData>
    <row r="1" spans="1:4" s="456" customFormat="1" ht="24" customHeight="1">
      <c r="A1" s="553" t="s">
        <v>67</v>
      </c>
      <c r="B1" s="553"/>
      <c r="C1" s="553"/>
      <c r="D1" s="553"/>
    </row>
    <row r="2" spans="1:4" ht="17.25">
      <c r="A2" s="554" t="str">
        <f>+'[5]Ekamut-caxs'!A7:D7</f>
        <v xml:space="preserve">«Երևանի հ․ 162 մսուր-մանկապարտեզ» ՀՈԱԿ-ի </v>
      </c>
      <c r="B2" s="554"/>
      <c r="C2" s="554"/>
      <c r="D2" s="554"/>
    </row>
    <row r="3" spans="1:4" ht="39.75" customHeight="1">
      <c r="A3" s="554" t="s">
        <v>279</v>
      </c>
      <c r="B3" s="554"/>
      <c r="C3" s="554"/>
      <c r="D3" s="554"/>
    </row>
    <row r="6" spans="1:4" ht="60" customHeight="1">
      <c r="A6" s="458" t="s">
        <v>3</v>
      </c>
      <c r="B6" s="470" t="s">
        <v>123</v>
      </c>
      <c r="C6" s="470" t="s">
        <v>124</v>
      </c>
      <c r="D6" s="458" t="s">
        <v>271</v>
      </c>
    </row>
    <row r="7" spans="1:4" s="49" customFormat="1" ht="30" customHeight="1">
      <c r="A7" s="459">
        <v>1</v>
      </c>
      <c r="B7" s="460" t="s">
        <v>272</v>
      </c>
      <c r="C7" s="459">
        <f>SUM(C8:C10)</f>
        <v>1</v>
      </c>
      <c r="D7" s="459">
        <f>SUM(D8:D10)</f>
        <v>20</v>
      </c>
    </row>
    <row r="8" spans="1:4" ht="25.5" customHeight="1">
      <c r="A8" s="461">
        <v>1.1000000000000001</v>
      </c>
      <c r="B8" s="462" t="s">
        <v>125</v>
      </c>
      <c r="C8" s="461">
        <v>1</v>
      </c>
      <c r="D8" s="461">
        <v>20</v>
      </c>
    </row>
    <row r="9" spans="1:4" ht="25.5" customHeight="1">
      <c r="A9" s="461">
        <v>1.2</v>
      </c>
      <c r="B9" s="462" t="s">
        <v>126</v>
      </c>
      <c r="C9" s="461"/>
      <c r="D9" s="461"/>
    </row>
    <row r="10" spans="1:4" ht="25.5" customHeight="1">
      <c r="A10" s="461">
        <v>1.3</v>
      </c>
      <c r="B10" s="462" t="s">
        <v>127</v>
      </c>
      <c r="C10" s="461"/>
      <c r="D10" s="461"/>
    </row>
    <row r="11" spans="1:4" s="49" customFormat="1" ht="30" customHeight="1">
      <c r="A11" s="459">
        <v>2</v>
      </c>
      <c r="B11" s="460" t="s">
        <v>273</v>
      </c>
      <c r="C11" s="459">
        <f>SUM(C12:C14)</f>
        <v>1</v>
      </c>
      <c r="D11" s="459">
        <f>SUM(D12:D14)</f>
        <v>30</v>
      </c>
    </row>
    <row r="12" spans="1:4" ht="21.75" customHeight="1">
      <c r="A12" s="461">
        <v>2.1</v>
      </c>
      <c r="B12" s="462" t="s">
        <v>128</v>
      </c>
      <c r="C12" s="461">
        <v>1</v>
      </c>
      <c r="D12" s="461">
        <v>30</v>
      </c>
    </row>
    <row r="13" spans="1:4" ht="21.75" customHeight="1">
      <c r="A13" s="461">
        <v>2.2000000000000002</v>
      </c>
      <c r="B13" s="462" t="s">
        <v>129</v>
      </c>
      <c r="C13" s="461"/>
      <c r="D13" s="461"/>
    </row>
    <row r="14" spans="1:4" ht="21.75" customHeight="1">
      <c r="A14" s="461">
        <v>2.2999999999999998</v>
      </c>
      <c r="B14" s="462" t="s">
        <v>130</v>
      </c>
      <c r="C14" s="461"/>
      <c r="D14" s="461"/>
    </row>
    <row r="15" spans="1:4" s="49" customFormat="1" ht="30" customHeight="1">
      <c r="A15" s="459">
        <v>3</v>
      </c>
      <c r="B15" s="460" t="s">
        <v>274</v>
      </c>
      <c r="C15" s="459">
        <f>SUM(C16:C19)</f>
        <v>2</v>
      </c>
      <c r="D15" s="459">
        <f>SUM(D16:D19)</f>
        <v>60</v>
      </c>
    </row>
    <row r="16" spans="1:4" ht="23.25" customHeight="1">
      <c r="A16" s="461">
        <v>3.1</v>
      </c>
      <c r="B16" s="463" t="s">
        <v>131</v>
      </c>
      <c r="C16" s="461">
        <v>1</v>
      </c>
      <c r="D16" s="461">
        <v>30</v>
      </c>
    </row>
    <row r="17" spans="1:4" ht="23.25" customHeight="1">
      <c r="A17" s="461">
        <v>3.2</v>
      </c>
      <c r="B17" s="463" t="s">
        <v>132</v>
      </c>
      <c r="C17" s="461"/>
      <c r="D17" s="461"/>
    </row>
    <row r="18" spans="1:4" ht="23.25" customHeight="1">
      <c r="A18" s="461">
        <v>3.3</v>
      </c>
      <c r="B18" s="463" t="s">
        <v>133</v>
      </c>
      <c r="C18" s="461"/>
      <c r="D18" s="461"/>
    </row>
    <row r="19" spans="1:4" ht="23.25" customHeight="1">
      <c r="A19" s="461">
        <v>3.4</v>
      </c>
      <c r="B19" s="463" t="s">
        <v>226</v>
      </c>
      <c r="C19" s="461">
        <v>1</v>
      </c>
      <c r="D19" s="461">
        <v>30</v>
      </c>
    </row>
    <row r="20" spans="1:4" s="49" customFormat="1" ht="30" customHeight="1">
      <c r="A20" s="459">
        <v>4</v>
      </c>
      <c r="B20" s="460" t="s">
        <v>275</v>
      </c>
      <c r="C20" s="459">
        <f>SUM(C21:C23)</f>
        <v>2</v>
      </c>
      <c r="D20" s="459">
        <f>SUM(D21:D23)</f>
        <v>60</v>
      </c>
    </row>
    <row r="21" spans="1:4" ht="23.25" customHeight="1">
      <c r="A21" s="461">
        <v>4.0999999999999996</v>
      </c>
      <c r="B21" s="463" t="s">
        <v>134</v>
      </c>
      <c r="C21" s="461">
        <v>1</v>
      </c>
      <c r="D21" s="461">
        <v>30</v>
      </c>
    </row>
    <row r="22" spans="1:4" ht="23.25" customHeight="1">
      <c r="A22" s="461">
        <v>4.2</v>
      </c>
      <c r="B22" s="463" t="s">
        <v>135</v>
      </c>
      <c r="C22" s="461"/>
      <c r="D22" s="461"/>
    </row>
    <row r="23" spans="1:4" ht="23.25" customHeight="1">
      <c r="A23" s="461">
        <v>4.3</v>
      </c>
      <c r="B23" s="463" t="s">
        <v>226</v>
      </c>
      <c r="C23" s="461">
        <v>1</v>
      </c>
      <c r="D23" s="461">
        <v>30</v>
      </c>
    </row>
    <row r="24" spans="1:4" s="49" customFormat="1" ht="31.5" customHeight="1">
      <c r="A24" s="459"/>
      <c r="B24" s="460" t="s">
        <v>69</v>
      </c>
      <c r="C24" s="459">
        <f>C7+C11+C15+C20</f>
        <v>6</v>
      </c>
      <c r="D24" s="459">
        <f>D7+D11+D15+D20</f>
        <v>170</v>
      </c>
    </row>
    <row r="25" spans="1:4" ht="48.75" customHeight="1"/>
    <row r="26" spans="1:4" ht="17.25">
      <c r="B26" s="465" t="s">
        <v>2</v>
      </c>
      <c r="C26" s="552" t="str">
        <f>'Ekamut-caxs'!D73</f>
        <v>Թ. Սահակյան</v>
      </c>
      <c r="D26" s="552"/>
    </row>
    <row r="27" spans="1:4" ht="15.75" customHeight="1">
      <c r="B27" s="466" t="s">
        <v>4</v>
      </c>
      <c r="C27" s="551" t="s">
        <v>5</v>
      </c>
      <c r="D27" s="551"/>
    </row>
    <row r="28" spans="1:4" ht="27" customHeight="1">
      <c r="B28" s="467" t="s">
        <v>6</v>
      </c>
      <c r="C28" s="552" t="str">
        <f>'Ekamut-caxs'!D75</f>
        <v>Գ. Աբրահամյան</v>
      </c>
      <c r="D28" s="552"/>
    </row>
    <row r="29" spans="1:4">
      <c r="B29" s="468"/>
      <c r="C29" s="551" t="s">
        <v>5</v>
      </c>
      <c r="D29" s="551"/>
    </row>
    <row r="30" spans="1:4">
      <c r="B30" s="469" t="s">
        <v>136</v>
      </c>
      <c r="C30" s="469"/>
      <c r="D30" s="469"/>
    </row>
  </sheetData>
  <mergeCells count="7">
    <mergeCell ref="C29:D29"/>
    <mergeCell ref="C28:D28"/>
    <mergeCell ref="A1:D1"/>
    <mergeCell ref="A2:D2"/>
    <mergeCell ref="A3:D3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https://mul2.yerevan.am/tasks/1468002/oneclick/162.xlsx?token=3ed8198956ef6928b9fe31ba5f2498fb</cp:keywords>
  <cp:lastModifiedBy>Lusine Petrosyan</cp:lastModifiedBy>
  <cp:lastPrinted>2024-04-16T06:17:54Z</cp:lastPrinted>
  <dcterms:created xsi:type="dcterms:W3CDTF">1996-10-14T23:33:28Z</dcterms:created>
  <dcterms:modified xsi:type="dcterms:W3CDTF">2024-05-08T15:44:22Z</dcterms:modified>
</cp:coreProperties>
</file>