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2D08136-48CA-4BF2-BCF8-1D44D44DA5C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hamematakan'!$A$1:$F$89</definedName>
    <definedName name="_xlnm.Print_Area" localSheetId="0">'Ekamut-caxs'!$A$1:$E$80</definedName>
    <definedName name="_xlnm.Print_Area" localSheetId="2">'Ekamutneri hamematakan'!$A$1:$F$72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8" i="7" l="1"/>
  <c r="L20" i="7"/>
  <c r="E20" i="7" l="1"/>
  <c r="D20" i="7"/>
  <c r="D18" i="7" s="1"/>
  <c r="E35" i="7"/>
  <c r="C18" i="7"/>
  <c r="E18" i="7"/>
  <c r="F18" i="7"/>
  <c r="D21" i="7"/>
  <c r="E21" i="7"/>
  <c r="F21" i="7"/>
  <c r="L22" i="7"/>
  <c r="D70" i="19"/>
  <c r="H7" i="11"/>
  <c r="F66" i="7" l="1"/>
  <c r="F40" i="7" l="1"/>
  <c r="J48" i="19"/>
  <c r="C40" i="7" l="1"/>
  <c r="D40" i="7"/>
  <c r="E40" i="7"/>
  <c r="C7" i="10" l="1"/>
  <c r="E58" i="9" l="1"/>
  <c r="D59" i="9"/>
  <c r="E59" i="9" s="1"/>
  <c r="A7" i="7" l="1"/>
  <c r="A2" i="20" l="1"/>
  <c r="F48" i="19"/>
  <c r="F50" i="19"/>
  <c r="J50" i="19" s="1"/>
  <c r="F47" i="19"/>
  <c r="J47" i="19" s="1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K20" i="7"/>
  <c r="L19" i="7"/>
  <c r="K19" i="7"/>
  <c r="L17" i="7"/>
  <c r="K17" i="7"/>
  <c r="L16" i="7"/>
  <c r="K16" i="7"/>
  <c r="L14" i="7"/>
  <c r="K14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M28" i="20" l="1"/>
  <c r="D20" i="19" s="1"/>
  <c r="D55" i="19" s="1"/>
  <c r="N14" i="20"/>
  <c r="I19" i="20"/>
  <c r="N8" i="20"/>
  <c r="O8" i="20" s="1"/>
  <c r="O7" i="20"/>
  <c r="N11" i="20"/>
  <c r="O11" i="20" s="1"/>
  <c r="N17" i="20"/>
  <c r="O17" i="20" s="1"/>
  <c r="E19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H38" i="7" l="1"/>
  <c r="C38" i="7"/>
  <c r="D38" i="7"/>
  <c r="E38" i="7"/>
  <c r="C10" i="11"/>
  <c r="D7" i="11" s="1"/>
  <c r="M7" i="11" s="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M19" i="7" s="1"/>
  <c r="F17" i="7"/>
  <c r="M17" i="7" s="1"/>
  <c r="F16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9" i="7" l="1"/>
  <c r="A21" i="7" s="1"/>
  <c r="A12" i="9"/>
  <c r="A10" i="9"/>
  <c r="A13" i="9" s="1"/>
  <c r="A16" i="7"/>
  <c r="A17" i="7" s="1"/>
  <c r="A12" i="10"/>
  <c r="A11" i="9"/>
  <c r="E11" i="9"/>
  <c r="E8" i="9"/>
  <c r="F15" i="7"/>
  <c r="M15" i="7" s="1"/>
  <c r="M16" i="7"/>
  <c r="K18" i="7"/>
  <c r="L15" i="7"/>
  <c r="K15" i="7"/>
  <c r="A13" i="19"/>
  <c r="A14" i="19" s="1"/>
  <c r="A13" i="10" l="1"/>
  <c r="A14" i="10" s="1"/>
  <c r="A16" i="10"/>
  <c r="A17" i="10" s="1"/>
  <c r="A18" i="10" s="1"/>
  <c r="A19" i="10" s="1"/>
  <c r="A20" i="10" s="1"/>
  <c r="A21" i="10" s="1"/>
  <c r="A22" i="10" s="1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E5" i="7"/>
  <c r="F14" i="7"/>
  <c r="M14" i="7" l="1"/>
  <c r="A28" i="10"/>
  <c r="A29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4" i="10" s="1"/>
  <c r="A61" i="10" s="1"/>
  <c r="A66" i="10" s="1"/>
  <c r="B69" i="10"/>
  <c r="B70" i="10"/>
  <c r="B71" i="10"/>
  <c r="B72" i="10"/>
  <c r="B73" i="10"/>
  <c r="B75" i="10"/>
  <c r="B76" i="10"/>
  <c r="B77" i="10"/>
  <c r="B78" i="10"/>
  <c r="B68" i="10"/>
  <c r="B61" i="10"/>
  <c r="B62" i="10"/>
  <c r="B63" i="10"/>
  <c r="B64" i="10"/>
  <c r="B65" i="10"/>
  <c r="B66" i="10"/>
  <c r="B20" i="10"/>
  <c r="A28" i="9"/>
  <c r="A29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1" i="9" s="1"/>
  <c r="A52" i="9" s="1"/>
  <c r="A54" i="9" s="1"/>
  <c r="A56" i="9" s="1"/>
  <c r="A57" i="9" s="1"/>
  <c r="A6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9" i="9"/>
  <c r="B61" i="9"/>
  <c r="B62" i="9"/>
  <c r="B63" i="9"/>
  <c r="B64" i="9"/>
  <c r="B65" i="9"/>
  <c r="B28" i="9"/>
  <c r="B26" i="9"/>
  <c r="B25" i="9"/>
  <c r="A15" i="9"/>
  <c r="A16" i="9" s="1"/>
  <c r="A17" i="9" s="1"/>
  <c r="A18" i="9" s="1"/>
  <c r="A20" i="9" s="1"/>
  <c r="A21" i="9" s="1"/>
  <c r="A22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64" i="7"/>
  <c r="B65" i="7"/>
  <c r="B59" i="10" s="1"/>
  <c r="B66" i="7"/>
  <c r="B60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9" i="7" s="1"/>
  <c r="A40" i="7" s="1"/>
  <c r="A42" i="7" s="1"/>
  <c r="A36" i="19"/>
  <c r="A40" i="19" s="1"/>
  <c r="A26" i="19"/>
  <c r="A27" i="19"/>
  <c r="A28" i="19" s="1"/>
  <c r="A45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1" i="19" s="1"/>
  <c r="A63" i="19" s="1"/>
  <c r="A64" i="19" s="1"/>
  <c r="A68" i="19" s="1"/>
  <c r="A42" i="19"/>
  <c r="A44" i="19" s="1"/>
  <c r="F22" i="7"/>
  <c r="M22" i="7" s="1"/>
  <c r="C13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7" i="7" s="1"/>
  <c r="A70" i="19"/>
  <c r="A71" i="19"/>
  <c r="K22" i="7" l="1"/>
  <c r="D13" i="7"/>
  <c r="M20" i="7"/>
  <c r="A72" i="7"/>
  <c r="A68" i="7"/>
  <c r="A69" i="7" s="1"/>
  <c r="A70" i="7" s="1"/>
  <c r="L18" i="7" l="1"/>
  <c r="E13" i="7"/>
  <c r="M18" i="7"/>
  <c r="D33" i="19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C61" i="7" l="1"/>
  <c r="D61" i="7"/>
  <c r="E61" i="7"/>
  <c r="C27" i="15"/>
  <c r="C25" i="15"/>
  <c r="H19" i="11"/>
  <c r="H17" i="11"/>
  <c r="D66" i="18"/>
  <c r="D64" i="18"/>
  <c r="D86" i="10"/>
  <c r="D84" i="10"/>
  <c r="B81" i="10"/>
  <c r="B80" i="10"/>
  <c r="D70" i="9"/>
  <c r="D68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D41" i="19"/>
  <c r="H71" i="7" l="1"/>
  <c r="F39" i="7"/>
  <c r="C39" i="7" l="1"/>
  <c r="E39" i="7"/>
  <c r="D39" i="7"/>
  <c r="K39" i="7" s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C32" i="7" l="1"/>
  <c r="E32" i="7"/>
  <c r="D32" i="7"/>
  <c r="D61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C64" i="7" l="1"/>
  <c r="D64" i="7"/>
  <c r="E64" i="7"/>
  <c r="M63" i="7"/>
  <c r="C59" i="7"/>
  <c r="D59" i="7"/>
  <c r="E59" i="7"/>
  <c r="M24" i="7"/>
  <c r="K60" i="7"/>
  <c r="K56" i="7"/>
  <c r="L32" i="7"/>
  <c r="K32" i="7"/>
  <c r="M32" i="7"/>
  <c r="M62" i="7"/>
  <c r="D60" i="10"/>
  <c r="M66" i="7"/>
  <c r="D52" i="10"/>
  <c r="D59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C54" i="7" l="1"/>
  <c r="D54" i="7"/>
  <c r="E54" i="7"/>
  <c r="L54" i="7" s="1"/>
  <c r="E43" i="7"/>
  <c r="D43" i="7"/>
  <c r="C43" i="7"/>
  <c r="D44" i="7"/>
  <c r="E44" i="7"/>
  <c r="C44" i="7"/>
  <c r="D57" i="7"/>
  <c r="E57" i="7"/>
  <c r="M57" i="7" s="1"/>
  <c r="C57" i="7"/>
  <c r="C47" i="7"/>
  <c r="D47" i="7"/>
  <c r="E47" i="7"/>
  <c r="C53" i="7"/>
  <c r="D53" i="7"/>
  <c r="E53" i="7"/>
  <c r="D51" i="7"/>
  <c r="C51" i="7"/>
  <c r="E51" i="7"/>
  <c r="D49" i="7"/>
  <c r="C49" i="7"/>
  <c r="E49" i="7"/>
  <c r="D48" i="7"/>
  <c r="C48" i="7"/>
  <c r="E48" i="7"/>
  <c r="M25" i="7"/>
  <c r="F13" i="7"/>
  <c r="M42" i="7"/>
  <c r="F41" i="7"/>
  <c r="F34" i="7"/>
  <c r="C34" i="7" l="1"/>
  <c r="E34" i="7"/>
  <c r="D34" i="7"/>
  <c r="K34" i="7" s="1"/>
  <c r="K49" i="7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M48" i="7"/>
  <c r="K48" i="7"/>
  <c r="K47" i="7"/>
  <c r="M47" i="7"/>
  <c r="M51" i="7"/>
  <c r="L49" i="7"/>
  <c r="M49" i="7"/>
  <c r="K52" i="7"/>
  <c r="M52" i="7"/>
  <c r="F46" i="7"/>
  <c r="E46" i="7" l="1"/>
  <c r="D46" i="7"/>
  <c r="C46" i="7"/>
  <c r="L34" i="7"/>
  <c r="L41" i="7"/>
  <c r="M41" i="7"/>
  <c r="K41" i="7"/>
  <c r="M34" i="7"/>
  <c r="D25" i="19"/>
  <c r="L46" i="7" l="1"/>
  <c r="K46" i="7"/>
  <c r="M46" i="7"/>
  <c r="G54" i="18"/>
  <c r="D24" i="19"/>
  <c r="D29" i="19" s="1"/>
  <c r="F33" i="7"/>
  <c r="C33" i="7" l="1"/>
  <c r="D33" i="7"/>
  <c r="E33" i="7"/>
  <c r="K33" i="7"/>
  <c r="E71" i="7"/>
  <c r="C71" i="7"/>
  <c r="D71" i="7"/>
  <c r="D62" i="9"/>
  <c r="D63" i="9"/>
  <c r="D64" i="9"/>
  <c r="D65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1" i="9"/>
  <c r="D68" i="10" l="1"/>
  <c r="C68" i="10"/>
  <c r="D79" i="10"/>
  <c r="C75" i="10" l="1"/>
  <c r="C67" i="10" s="1"/>
  <c r="D75" i="10"/>
  <c r="D67" i="10" s="1"/>
  <c r="E76" i="10"/>
  <c r="D16" i="10" l="1"/>
  <c r="E75" i="10"/>
  <c r="D15" i="9" l="1"/>
  <c r="F37" i="7"/>
  <c r="D30" i="9"/>
  <c r="H37" i="7" l="1"/>
  <c r="D37" i="7"/>
  <c r="E37" i="7"/>
  <c r="M37" i="7" s="1"/>
  <c r="C37" i="7"/>
  <c r="F55" i="7"/>
  <c r="D48" i="9"/>
  <c r="F36" i="7"/>
  <c r="D30" i="10"/>
  <c r="D29" i="9"/>
  <c r="E60" i="10"/>
  <c r="E59" i="10"/>
  <c r="E62" i="10"/>
  <c r="D7" i="15"/>
  <c r="D23" i="15" s="1"/>
  <c r="H36" i="7" l="1"/>
  <c r="C36" i="7"/>
  <c r="D36" i="7"/>
  <c r="E36" i="7"/>
  <c r="M36" i="7" s="1"/>
  <c r="D55" i="7"/>
  <c r="C55" i="7"/>
  <c r="E55" i="7"/>
  <c r="M55" i="7" s="1"/>
  <c r="K37" i="7"/>
  <c r="L37" i="7"/>
  <c r="D48" i="10"/>
  <c r="D29" i="10"/>
  <c r="E81" i="10"/>
  <c r="E80" i="10"/>
  <c r="E74" i="10"/>
  <c r="E73" i="10"/>
  <c r="K55" i="7" l="1"/>
  <c r="L55" i="7"/>
  <c r="L36" i="7"/>
  <c r="K36" i="7"/>
  <c r="D31" i="9"/>
  <c r="M38" i="7" l="1"/>
  <c r="K38" i="7"/>
  <c r="D31" i="10"/>
  <c r="E70" i="10"/>
  <c r="L38" i="7" l="1"/>
  <c r="E30" i="10"/>
  <c r="D61" i="10"/>
  <c r="C61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3" i="10"/>
  <c r="E64" i="10"/>
  <c r="E65" i="10"/>
  <c r="E66" i="10"/>
  <c r="E69" i="10"/>
  <c r="E27" i="10"/>
  <c r="E29" i="10"/>
  <c r="C24" i="10" l="1"/>
  <c r="E61" i="10"/>
  <c r="E34" i="10"/>
  <c r="E68" i="10"/>
  <c r="C34" i="9"/>
  <c r="C24" i="9" s="1"/>
  <c r="E65" i="9"/>
  <c r="E64" i="9"/>
  <c r="E63" i="9"/>
  <c r="E62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3" i="10" s="1"/>
  <c r="E78" i="10"/>
  <c r="E72" i="10"/>
  <c r="E71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6" i="9"/>
  <c r="E67" i="10" l="1"/>
  <c r="E77" i="10"/>
  <c r="E79" i="10"/>
  <c r="E19" i="9"/>
  <c r="C82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l="1"/>
  <c r="D35" i="19" s="1"/>
  <c r="L37" i="19"/>
  <c r="E6" i="9"/>
  <c r="F35" i="7" l="1"/>
  <c r="C35" i="7" l="1"/>
  <c r="D35" i="7"/>
  <c r="D73" i="19"/>
  <c r="F73" i="19" s="1"/>
  <c r="D28" i="9"/>
  <c r="E28" i="9" s="1"/>
  <c r="F31" i="7"/>
  <c r="F30" i="7" s="1"/>
  <c r="D28" i="10"/>
  <c r="C31" i="7"/>
  <c r="C30" i="7" s="1"/>
  <c r="C88" i="7" s="1"/>
  <c r="D24" i="9" l="1"/>
  <c r="D31" i="7"/>
  <c r="K35" i="7"/>
  <c r="E28" i="10"/>
  <c r="D24" i="10"/>
  <c r="M35" i="7"/>
  <c r="E31" i="7"/>
  <c r="L35" i="7"/>
  <c r="E24" i="9" l="1"/>
  <c r="I25" i="9"/>
  <c r="D66" i="9"/>
  <c r="E66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2" i="10"/>
  <c r="E82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<sst xmlns="http://schemas.openxmlformats.org/spreadsheetml/2006/main" count="508" uniqueCount="295">
  <si>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</si>
  <si>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</si>
  <si>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</si>
  <si>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</si>
  <si>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</si>
  <si>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</si>
  <si>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</si>
  <si>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</si>
  <si>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</si>
  <si>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</si>
  <si>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</si>
  <si>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</si>
  <si>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</si>
  <si>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</si>
  <si>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</si>
  <si>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</si>
  <si>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</si>
  <si>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</si>
  <si>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</si>
  <si>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</si>
  <si>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</si>
  <si>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</si>
  <si>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</si>
  <si>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</si>
  <si>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</si>
  <si>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</si>
  <si>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</si>
  <si>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</si>
  <si>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</si>
  <si>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</si>
  <si>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</si>
  <si>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</si>
  <si>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</si>
  <si>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</si>
  <si>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</si>
  <si>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</si>
  <si>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</si>
  <si>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</si>
  <si>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</si>
  <si>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</si>
  <si>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</si>
  <si>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</si>
  <si>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</si>
  <si>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</si>
  <si>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</si>
  <si>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</si>
  <si>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</si>
  <si>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</si>
  <si>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</si>
  <si>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</si>
  <si>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</si>
  <si>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</si>
  <si>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</si>
  <si>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</si>
  <si>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</si>
  <si>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</si>
  <si>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</si>
  <si>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</si>
  <si>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</si>
  <si>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</si>
  <si>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</si>
  <si>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</si>
  <si>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</si>
  <si>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</si>
  <si>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</si>
  <si>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</si>
  <si>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</si>
  <si>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</si>
  <si>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</si>
  <si>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</si>
  <si>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</si>
  <si>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</si>
  <si>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</si>
  <si>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</si>
  <si>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</si>
  <si>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</si>
  <si>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</si>
  <si>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</si>
  <si>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</si>
  <si>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</si>
  <si>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</si>
  <si>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</si>
  <si>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</si>
  <si>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</si>
  <si>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</si>
  <si>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</si>
  <si>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</si>
  <si>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</si>
  <si>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</si>
  <si>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</si>
  <si>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</si>
  <si>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</si>
  <si>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</si>
  <si>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</si>
  <si>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</si>
  <si>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</si>
  <si>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</si>
  <si>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</si>
  <si>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</si>
  <si>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</si>
  <si>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</si>
  <si>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</si>
  <si>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</si>
  <si>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</si>
  <si>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</si>
  <si>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</si>
  <si>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</si>
  <si>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</si>
  <si>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</si>
  <si>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</si>
  <si>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</si>
  <si>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</si>
  <si>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</si>
  <si>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</si>
  <si>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</si>
  <si>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</si>
  <si>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</si>
  <si>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</si>
  <si>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</si>
  <si>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</si>
  <si>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</si>
  <si>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</si>
  <si>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</si>
  <si>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</si>
  <si>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</si>
  <si>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</si>
  <si>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</si>
  <si>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</si>
  <si>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</si>
  <si>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</si>
  <si>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</si>
  <si>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</si>
  <si>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</si>
  <si>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</si>
  <si>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</si>
  <si>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</si>
  <si>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</si>
  <si>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</si>
  <si>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</si>
  <si>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</si>
  <si>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</si>
  <si>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</si>
  <si>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</si>
  <si>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</si>
  <si>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</si>
  <si>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</si>
  <si>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</si>
  <si>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</si>
  <si>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</si>
  <si>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</si>
  <si>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</si>
  <si>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</si>
  <si>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</si>
  <si>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</si>
  <si>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</si>
  <si>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</si>
  <si>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</si>
  <si>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</si>
  <si>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</si>
  <si>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</si>
  <si>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</si>
  <si>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</si>
  <si>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</si>
  <si>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</si>
  <si>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</si>
  <si>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</si>
  <si>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</si>
  <si>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</si>
  <si>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</si>
  <si>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</si>
  <si>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</si>
  <si>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</si>
  <si>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</si>
  <si>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</si>
  <si>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</si>
  <si>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</si>
  <si>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</si>
  <si>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</si>
  <si>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</si>
  <si>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</si>
  <si>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</si>
  <si>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</si>
  <si>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</si>
  <si>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</si>
  <si>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</si>
  <si>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</si>
  <si>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</si>
  <si>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</si>
  <si>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</si>
  <si>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</si>
  <si>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</si>
  <si>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</si>
  <si>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</si>
  <si>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</si>
  <si>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</si>
  <si>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</si>
  <si>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</si>
  <si>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</si>
  <si>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</si>
  <si>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</si>
  <si>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</si>
  <si>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</si>
  <si>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</si>
  <si>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</si>
  <si>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</si>
  <si>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</si>
  <si>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</si>
  <si>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</si>
  <si>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</si>
  <si>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</si>
  <si>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</si>
  <si>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</si>
  <si>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</si>
  <si>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</si>
  <si>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</si>
  <si>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</si>
  <si>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</si>
  <si>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</si>
  <si>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</si>
  <si>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</si>
  <si>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</si>
  <si>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</si>
  <si>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</si>
  <si>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</si>
  <si>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</si>
  <si>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</si>
  <si>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</si>
  <si>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</si>
  <si>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</si>
  <si>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</si>
  <si>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</si>
  <si>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</si>
  <si>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</si>
  <si>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</si>
  <si>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</si>
  <si>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</si>
  <si>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</si>
  <si>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</si>
  <si>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</si>
  <si>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</si>
  <si>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</si>
  <si>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</si>
  <si>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</si>
  <si>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</si>
  <si>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</si>
  <si>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</si>
  <si>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</si>
  <si>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</si>
  <si>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</si>
  <si>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</si>
  <si>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</si>
  <si>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</si>
  <si>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</si>
  <si>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</si>
  <si>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</si>
  <si>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</si>
  <si>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</si>
  <si>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</si>
  <si>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</si>
  <si>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</si>
  <si>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</si>
  <si>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</si>
  <si>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</si>
  <si>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</si>
  <si>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</si>
  <si>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</si>
  <si>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</si>
  <si>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</si>
  <si>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</si>
  <si>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</si>
  <si>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</si>
  <si>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</si>
  <si>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</si>
  <si>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</si>
  <si>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</si>
  <si>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</si>
  <si>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</si>
  <si>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</si>
  <si>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</si>
  <si>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«Երևանի հ․ 164 մսուր-մանկապարտեզ» ՀՈԱԿ-ի </t>
  </si>
  <si>
    <t>Հ.Սարգսյան</t>
  </si>
  <si>
    <t>Մ.Մարտիրոսյան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</si>
  <si>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</si>
  <si>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</si>
  <si>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</si>
  <si>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</si>
  <si>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</si>
  <si>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Պարգևատրման գծով</t>
  </si>
  <si>
    <t>Կադաստրային ծառայության գծով</t>
  </si>
  <si>
    <t>Օբյեկտի պահպանության գծով</t>
  </si>
  <si>
    <t>Կոյուղու մաքրման աշխատանքներ</t>
  </si>
  <si>
    <t>Տարեսկզբի ազատ  մնացորդների օգտագործում</t>
  </si>
  <si>
    <t>ՅԾ ձեռեք բերում</t>
  </si>
  <si>
    <t>հիմնական միջոցների ձեռքբերման գծով</t>
  </si>
  <si>
    <t>Տարհանման սխեմայի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</si>
</sst>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1"/>
      <color indexed="8"/>
      <name val="Arial LatArm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" fontId="67" fillId="24" borderId="10" xfId="0" applyNumberFormat="1" applyFont="1" applyFill="1" applyBorder="1"/>
    <xf numFmtId="2" fontId="67" fillId="24" borderId="10" xfId="0" applyNumberFormat="1" applyFont="1" applyFill="1" applyBorder="1"/>
    <xf numFmtId="0" fontId="67" fillId="24" borderId="10" xfId="0" applyFont="1" applyFill="1" applyBorder="1"/>
    <xf numFmtId="1" fontId="67" fillId="24" borderId="10" xfId="0" applyNumberFormat="1" applyFont="1" applyFill="1" applyBorder="1" applyAlignment="1">
      <alignment horizontal="center" vertical="center"/>
    </xf>
    <xf numFmtId="0" fontId="67" fillId="24" borderId="10" xfId="0" applyFont="1" applyFill="1" applyBorder="1" applyAlignment="1">
      <alignment horizontal="center" vertical="center"/>
    </xf>
    <xf numFmtId="166" fontId="30" fillId="0" borderId="0" xfId="45" applyNumberFormat="1" applyFont="1" applyAlignment="1" applyProtection="1">
      <alignment vertical="center"/>
      <protection locked="0"/>
    </xf>
    <xf numFmtId="4" fontId="42" fillId="0" borderId="0" xfId="49" applyNumberFormat="1" applyFont="1" applyAlignment="1" applyProtection="1">
      <alignment horizontal="center" vertical="center" wrapText="1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AAIABQAE0AAAAAAAAAAAAAAAAAAAAAAAAAAAAAAAAAAAAAAAAAAAAAAAAAAAAAAAAAAAAAAAAAAAAAAAAAAAAAAAAAAAAAAAAAAAAAAAAAAAAAAAAAAAAAAAAAAAAAAAAAAADoBwUAAwAIABIAF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wMjRaMCMGCSqGSIb3DQEJBDEWBBTiHf6FJo65xCkUuiPM7rT2Zw8m2DArBgsqhkiG9w0BCRACDDEcMBowGDAWBBRE5xMFRVajmd/v2Zzf5CvSbEm8HjANBgkqhkiG9w0BAQEFAASCAQCA26KIe/W00A6KnRPE6lhrNabelaUvu2rEhO4tM3aa6RVmy+RYi6wbsuzexQ/4jihnUOX+lpHV4ANsmfAS6qNVGk9nHLP6DBhAwuCDLrpk11kf6muMjN9MhpQv1w1rlN55t+aAyAQYqMu3kbVQ16xv+p2byY5FdJBq8Gh9DC09+uYec9l2wE0p9jvRXcKEdNlkT/SSQrMSYFIOFLKx1/KRHufwpNaqdMKqXqLTrRv15Zg6PikcgfnXULCsWFlw2U+bGz0Zp6eRlxhL40Bi8F6cJPxwSPJGqIxb+/kWT/PoQ98zXbAIj9XkHoPldwbZBnhd65gHFaphKdtz/KddHl6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AAIABQAE0AAAAAAAAAAAAAAAAAAAAAAAAAAAAAAAAAAAAAAAAAAAAAAAAAAAAAAAAAAAAAAAAAAAAAAAAAAAAAAAAAAAAAAAAAAAAAAAAAAAAAAAAAAAAAAAAAAAAAAAAAAADoBwUAAwAIABIAFA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wMjBaMCMGCSqGSIb3DQEJBDEWBBR4abFUHP5Dr6KBnrNZq+TxY67NGzArBgsqhkiG9w0BCRACDDEcMBowGDAWBBRE5xMFRVajmd/v2Zzf5CvSbEm8HjANBgkqhkiG9w0BAQEFAASCAQDM1zFC7DkE54IjQLYLAYgB3Lh5mEG8bJEUov+T1Iph3wcG/hQsDKcb0ybPKhBumN+W8bP1R22ZriM/ucmB46dmCc4TkwD3GHwMGGP9e+5LRufWgSn6Z8eMfhXB4P5SnTKxGfhbHEXTQDilPf1M2dQDIrjhKysZH7tD5JLE0ZFwjdaWdU9U1+6GJKRkLpweopFILtl/XTlLoKc/+suiNS4rKifOl3GNpkdPD6tIIBgjOsIhqD+o/V99AFWZ9OSOpJXi68ufqbib3cs7znR9g5OknY0lbJGObmksvPKHECxAMsCFdvGU7gFnqNLKbF4Bj5LdscBrVBL3LGRLIc7W3SH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25400</xdr:colOff>
          <xdr:row>79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D3253F6-12F1-1796-D7DF-D2F3B45B5F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4CF32A9-6502-52CF-1653-011AD765E9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81"/>
  <sheetViews>
    <sheetView tabSelected="1" view="pageBreakPreview" topLeftCell="A52" zoomScaleSheetLayoutView="100" workbookViewId="0">
      <selection activeCell="C80" sqref="C80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2.42578125" style="6" hidden="1" customWidth="1"/>
    <col min="7" max="7" width="6.7109375" style="6" hidden="1" customWidth="1"/>
    <col min="8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1" width="0" style="7" hidden="1" customWidth="1"/>
    <col min="22" max="16384" width="9.140625" style="7"/>
  </cols>
  <sheetData>
    <row r="1" spans="1:14" s="6" customFormat="1">
      <c r="C1" s="329"/>
      <c r="D1" s="329" t="s">
        <v>190</v>
      </c>
      <c r="E1" s="35">
        <v>3</v>
      </c>
      <c r="F1" s="329"/>
    </row>
    <row r="2" spans="1:14" s="6" customFormat="1">
      <c r="C2" s="329"/>
      <c r="D2" s="489" t="s">
        <v>40</v>
      </c>
      <c r="E2" s="489"/>
      <c r="F2" s="329"/>
    </row>
    <row r="3" spans="1:14" s="6" customFormat="1">
      <c r="C3" s="329"/>
      <c r="D3" s="490" t="s">
        <v>222</v>
      </c>
      <c r="E3" s="490"/>
      <c r="F3" s="329"/>
    </row>
    <row r="4" spans="1:14" s="35" customFormat="1" ht="24.75" customHeight="1">
      <c r="B4" s="352"/>
      <c r="C4" s="352"/>
      <c r="D4" s="489" t="s">
        <v>277</v>
      </c>
      <c r="E4" s="489"/>
    </row>
    <row r="5" spans="1:14" s="35" customFormat="1" ht="20.25" customHeight="1">
      <c r="B5" s="352"/>
      <c r="C5" s="489" t="s">
        <v>223</v>
      </c>
      <c r="D5" s="489"/>
      <c r="E5" s="489"/>
    </row>
    <row r="6" spans="1:14" ht="20.25">
      <c r="A6" s="492" t="s">
        <v>41</v>
      </c>
      <c r="B6" s="492"/>
      <c r="C6" s="492"/>
      <c r="D6" s="492"/>
      <c r="E6" s="492"/>
      <c r="F6" s="36"/>
    </row>
    <row r="7" spans="1:14" ht="20.45" customHeight="1">
      <c r="A7" s="493" t="s">
        <v>279</v>
      </c>
      <c r="B7" s="493"/>
      <c r="C7" s="493"/>
      <c r="D7" s="493"/>
      <c r="E7" s="493"/>
      <c r="F7" s="58" t="s">
        <v>206</v>
      </c>
    </row>
    <row r="8" spans="1:14" ht="18.75" customHeight="1">
      <c r="A8" s="494" t="s">
        <v>278</v>
      </c>
      <c r="B8" s="494"/>
      <c r="C8" s="494"/>
      <c r="D8" s="494"/>
      <c r="E8" s="494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88604.9</v>
      </c>
      <c r="E11" s="337"/>
      <c r="F11" s="6">
        <v>96490.8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48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48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24192.6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238</v>
      </c>
      <c r="C16" s="15"/>
      <c r="D16" s="320"/>
      <c r="E16" s="323"/>
    </row>
    <row r="17" spans="1:19" s="6" customFormat="1">
      <c r="A17" s="101">
        <v>3.1</v>
      </c>
      <c r="B17" s="15" t="s">
        <v>239</v>
      </c>
      <c r="C17" s="15"/>
      <c r="D17" s="320">
        <v>24192.6</v>
      </c>
      <c r="E17" s="323"/>
    </row>
    <row r="18" spans="1:19">
      <c r="A18" s="102">
        <v>4</v>
      </c>
      <c r="B18" s="18" t="s">
        <v>240</v>
      </c>
      <c r="C18" s="18"/>
      <c r="D18" s="323">
        <f>+'Komunal '!N20</f>
        <v>19.3</v>
      </c>
      <c r="E18" s="323"/>
      <c r="M18" s="6"/>
      <c r="N18" s="6"/>
    </row>
    <row r="19" spans="1:19">
      <c r="A19" s="102">
        <v>5</v>
      </c>
      <c r="B19" s="18" t="s">
        <v>8</v>
      </c>
      <c r="C19" s="44"/>
      <c r="D19" s="323">
        <v>4080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3798.9</v>
      </c>
      <c r="E24" s="338"/>
      <c r="M24" s="6"/>
    </row>
    <row r="25" spans="1:19" s="3" customFormat="1" ht="16.5">
      <c r="A25" s="101">
        <v>6.1</v>
      </c>
      <c r="B25" s="16" t="s">
        <v>71</v>
      </c>
      <c r="C25" s="45"/>
      <c r="D25" s="322">
        <f>+D70</f>
        <v>3798.9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120743.7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62096.9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2244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287</v>
      </c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21454.400000000001</v>
      </c>
      <c r="E35" s="337"/>
      <c r="G35" s="350">
        <v>212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26818</v>
      </c>
      <c r="M35" s="40"/>
      <c r="N35" s="7" t="s">
        <v>232</v>
      </c>
    </row>
    <row r="36" spans="1:19" hidden="1">
      <c r="A36" s="102">
        <f>+A35+1</f>
        <v>3</v>
      </c>
      <c r="B36" s="18" t="s">
        <v>14</v>
      </c>
      <c r="C36" s="44"/>
      <c r="D36" s="323">
        <f>+'Komunal '!F27</f>
        <v>0</v>
      </c>
      <c r="E36" s="337"/>
      <c r="F36" s="338">
        <f>+D36-'Komunal '!F27</f>
        <v>0</v>
      </c>
      <c r="L36" s="6">
        <f>+L35*0.8</f>
        <v>21454.400000000001</v>
      </c>
    </row>
    <row r="37" spans="1:19">
      <c r="A37" s="102">
        <v>3</v>
      </c>
      <c r="B37" s="18" t="s">
        <v>13</v>
      </c>
      <c r="C37" s="44"/>
      <c r="D37" s="323">
        <f>+'Komunal '!J27</f>
        <v>6988.8</v>
      </c>
      <c r="E37" s="337"/>
      <c r="F37" s="338">
        <f>+D37-'Komunal '!J27</f>
        <v>0</v>
      </c>
      <c r="L37" s="6">
        <f>+L35*0.8</f>
        <v>21454.400000000001</v>
      </c>
    </row>
    <row r="38" spans="1:19">
      <c r="A38" s="102">
        <v>4</v>
      </c>
      <c r="B38" s="18" t="s">
        <v>16</v>
      </c>
      <c r="C38" s="44"/>
      <c r="D38" s="323">
        <f>+'Komunal '!O27</f>
        <v>507.3</v>
      </c>
      <c r="E38" s="337"/>
      <c r="F38" s="338">
        <f>+D38-'Komunal '!O27</f>
        <v>0</v>
      </c>
    </row>
    <row r="39" spans="1:19">
      <c r="A39" s="102">
        <v>5</v>
      </c>
      <c r="B39" s="18" t="s">
        <v>17</v>
      </c>
      <c r="C39" s="44"/>
      <c r="D39" s="323">
        <v>55.7</v>
      </c>
      <c r="E39" s="337"/>
    </row>
    <row r="40" spans="1:19">
      <c r="A40" s="102">
        <f t="shared" ref="A40" si="1">+A39+1</f>
        <v>6</v>
      </c>
      <c r="B40" s="18" t="s">
        <v>18</v>
      </c>
      <c r="C40" s="44"/>
      <c r="D40" s="323">
        <v>36</v>
      </c>
      <c r="E40" s="337"/>
    </row>
    <row r="41" spans="1:19">
      <c r="A41" s="102">
        <v>7</v>
      </c>
      <c r="B41" s="18" t="s">
        <v>19</v>
      </c>
      <c r="C41" s="44"/>
      <c r="D41" s="323">
        <f>SUM(D42:D44)</f>
        <v>177.6</v>
      </c>
      <c r="E41" s="337"/>
    </row>
    <row r="42" spans="1:19" s="3" customFormat="1" ht="13.5" hidden="1">
      <c r="A42" s="101">
        <f>+A41+0.1</f>
        <v>7.1</v>
      </c>
      <c r="B42" s="16" t="s">
        <v>20</v>
      </c>
      <c r="C42" s="45"/>
      <c r="D42" s="320"/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v>7.1</v>
      </c>
      <c r="B43" s="16" t="s">
        <v>21</v>
      </c>
      <c r="C43" s="45"/>
      <c r="D43" s="320">
        <v>33.6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7.1999999999999993</v>
      </c>
      <c r="B44" s="16" t="s">
        <v>22</v>
      </c>
      <c r="C44" s="45"/>
      <c r="D44" s="320">
        <v>144</v>
      </c>
      <c r="E44" s="340"/>
      <c r="F44" s="2"/>
      <c r="G44" s="2"/>
      <c r="H44" s="2"/>
      <c r="J44" s="453"/>
      <c r="K44" s="453"/>
      <c r="L44" s="2"/>
    </row>
    <row r="45" spans="1:19" ht="18" customHeight="1">
      <c r="A45" s="102">
        <f>+A41+1</f>
        <v>8</v>
      </c>
      <c r="B45" s="18" t="s">
        <v>23</v>
      </c>
      <c r="C45" s="44"/>
      <c r="D45" s="323">
        <v>10</v>
      </c>
      <c r="E45" s="337"/>
      <c r="F45" s="6" t="s">
        <v>263</v>
      </c>
      <c r="I45" s="351"/>
      <c r="J45" s="453"/>
      <c r="K45" s="453"/>
    </row>
    <row r="46" spans="1:19">
      <c r="A46" s="102">
        <f>+A45+1</f>
        <v>9</v>
      </c>
      <c r="B46" s="18" t="s">
        <v>29</v>
      </c>
      <c r="C46" s="44"/>
      <c r="D46" s="323">
        <f>+J46</f>
        <v>1029</v>
      </c>
      <c r="E46" s="337"/>
      <c r="F46" s="349">
        <v>7</v>
      </c>
      <c r="G46" s="349" t="s">
        <v>188</v>
      </c>
      <c r="H46" s="349">
        <v>147</v>
      </c>
      <c r="I46" s="454" t="s">
        <v>189</v>
      </c>
      <c r="J46" s="454">
        <f>+F46*H46</f>
        <v>1029</v>
      </c>
      <c r="K46"/>
      <c r="L46"/>
      <c r="M46"/>
      <c r="N46"/>
    </row>
    <row r="47" spans="1:19">
      <c r="A47" s="102">
        <f t="shared" ref="A47:A64" si="2">+A46+1</f>
        <v>10</v>
      </c>
      <c r="B47" s="18" t="s">
        <v>24</v>
      </c>
      <c r="C47" s="44"/>
      <c r="D47" s="323">
        <f>+J47</f>
        <v>195.29999999999998</v>
      </c>
      <c r="E47" s="337"/>
      <c r="F47" s="349">
        <f>+$F$46</f>
        <v>7</v>
      </c>
      <c r="G47" s="349" t="s">
        <v>188</v>
      </c>
      <c r="H47" s="455">
        <v>27.9</v>
      </c>
      <c r="I47" s="454" t="s">
        <v>189</v>
      </c>
      <c r="J47" s="454">
        <f>+F47*H47</f>
        <v>195.29999999999998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565</v>
      </c>
      <c r="E48" s="337"/>
      <c r="F48" s="495">
        <f t="shared" ref="F48:F50" si="3">+$F$46</f>
        <v>7</v>
      </c>
      <c r="G48" s="495" t="s">
        <v>188</v>
      </c>
      <c r="H48" s="485" t="s">
        <v>264</v>
      </c>
      <c r="I48" s="487" t="s">
        <v>189</v>
      </c>
      <c r="J48" s="487">
        <f>2*80+2*110+3*250</f>
        <v>1130</v>
      </c>
      <c r="K48" s="480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565</v>
      </c>
      <c r="E49" s="337"/>
      <c r="F49" s="496"/>
      <c r="G49" s="496"/>
      <c r="H49" s="486"/>
      <c r="I49" s="488"/>
      <c r="J49" s="488"/>
      <c r="K49" s="480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31</v>
      </c>
      <c r="E50" s="337"/>
      <c r="F50" s="481">
        <f t="shared" si="3"/>
        <v>7</v>
      </c>
      <c r="G50" s="481" t="s">
        <v>188</v>
      </c>
      <c r="H50" s="482">
        <v>38.700000000000003</v>
      </c>
      <c r="I50" s="483" t="s">
        <v>189</v>
      </c>
      <c r="J50" s="483">
        <f>+F50*H50</f>
        <v>270.90000000000003</v>
      </c>
      <c r="K50" s="484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120</v>
      </c>
      <c r="E51" s="337"/>
      <c r="F51" s="481"/>
      <c r="G51" s="481"/>
      <c r="H51" s="482"/>
      <c r="I51" s="483"/>
      <c r="J51" s="483"/>
      <c r="K51" s="484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650</v>
      </c>
      <c r="E52" s="337"/>
    </row>
    <row r="53" spans="1:14" hidden="1">
      <c r="A53" s="102">
        <f t="shared" si="2"/>
        <v>16</v>
      </c>
      <c r="B53" s="18" t="s">
        <v>26</v>
      </c>
      <c r="C53" s="44"/>
      <c r="D53" s="323"/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16</v>
      </c>
      <c r="B56" s="18" t="s">
        <v>44</v>
      </c>
      <c r="C56" s="44"/>
      <c r="D56" s="323">
        <v>125</v>
      </c>
      <c r="E56" s="337"/>
      <c r="F56" s="6">
        <v>300</v>
      </c>
    </row>
    <row r="57" spans="1:14">
      <c r="A57" s="102">
        <f t="shared" si="2"/>
        <v>17</v>
      </c>
      <c r="B57" s="18" t="s">
        <v>74</v>
      </c>
      <c r="C57" s="44"/>
      <c r="D57" s="323">
        <v>30</v>
      </c>
      <c r="E57" s="337"/>
    </row>
    <row r="58" spans="1:14">
      <c r="A58" s="102">
        <f t="shared" si="2"/>
        <v>18</v>
      </c>
      <c r="B58" s="18" t="s">
        <v>75</v>
      </c>
      <c r="C58" s="44"/>
      <c r="D58" s="323">
        <v>117</v>
      </c>
      <c r="E58" s="337"/>
    </row>
    <row r="59" spans="1:14" hidden="1">
      <c r="A59" s="102">
        <f t="shared" si="2"/>
        <v>19</v>
      </c>
      <c r="B59" s="18" t="s">
        <v>45</v>
      </c>
      <c r="C59" s="44"/>
      <c r="D59" s="323"/>
      <c r="E59" s="337"/>
    </row>
    <row r="60" spans="1:14" hidden="1">
      <c r="A60" s="102">
        <v>21</v>
      </c>
      <c r="B60" s="18" t="s">
        <v>120</v>
      </c>
      <c r="C60" s="44"/>
      <c r="D60" s="323"/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19</v>
      </c>
      <c r="B62" s="18" t="s">
        <v>62</v>
      </c>
      <c r="C62" s="44"/>
      <c r="D62" s="323">
        <v>48</v>
      </c>
      <c r="E62" s="337"/>
    </row>
    <row r="63" spans="1:14" s="6" customFormat="1">
      <c r="A63" s="102">
        <f t="shared" si="2"/>
        <v>20</v>
      </c>
      <c r="B63" s="17" t="s">
        <v>294</v>
      </c>
      <c r="C63" s="348"/>
      <c r="D63" s="323">
        <v>40</v>
      </c>
      <c r="E63" s="337"/>
    </row>
    <row r="64" spans="1:14" s="6" customFormat="1" hidden="1">
      <c r="A64" s="102">
        <f t="shared" si="2"/>
        <v>21</v>
      </c>
      <c r="B64" s="17"/>
      <c r="C64" s="348"/>
      <c r="D64" s="323"/>
      <c r="E64" s="337"/>
    </row>
    <row r="65" spans="1:12" s="6" customFormat="1" hidden="1">
      <c r="A65" s="102"/>
      <c r="B65" s="17"/>
      <c r="C65" s="348"/>
      <c r="D65" s="323"/>
      <c r="E65" s="337"/>
    </row>
    <row r="66" spans="1:12" s="6" customFormat="1">
      <c r="A66" s="102">
        <v>21</v>
      </c>
      <c r="B66" s="17" t="s">
        <v>228</v>
      </c>
      <c r="C66" s="348"/>
      <c r="D66" s="323">
        <v>30</v>
      </c>
      <c r="E66" s="337"/>
      <c r="F66" s="351" t="s">
        <v>260</v>
      </c>
    </row>
    <row r="67" spans="1:12" s="6" customFormat="1" hidden="1">
      <c r="A67" s="102"/>
      <c r="B67" s="17"/>
      <c r="C67" s="348"/>
      <c r="D67" s="323"/>
      <c r="E67" s="337"/>
      <c r="F67" s="351"/>
    </row>
    <row r="68" spans="1:12" s="6" customFormat="1" hidden="1">
      <c r="A68" s="102">
        <f>+A66+1</f>
        <v>22</v>
      </c>
      <c r="B68" s="17" t="s">
        <v>226</v>
      </c>
      <c r="C68" s="348"/>
      <c r="D68" s="323"/>
      <c r="E68" s="337"/>
      <c r="F68" s="58"/>
    </row>
    <row r="69" spans="1:12">
      <c r="A69" s="102">
        <v>22</v>
      </c>
      <c r="B69" s="18" t="s">
        <v>27</v>
      </c>
      <c r="C69" s="44"/>
      <c r="D69" s="323">
        <v>3798.9</v>
      </c>
      <c r="E69" s="337"/>
    </row>
    <row r="70" spans="1:12" s="3" customFormat="1" ht="13.5">
      <c r="A70" s="127">
        <f>+A69+0.1</f>
        <v>22.1</v>
      </c>
      <c r="B70" s="1" t="s">
        <v>76</v>
      </c>
      <c r="C70" s="45"/>
      <c r="D70" s="320">
        <f>+D69</f>
        <v>3798.9</v>
      </c>
      <c r="E70" s="340"/>
      <c r="F70" s="15"/>
      <c r="G70" s="2"/>
      <c r="H70" s="2"/>
      <c r="I70" s="2"/>
      <c r="J70" s="2"/>
      <c r="K70" s="2"/>
      <c r="L70" s="2"/>
    </row>
    <row r="71" spans="1:12" hidden="1">
      <c r="A71" s="102">
        <f>+A69+1</f>
        <v>23</v>
      </c>
      <c r="B71" s="18" t="s">
        <v>77</v>
      </c>
      <c r="C71" s="44"/>
      <c r="D71" s="323"/>
      <c r="E71" s="337"/>
    </row>
    <row r="72" spans="1:12">
      <c r="A72" s="102">
        <v>23</v>
      </c>
      <c r="B72" s="18" t="s">
        <v>66</v>
      </c>
      <c r="C72" s="44"/>
      <c r="D72" s="323">
        <v>22072.799999999999</v>
      </c>
      <c r="E72" s="337"/>
    </row>
    <row r="73" spans="1:12">
      <c r="A73" s="48"/>
      <c r="B73" s="49" t="s">
        <v>30</v>
      </c>
      <c r="C73" s="42"/>
      <c r="D73" s="318">
        <f>SUM(D32,D35:D41,D45:D69,D71:D72)</f>
        <v>120743.70000000001</v>
      </c>
      <c r="E73" s="341"/>
      <c r="F73" s="491">
        <f>+D29-D73</f>
        <v>0</v>
      </c>
      <c r="G73" s="491"/>
    </row>
    <row r="74" spans="1:12" ht="37.5" customHeight="1">
      <c r="B74" s="50"/>
      <c r="C74" s="8"/>
    </row>
    <row r="75" spans="1:12" s="6" customFormat="1" hidden="1">
      <c r="B75" s="291" t="s">
        <v>2</v>
      </c>
      <c r="C75" s="319"/>
      <c r="D75" s="316" t="s">
        <v>280</v>
      </c>
      <c r="E75" s="319"/>
    </row>
    <row r="76" spans="1:12" s="6" customFormat="1" ht="15.75" hidden="1" customHeight="1">
      <c r="B76" s="94"/>
      <c r="D76" s="317" t="s">
        <v>92</v>
      </c>
      <c r="E76" s="342"/>
    </row>
    <row r="77" spans="1:12" s="6" customFormat="1" hidden="1">
      <c r="B77" s="291" t="s">
        <v>6</v>
      </c>
      <c r="C77" s="316"/>
      <c r="D77" s="316" t="s">
        <v>281</v>
      </c>
      <c r="E77" s="316"/>
    </row>
    <row r="78" spans="1:12" s="6" customFormat="1" ht="13.5" hidden="1" customHeight="1">
      <c r="D78" s="317" t="s">
        <v>92</v>
      </c>
      <c r="E78" s="342"/>
    </row>
    <row r="79" spans="1:12" s="6" customFormat="1" hidden="1">
      <c r="B79" s="76" t="s">
        <v>192</v>
      </c>
      <c r="D79" s="35"/>
      <c r="E79" s="35"/>
    </row>
    <row r="80" spans="1:12" s="290" customFormat="1" ht="109.5" customHeight="1">
      <c r="A80" s="372" t="s">
        <v>214</v>
      </c>
      <c r="D80" s="370"/>
      <c r="E80" s="371" t="s">
        <v>233</v>
      </c>
    </row>
    <row r="81" spans="2:6" ht="40.5" customHeight="1">
      <c r="B81" s="100"/>
      <c r="C81" s="66"/>
      <c r="E81" s="7"/>
      <c r="F81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3:G73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28575</xdr:colOff>
                <xdr:row>79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65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v>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9" t="s">
        <v>40</v>
      </c>
      <c r="F2" s="499"/>
      <c r="G2" s="499"/>
      <c r="H2" s="94"/>
      <c r="I2" s="35"/>
      <c r="J2" s="35"/>
    </row>
    <row r="3" spans="1:16" s="64" customFormat="1" ht="17.25">
      <c r="A3" s="353"/>
      <c r="B3" s="356"/>
      <c r="C3" s="355"/>
      <c r="D3" s="355"/>
      <c r="E3" s="499" t="s">
        <v>222</v>
      </c>
      <c r="F3" s="499"/>
      <c r="G3" s="499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0" t="str">
        <f>+'Ekamut-caxs'!D4</f>
        <v xml:space="preserve">_____. _____. 2024թ. </v>
      </c>
      <c r="F4" s="500"/>
      <c r="G4" s="500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0" t="str">
        <f>+'Ekamut-caxs'!C5</f>
        <v xml:space="preserve">հ. __________- Ա որոշմամբ </v>
      </c>
      <c r="F5" s="500"/>
      <c r="G5" s="500"/>
      <c r="H5" s="94"/>
      <c r="I5" s="35"/>
      <c r="J5" s="35"/>
    </row>
    <row r="6" spans="1:16" s="63" customFormat="1" ht="19.5" customHeight="1">
      <c r="A6" s="501" t="s">
        <v>41</v>
      </c>
      <c r="B6" s="501"/>
      <c r="C6" s="501"/>
      <c r="D6" s="501"/>
      <c r="E6" s="501"/>
      <c r="F6" s="501"/>
      <c r="G6" s="501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3" t="str">
        <f>'Ekamut-caxs'!A7:E7</f>
        <v xml:space="preserve">«Երևանի հ․ 164 մսուր-մանկապարտեզ» ՀՈԱԿ-ի </v>
      </c>
      <c r="B7" s="493"/>
      <c r="C7" s="493"/>
      <c r="D7" s="493"/>
      <c r="E7" s="493"/>
      <c r="F7" s="493"/>
      <c r="G7" s="49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4" t="s">
        <v>282</v>
      </c>
      <c r="B8" s="494"/>
      <c r="C8" s="494"/>
      <c r="D8" s="494"/>
      <c r="E8" s="494"/>
      <c r="F8" s="494"/>
      <c r="G8" s="49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1532.0999999999885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2823.2999999999884</v>
      </c>
      <c r="D12" s="239">
        <f>+F12</f>
        <v>2823.2999999999884</v>
      </c>
      <c r="E12" s="239">
        <f>+F12</f>
        <v>2823.2999999999884</v>
      </c>
      <c r="F12" s="189">
        <f>+'Dramakani hamematakan'!D6</f>
        <v>2823.2999999999884</v>
      </c>
      <c r="G12" s="331"/>
      <c r="H12" s="498" t="s">
        <v>221</v>
      </c>
      <c r="I12" s="498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>SUM(C14:C15,C18,C22:C29)</f>
        <v>18741</v>
      </c>
      <c r="D13" s="189">
        <f>SUM(D14:D15,D18,D22:D29)</f>
        <v>54498.299999999996</v>
      </c>
      <c r="E13" s="189">
        <f>SUM(E14:E15,E18,E22:E29)</f>
        <v>83717.649999999994</v>
      </c>
      <c r="F13" s="189">
        <f>SUM(F14:F15,F18,F22:F29)</f>
        <v>117415.29999999999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1">IF((+E13-D13)&lt;0, (0),"")</f>
        <v/>
      </c>
      <c r="M13" s="251" t="str">
        <f t="shared" ref="M13:M81" si="2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17721</v>
      </c>
      <c r="D14" s="254">
        <v>39872.199999999997</v>
      </c>
      <c r="E14" s="254">
        <v>62023.4</v>
      </c>
      <c r="F14" s="187">
        <f>+'Ekamut-caxs'!D11</f>
        <v>88604.9</v>
      </c>
      <c r="G14" s="333"/>
      <c r="H14" s="94"/>
      <c r="I14" s="35"/>
      <c r="J14" s="35"/>
      <c r="K14" s="251" t="str">
        <f t="shared" ref="K14:K29" si="3">IF((D14-C14)&lt;0, (0),"")</f>
        <v/>
      </c>
      <c r="L14" s="251" t="str">
        <f t="shared" ref="L14:L29" si="4">IF((+E14-D14)&lt;0, (0),"")</f>
        <v/>
      </c>
      <c r="M14" s="251" t="str">
        <f t="shared" ref="M14:M29" si="5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6">SUM(C16:C17)</f>
        <v>0</v>
      </c>
      <c r="D15" s="187">
        <f t="shared" si="6"/>
        <v>0</v>
      </c>
      <c r="E15" s="187">
        <f t="shared" si="6"/>
        <v>0</v>
      </c>
      <c r="F15" s="187">
        <f>SUM(F16:F17)</f>
        <v>48</v>
      </c>
      <c r="G15" s="333"/>
      <c r="H15" s="94"/>
      <c r="I15" s="35"/>
      <c r="J15" s="35"/>
      <c r="K15" s="251" t="str">
        <f t="shared" si="3"/>
        <v/>
      </c>
      <c r="L15" s="251" t="str">
        <f t="shared" si="4"/>
        <v/>
      </c>
      <c r="M15" s="251" t="str">
        <f t="shared" si="5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>
        <v>0</v>
      </c>
      <c r="D16" s="343">
        <v>0</v>
      </c>
      <c r="E16" s="343">
        <v>0</v>
      </c>
      <c r="F16" s="182">
        <f>+'Ekamut-caxs'!D13</f>
        <v>48</v>
      </c>
      <c r="G16" s="374"/>
      <c r="H16" s="96"/>
      <c r="I16" s="76"/>
      <c r="J16" s="76"/>
      <c r="K16" s="266" t="str">
        <f t="shared" si="3"/>
        <v/>
      </c>
      <c r="L16" s="266" t="str">
        <f t="shared" si="4"/>
        <v/>
      </c>
      <c r="M16" s="266" t="str">
        <f t="shared" si="5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3"/>
        <v/>
      </c>
      <c r="L17" s="266" t="str">
        <f t="shared" si="4"/>
        <v/>
      </c>
      <c r="M17" s="266" t="str">
        <f t="shared" si="5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7">SUM(C19:C21)</f>
        <v>0</v>
      </c>
      <c r="D18" s="187">
        <f t="shared" si="7"/>
        <v>12586.099999999999</v>
      </c>
      <c r="E18" s="187">
        <f t="shared" si="7"/>
        <v>18634.249999999996</v>
      </c>
      <c r="F18" s="187">
        <f>SUM(F19:F21)</f>
        <v>24682.399999999998</v>
      </c>
      <c r="G18" s="333"/>
      <c r="H18" s="94"/>
      <c r="I18" s="35"/>
      <c r="J18" s="35"/>
      <c r="K18" s="251" t="str">
        <f t="shared" si="3"/>
        <v/>
      </c>
      <c r="L18" s="251" t="str">
        <f t="shared" si="4"/>
        <v/>
      </c>
      <c r="M18" s="251" t="str">
        <f t="shared" si="5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3"/>
        <v/>
      </c>
      <c r="L19" s="266" t="str">
        <f t="shared" si="4"/>
        <v/>
      </c>
      <c r="M19" s="266" t="str">
        <f t="shared" si="5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/>
      <c r="D20" s="343">
        <f>+F20/2</f>
        <v>12096.3</v>
      </c>
      <c r="E20" s="343">
        <f>+F20*0.75</f>
        <v>18144.449999999997</v>
      </c>
      <c r="F20" s="182">
        <f>+'Ekamut-caxs'!D17</f>
        <v>24192.6</v>
      </c>
      <c r="G20" s="374"/>
      <c r="H20" s="96"/>
      <c r="I20" s="76"/>
      <c r="J20" s="76"/>
      <c r="K20" s="266" t="str">
        <f t="shared" si="3"/>
        <v/>
      </c>
      <c r="L20" s="251" t="str">
        <f t="shared" si="1"/>
        <v/>
      </c>
      <c r="M20" s="266" t="str">
        <f>IF((+F20-E22)&lt;0, (0),"")</f>
        <v/>
      </c>
    </row>
    <row r="21" spans="1:16" s="68" customFormat="1">
      <c r="A21" s="23">
        <f>+A20+0.1</f>
        <v>3.2</v>
      </c>
      <c r="B21" s="265" t="s">
        <v>293</v>
      </c>
      <c r="C21" s="343"/>
      <c r="D21" s="182">
        <f t="shared" ref="D21:E21" si="8">+D77</f>
        <v>489.8</v>
      </c>
      <c r="E21" s="182">
        <f t="shared" si="8"/>
        <v>489.8</v>
      </c>
      <c r="F21" s="182">
        <f>+F77</f>
        <v>489.8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v>4</v>
      </c>
      <c r="B22" s="245" t="str">
        <f>+'Ekamut-caxs'!B19</f>
        <v xml:space="preserve">Վճարովի ծառայություններից </v>
      </c>
      <c r="C22" s="254">
        <v>1020</v>
      </c>
      <c r="D22" s="254">
        <v>2040</v>
      </c>
      <c r="E22" s="254">
        <v>3060</v>
      </c>
      <c r="F22" s="254">
        <f>+'Ekamut-caxs'!D19</f>
        <v>4080</v>
      </c>
      <c r="G22" s="333"/>
      <c r="H22" s="94"/>
      <c r="I22" s="35"/>
      <c r="J22" s="35"/>
      <c r="K22" s="251" t="str">
        <f t="shared" si="3"/>
        <v/>
      </c>
      <c r="L22" s="251" t="str">
        <f t="shared" si="1"/>
        <v/>
      </c>
      <c r="M22" s="266" t="str">
        <f>IF((+F22-E23)&lt;0, (0),"")</f>
        <v/>
      </c>
      <c r="N22" s="64"/>
      <c r="O22" s="64"/>
      <c r="P22" s="64"/>
    </row>
    <row r="23" spans="1:16" s="63" customFormat="1" ht="17.25" hidden="1">
      <c r="A23" s="54">
        <f t="shared" ref="A23:A28" si="9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3"/>
        <v/>
      </c>
      <c r="L23" s="251" t="str">
        <f t="shared" si="4"/>
        <v/>
      </c>
      <c r="M23" s="251" t="str">
        <f t="shared" si="5"/>
        <v/>
      </c>
      <c r="N23" s="64"/>
      <c r="O23" s="64"/>
      <c r="P23" s="64"/>
    </row>
    <row r="24" spans="1:16" s="63" customFormat="1" ht="34.5" hidden="1">
      <c r="A24" s="54">
        <f t="shared" si="9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3"/>
        <v/>
      </c>
      <c r="L24" s="251" t="str">
        <f t="shared" si="4"/>
        <v/>
      </c>
      <c r="M24" s="251" t="str">
        <f t="shared" si="5"/>
        <v/>
      </c>
      <c r="N24" s="64"/>
      <c r="O24" s="64"/>
      <c r="P24" s="64"/>
    </row>
    <row r="25" spans="1:16" s="63" customFormat="1" ht="17.25" hidden="1">
      <c r="A25" s="54">
        <f t="shared" si="9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3"/>
        <v/>
      </c>
      <c r="L25" s="251" t="str">
        <f t="shared" si="4"/>
        <v/>
      </c>
      <c r="M25" s="251" t="str">
        <f t="shared" si="5"/>
        <v/>
      </c>
      <c r="N25" s="64"/>
      <c r="O25" s="64"/>
      <c r="P25" s="64"/>
    </row>
    <row r="26" spans="1:16" s="63" customFormat="1" ht="16.5" hidden="1" customHeight="1">
      <c r="A26" s="54">
        <f t="shared" si="9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3"/>
        <v/>
      </c>
      <c r="L26" s="251" t="str">
        <f t="shared" si="4"/>
        <v/>
      </c>
      <c r="M26" s="251" t="str">
        <f t="shared" si="5"/>
        <v/>
      </c>
      <c r="N26" s="64"/>
      <c r="O26" s="64"/>
      <c r="P26" s="64"/>
    </row>
    <row r="27" spans="1:16" s="63" customFormat="1" ht="16.5" hidden="1" customHeight="1">
      <c r="A27" s="54">
        <f t="shared" si="9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3"/>
        <v/>
      </c>
      <c r="L27" s="251" t="str">
        <f t="shared" si="4"/>
        <v/>
      </c>
      <c r="M27" s="251" t="str">
        <f t="shared" si="5"/>
        <v/>
      </c>
      <c r="N27" s="64"/>
      <c r="O27" s="64"/>
      <c r="P27" s="64"/>
    </row>
    <row r="28" spans="1:16" s="64" customFormat="1" ht="16.5" hidden="1" customHeight="1">
      <c r="A28" s="54">
        <f t="shared" si="9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3"/>
        <v/>
      </c>
      <c r="L28" s="266" t="str">
        <f t="shared" si="4"/>
        <v/>
      </c>
      <c r="M28" s="266" t="str">
        <f t="shared" si="5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1" t="s">
        <v>261</v>
      </c>
      <c r="I29" s="88"/>
      <c r="J29" s="88"/>
      <c r="K29" s="266" t="str">
        <f t="shared" si="3"/>
        <v/>
      </c>
      <c r="L29" s="266" t="str">
        <f t="shared" si="4"/>
        <v/>
      </c>
      <c r="M29" s="266" t="str">
        <f t="shared" si="5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19317.696666666667</v>
      </c>
      <c r="D30" s="189">
        <f>D31+D73+D85</f>
        <v>48545.638333333336</v>
      </c>
      <c r="E30" s="189">
        <f>E31+E73+E85</f>
        <v>71888.281666666662</v>
      </c>
      <c r="F30" s="189">
        <f>F31+F73+F85</f>
        <v>96633.600000000006</v>
      </c>
      <c r="G30" s="332"/>
      <c r="H30" s="205"/>
      <c r="I30" s="35"/>
      <c r="J30" s="35"/>
      <c r="K30" s="251" t="str">
        <f t="shared" ref="K30:K81" si="10">IF((D30-C30)&lt;0, (0),"")</f>
        <v/>
      </c>
      <c r="L30" s="251" t="str">
        <f t="shared" si="1"/>
        <v/>
      </c>
      <c r="M30" s="251" t="str">
        <f t="shared" si="2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19317.696666666667</v>
      </c>
      <c r="D31" s="189">
        <f>SUM(D32,D35:D41,D45:D67,D71:D72)</f>
        <v>48055.838333333333</v>
      </c>
      <c r="E31" s="189">
        <f>SUM(E32,E35:E41,E45:E67,E71:E72)</f>
        <v>71398.481666666659</v>
      </c>
      <c r="F31" s="189">
        <f>SUM(F32,F35:F41,F45:F67,F71:F72)</f>
        <v>96143.8</v>
      </c>
      <c r="G31" s="332"/>
      <c r="H31" s="94"/>
      <c r="I31" s="35"/>
      <c r="J31" s="35"/>
      <c r="K31" s="251" t="str">
        <f t="shared" si="10"/>
        <v/>
      </c>
      <c r="L31" s="251" t="str">
        <f t="shared" si="1"/>
        <v/>
      </c>
      <c r="M31" s="251" t="str">
        <f t="shared" si="2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F32/12*2.4</f>
        <v>12419.38</v>
      </c>
      <c r="D32" s="254">
        <f>+F32/12*6.4</f>
        <v>33118.346666666672</v>
      </c>
      <c r="E32" s="254">
        <f>+F32/12*9.2</f>
        <v>47607.623333333329</v>
      </c>
      <c r="F32" s="187">
        <f>+'Ekamut-caxs'!D32</f>
        <v>62096.9</v>
      </c>
      <c r="G32" s="333"/>
      <c r="H32" s="97"/>
      <c r="I32" s="88"/>
      <c r="J32" s="88"/>
      <c r="K32" s="251" t="str">
        <f t="shared" si="10"/>
        <v/>
      </c>
      <c r="L32" s="251" t="str">
        <f t="shared" si="1"/>
        <v/>
      </c>
      <c r="M32" s="251" t="str">
        <f t="shared" si="2"/>
        <v/>
      </c>
      <c r="N32" s="64"/>
      <c r="O32" s="64"/>
      <c r="P32" s="64"/>
    </row>
    <row r="33" spans="1:16" ht="17.25">
      <c r="A33" s="23">
        <f>+A32+0.1</f>
        <v>1.1000000000000001</v>
      </c>
      <c r="B33" s="247" t="str">
        <f>+'Ekamut-caxs'!B33</f>
        <v>վճարովի ծառայության գծով</v>
      </c>
      <c r="C33" s="254">
        <f t="shared" ref="C33:C40" si="11">F33/12*2</f>
        <v>374</v>
      </c>
      <c r="D33" s="254">
        <f t="shared" ref="D33:D40" si="12">F33/12*5</f>
        <v>935</v>
      </c>
      <c r="E33" s="254">
        <f t="shared" ref="E33:E40" si="13">F33/12*9</f>
        <v>1683</v>
      </c>
      <c r="F33" s="191">
        <f>+'Ekamut-caxs'!D33</f>
        <v>2244</v>
      </c>
      <c r="G33" s="335"/>
      <c r="K33" s="251" t="str">
        <f t="shared" si="10"/>
        <v/>
      </c>
      <c r="L33" s="251" t="str">
        <f t="shared" si="1"/>
        <v/>
      </c>
      <c r="M33" s="251" t="str">
        <f t="shared" si="2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>
        <f t="shared" si="11"/>
        <v>0</v>
      </c>
      <c r="D34" s="254">
        <f t="shared" si="12"/>
        <v>0</v>
      </c>
      <c r="E34" s="254">
        <f t="shared" si="13"/>
        <v>0</v>
      </c>
      <c r="F34" s="191">
        <f>+'Ekamut-caxs'!D34</f>
        <v>0</v>
      </c>
      <c r="G34" s="335"/>
      <c r="H34" s="99"/>
      <c r="I34" s="90"/>
      <c r="J34" s="90"/>
      <c r="K34" s="251" t="str">
        <f t="shared" si="10"/>
        <v/>
      </c>
      <c r="L34" s="251" t="str">
        <f t="shared" si="1"/>
        <v/>
      </c>
      <c r="M34" s="251" t="str">
        <f t="shared" si="2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 t="shared" si="11"/>
        <v>3575.7333333333336</v>
      </c>
      <c r="D35" s="254">
        <f t="shared" si="12"/>
        <v>8939.3333333333339</v>
      </c>
      <c r="E35" s="254">
        <f>F35/12*8</f>
        <v>14302.933333333334</v>
      </c>
      <c r="F35" s="187">
        <f>+'Ekamut-caxs'!D35</f>
        <v>21454.400000000001</v>
      </c>
      <c r="G35" s="333"/>
      <c r="H35" s="97"/>
      <c r="I35" s="88"/>
      <c r="J35" s="88"/>
      <c r="K35" s="251" t="str">
        <f t="shared" si="10"/>
        <v/>
      </c>
      <c r="L35" s="251" t="str">
        <f t="shared" si="1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hidden="1" customHeight="1">
      <c r="A36" s="54">
        <f>+A35+1</f>
        <v>3</v>
      </c>
      <c r="B36" s="245" t="str">
        <f>+'Ekamut-caxs'!B36</f>
        <v>Ջեռուցման գծով</v>
      </c>
      <c r="C36" s="254">
        <f t="shared" si="11"/>
        <v>0</v>
      </c>
      <c r="D36" s="254">
        <f t="shared" si="12"/>
        <v>0</v>
      </c>
      <c r="E36" s="254">
        <f t="shared" si="13"/>
        <v>0</v>
      </c>
      <c r="F36" s="187">
        <f>+'Ekamut-caxs'!D36</f>
        <v>0</v>
      </c>
      <c r="G36" s="333"/>
      <c r="H36" s="97">
        <f>+F36-'Komunal '!F27</f>
        <v>0</v>
      </c>
      <c r="I36" s="88"/>
      <c r="J36" s="88"/>
      <c r="K36" s="251" t="str">
        <f t="shared" si="10"/>
        <v/>
      </c>
      <c r="L36" s="251" t="str">
        <f t="shared" si="1"/>
        <v/>
      </c>
      <c r="M36" s="251" t="str">
        <f t="shared" si="2"/>
        <v/>
      </c>
      <c r="N36" s="64"/>
      <c r="O36" s="64"/>
      <c r="P36" s="64"/>
    </row>
    <row r="37" spans="1:16" s="63" customFormat="1" ht="16.5" customHeight="1">
      <c r="A37" s="54">
        <v>3</v>
      </c>
      <c r="B37" s="245" t="str">
        <f>+'Ekamut-caxs'!B37</f>
        <v>Էլեկտրաէներգիայի գծով</v>
      </c>
      <c r="C37" s="254">
        <f t="shared" si="11"/>
        <v>1164.8</v>
      </c>
      <c r="D37" s="254">
        <f t="shared" si="12"/>
        <v>2912</v>
      </c>
      <c r="E37" s="254">
        <f t="shared" si="13"/>
        <v>5241.5999999999995</v>
      </c>
      <c r="F37" s="187">
        <f>+'Ekamut-caxs'!D37</f>
        <v>6988.8</v>
      </c>
      <c r="G37" s="333"/>
      <c r="H37" s="97">
        <f>+F37-'Komunal '!J27</f>
        <v>0</v>
      </c>
      <c r="I37" s="88"/>
      <c r="J37" s="88"/>
      <c r="K37" s="251" t="str">
        <f t="shared" si="10"/>
        <v/>
      </c>
      <c r="L37" s="251" t="str">
        <f t="shared" si="1"/>
        <v/>
      </c>
      <c r="M37" s="251" t="str">
        <f t="shared" si="2"/>
        <v/>
      </c>
      <c r="N37" s="64"/>
      <c r="O37" s="64"/>
      <c r="P37" s="64"/>
    </row>
    <row r="38" spans="1:16" s="63" customFormat="1" ht="16.5" customHeight="1">
      <c r="A38" s="54">
        <v>4</v>
      </c>
      <c r="B38" s="245" t="str">
        <f>+'Ekamut-caxs'!B38</f>
        <v>Ջրմուղ-կոյուղու գծով</v>
      </c>
      <c r="C38" s="254">
        <f t="shared" si="11"/>
        <v>81.316666666666663</v>
      </c>
      <c r="D38" s="254">
        <f t="shared" si="12"/>
        <v>203.29166666666666</v>
      </c>
      <c r="E38" s="254">
        <f t="shared" si="13"/>
        <v>365.92499999999995</v>
      </c>
      <c r="F38" s="187">
        <f>+'Komunal '!M27</f>
        <v>487.9</v>
      </c>
      <c r="G38" s="333"/>
      <c r="H38" s="97">
        <f>+F38-'Komunal '!M27</f>
        <v>0</v>
      </c>
      <c r="I38" s="88"/>
      <c r="J38" s="88"/>
      <c r="K38" s="251" t="str">
        <f t="shared" si="10"/>
        <v/>
      </c>
      <c r="L38" s="251" t="str">
        <f t="shared" si="1"/>
        <v/>
      </c>
      <c r="M38" s="251" t="str">
        <f t="shared" si="2"/>
        <v/>
      </c>
      <c r="N38" s="64"/>
      <c r="O38" s="64"/>
      <c r="P38" s="64"/>
    </row>
    <row r="39" spans="1:16" s="63" customFormat="1" ht="16.5" customHeight="1">
      <c r="A39" s="54">
        <f t="shared" ref="A39:A40" si="14">+A38+1</f>
        <v>5</v>
      </c>
      <c r="B39" s="245" t="str">
        <f>+'Ekamut-caxs'!B39</f>
        <v>Աղբահանության գծով</v>
      </c>
      <c r="C39" s="254">
        <f t="shared" si="11"/>
        <v>9.2833333333333332</v>
      </c>
      <c r="D39" s="254">
        <f t="shared" si="12"/>
        <v>23.208333333333332</v>
      </c>
      <c r="E39" s="254">
        <f t="shared" si="13"/>
        <v>41.774999999999999</v>
      </c>
      <c r="F39" s="187">
        <f>+'Ekamut-caxs'!D39</f>
        <v>55.7</v>
      </c>
      <c r="G39" s="333"/>
      <c r="H39" s="97"/>
      <c r="I39" s="88"/>
      <c r="J39" s="88"/>
      <c r="K39" s="251" t="str">
        <f t="shared" si="10"/>
        <v/>
      </c>
      <c r="L39" s="251" t="str">
        <f t="shared" si="1"/>
        <v/>
      </c>
      <c r="M39" s="251" t="str">
        <f t="shared" si="2"/>
        <v/>
      </c>
      <c r="N39" s="64"/>
      <c r="O39" s="64"/>
      <c r="P39" s="64"/>
    </row>
    <row r="40" spans="1:16" s="63" customFormat="1" ht="16.5" customHeight="1">
      <c r="A40" s="54">
        <f t="shared" si="14"/>
        <v>6</v>
      </c>
      <c r="B40" s="245" t="str">
        <f>+'Ekamut-caxs'!B40</f>
        <v>Ախտաբանության գծով</v>
      </c>
      <c r="C40" s="254">
        <f t="shared" si="11"/>
        <v>6</v>
      </c>
      <c r="D40" s="254">
        <f t="shared" si="12"/>
        <v>15</v>
      </c>
      <c r="E40" s="254">
        <f t="shared" si="13"/>
        <v>27</v>
      </c>
      <c r="F40" s="187">
        <f>+'Ekamut-caxs'!D40</f>
        <v>36</v>
      </c>
      <c r="G40" s="333"/>
      <c r="H40" s="97"/>
      <c r="I40" s="88"/>
      <c r="J40" s="88"/>
      <c r="K40" s="251" t="str">
        <f t="shared" si="10"/>
        <v/>
      </c>
      <c r="L40" s="251" t="str">
        <f t="shared" si="1"/>
        <v/>
      </c>
      <c r="M40" s="251" t="str">
        <f t="shared" si="2"/>
        <v/>
      </c>
      <c r="N40" s="64"/>
      <c r="O40" s="64"/>
      <c r="P40" s="64"/>
    </row>
    <row r="41" spans="1:16" s="63" customFormat="1" ht="16.5" customHeight="1">
      <c r="A41" s="54">
        <v>6</v>
      </c>
      <c r="B41" s="245" t="str">
        <f>+'Ekamut-caxs'!B41</f>
        <v>Կապի գծով, այդ թվում`</v>
      </c>
      <c r="C41" s="254">
        <f t="shared" ref="C41:D41" si="15">SUM(C42:C44)</f>
        <v>29.6</v>
      </c>
      <c r="D41" s="254">
        <f t="shared" si="15"/>
        <v>74</v>
      </c>
      <c r="E41" s="254">
        <f>SUM(E42:E44)</f>
        <v>133.19999999999999</v>
      </c>
      <c r="F41" s="187">
        <f>SUM(F42:F44)</f>
        <v>177.6</v>
      </c>
      <c r="G41" s="333"/>
      <c r="H41" s="97"/>
      <c r="I41" s="88"/>
      <c r="J41" s="88"/>
      <c r="K41" s="251" t="str">
        <f t="shared" si="10"/>
        <v/>
      </c>
      <c r="L41" s="251" t="str">
        <f t="shared" si="1"/>
        <v/>
      </c>
      <c r="M41" s="251" t="str">
        <f t="shared" si="2"/>
        <v/>
      </c>
      <c r="N41" s="64"/>
      <c r="O41" s="64"/>
      <c r="P41" s="64"/>
    </row>
    <row r="42" spans="1:16" hidden="1">
      <c r="A42" s="23">
        <f>+A41+0.1</f>
        <v>6.1</v>
      </c>
      <c r="B42" s="247" t="str">
        <f>+'Ekamut-caxs'!B42</f>
        <v>բաժանորդային վճար</v>
      </c>
      <c r="C42" s="343"/>
      <c r="D42" s="343"/>
      <c r="E42" s="343"/>
      <c r="F42" s="191">
        <f>+'Ekamut-caxs'!D42</f>
        <v>0</v>
      </c>
      <c r="G42" s="335"/>
      <c r="K42" s="251" t="str">
        <f t="shared" si="10"/>
        <v/>
      </c>
      <c r="L42" s="251" t="str">
        <f t="shared" si="1"/>
        <v/>
      </c>
      <c r="M42" s="251" t="str">
        <f t="shared" si="2"/>
        <v/>
      </c>
    </row>
    <row r="43" spans="1:16">
      <c r="A43" s="23">
        <v>6.1</v>
      </c>
      <c r="B43" s="247" t="str">
        <f>+'Ekamut-caxs'!B43</f>
        <v>րոպեավճար</v>
      </c>
      <c r="C43" s="343">
        <f>F43/12*2</f>
        <v>5.6000000000000005</v>
      </c>
      <c r="D43" s="343">
        <f>F43/12*5</f>
        <v>14.000000000000002</v>
      </c>
      <c r="E43" s="343">
        <f>F43/12*9</f>
        <v>25.200000000000003</v>
      </c>
      <c r="F43" s="191">
        <f>+'Ekamut-caxs'!D43</f>
        <v>33.6</v>
      </c>
      <c r="G43" s="335"/>
      <c r="K43" s="251" t="str">
        <f t="shared" si="10"/>
        <v/>
      </c>
      <c r="L43" s="251" t="str">
        <f t="shared" si="1"/>
        <v/>
      </c>
      <c r="M43" s="251" t="str">
        <f t="shared" si="2"/>
        <v/>
      </c>
    </row>
    <row r="44" spans="1:16">
      <c r="A44" s="23">
        <v>6.2</v>
      </c>
      <c r="B44" s="247" t="str">
        <f>+'Ekamut-caxs'!B44</f>
        <v>ինտերնետ կապ</v>
      </c>
      <c r="C44" s="343">
        <f>F44/12*2</f>
        <v>24</v>
      </c>
      <c r="D44" s="343">
        <f>F44/12*5</f>
        <v>60</v>
      </c>
      <c r="E44" s="343">
        <f>F44/12*9</f>
        <v>108</v>
      </c>
      <c r="F44" s="191">
        <f>+'Ekamut-caxs'!D44</f>
        <v>144</v>
      </c>
      <c r="G44" s="335"/>
      <c r="K44" s="251" t="str">
        <f t="shared" si="10"/>
        <v/>
      </c>
      <c r="L44" s="251" t="str">
        <f t="shared" si="1"/>
        <v/>
      </c>
      <c r="M44" s="251" t="str">
        <f t="shared" si="2"/>
        <v/>
      </c>
    </row>
    <row r="45" spans="1:16" s="63" customFormat="1" ht="16.5" customHeight="1">
      <c r="A45" s="54">
        <f>+A41+1</f>
        <v>7</v>
      </c>
      <c r="B45" s="245" t="str">
        <f>+'Ekamut-caxs'!B45</f>
        <v>Բանկային ծառայության գծով</v>
      </c>
      <c r="C45" s="254">
        <v>3</v>
      </c>
      <c r="D45" s="254">
        <v>6</v>
      </c>
      <c r="E45" s="254">
        <v>9</v>
      </c>
      <c r="F45" s="187">
        <f>+'Ekamut-caxs'!D45</f>
        <v>10</v>
      </c>
      <c r="G45" s="333"/>
      <c r="H45" s="97"/>
      <c r="I45" s="88"/>
      <c r="J45" s="88"/>
      <c r="K45" s="251" t="str">
        <f t="shared" si="10"/>
        <v/>
      </c>
      <c r="L45" s="251" t="str">
        <f t="shared" si="1"/>
        <v/>
      </c>
      <c r="M45" s="251" t="str">
        <f t="shared" si="2"/>
        <v/>
      </c>
      <c r="N45" s="64"/>
      <c r="O45" s="64"/>
      <c r="P45" s="64"/>
    </row>
    <row r="46" spans="1:16" s="63" customFormat="1" ht="16.5" customHeight="1">
      <c r="A46" s="54">
        <f>+A45+1</f>
        <v>8</v>
      </c>
      <c r="B46" s="245" t="str">
        <f>+'Ekamut-caxs'!B46</f>
        <v>Տնտեսական ապրանքների գծով</v>
      </c>
      <c r="C46" s="254">
        <f>F46/12*2</f>
        <v>171.5</v>
      </c>
      <c r="D46" s="254">
        <f>F46/12*5</f>
        <v>428.75</v>
      </c>
      <c r="E46" s="254">
        <f>F46/12*9</f>
        <v>771.75</v>
      </c>
      <c r="F46" s="187">
        <f>+'Ekamut-caxs'!D46</f>
        <v>1029</v>
      </c>
      <c r="G46" s="333"/>
      <c r="H46" s="97"/>
      <c r="I46" s="88"/>
      <c r="J46" s="88"/>
      <c r="K46" s="251" t="str">
        <f t="shared" si="10"/>
        <v/>
      </c>
      <c r="L46" s="251" t="str">
        <f t="shared" si="1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6">+A46+1</f>
        <v>9</v>
      </c>
      <c r="B47" s="245" t="str">
        <f>+'Ekamut-caxs'!B47</f>
        <v>Գրասենյակային ապրանքների գծով</v>
      </c>
      <c r="C47" s="254">
        <f t="shared" ref="C47:C64" si="17">F47/12*2</f>
        <v>32.549999999999997</v>
      </c>
      <c r="D47" s="254">
        <f t="shared" ref="D47:D64" si="18">F47/12*5</f>
        <v>81.375</v>
      </c>
      <c r="E47" s="254">
        <f t="shared" ref="E47:E64" si="19">F47/12*9</f>
        <v>146.47499999999999</v>
      </c>
      <c r="F47" s="187">
        <f>+'Ekamut-caxs'!D47</f>
        <v>195.29999999999998</v>
      </c>
      <c r="G47" s="333"/>
      <c r="H47" s="97"/>
      <c r="I47" s="88"/>
      <c r="J47" s="88"/>
      <c r="K47" s="251" t="str">
        <f t="shared" si="10"/>
        <v/>
      </c>
      <c r="L47" s="251" t="str">
        <f t="shared" si="1"/>
        <v/>
      </c>
      <c r="M47" s="251" t="str">
        <f t="shared" si="2"/>
        <v/>
      </c>
      <c r="N47" s="64"/>
      <c r="O47" s="64"/>
      <c r="P47" s="64"/>
    </row>
    <row r="48" spans="1:16" s="63" customFormat="1" ht="16.5" customHeight="1">
      <c r="A48" s="54">
        <f t="shared" si="16"/>
        <v>10</v>
      </c>
      <c r="B48" s="245" t="str">
        <f>+'Ekamut-caxs'!B48</f>
        <v>Փոքրարժեք կամ արագամաշ առարկաների գծով</v>
      </c>
      <c r="C48" s="254">
        <f t="shared" si="17"/>
        <v>94.166666666666671</v>
      </c>
      <c r="D48" s="254">
        <f t="shared" si="18"/>
        <v>235.41666666666669</v>
      </c>
      <c r="E48" s="254">
        <f t="shared" si="19"/>
        <v>423.75</v>
      </c>
      <c r="F48" s="187">
        <f>+'Ekamut-caxs'!D48</f>
        <v>565</v>
      </c>
      <c r="G48" s="333"/>
      <c r="H48" s="97"/>
      <c r="I48" s="88"/>
      <c r="J48" s="88"/>
      <c r="K48" s="251" t="str">
        <f t="shared" si="10"/>
        <v/>
      </c>
      <c r="L48" s="251" t="str">
        <f t="shared" si="1"/>
        <v/>
      </c>
      <c r="M48" s="251" t="str">
        <f t="shared" si="2"/>
        <v/>
      </c>
      <c r="N48" s="64"/>
      <c r="O48" s="64"/>
      <c r="P48" s="64"/>
    </row>
    <row r="49" spans="1:16" s="63" customFormat="1" ht="16.5" customHeight="1">
      <c r="A49" s="54">
        <f t="shared" si="16"/>
        <v>11</v>
      </c>
      <c r="B49" s="245" t="str">
        <f>+'Ekamut-caxs'!B49</f>
        <v>Ուսումնական նյութերի գծով</v>
      </c>
      <c r="C49" s="254">
        <f t="shared" si="17"/>
        <v>94.166666666666671</v>
      </c>
      <c r="D49" s="254">
        <f t="shared" si="18"/>
        <v>235.41666666666669</v>
      </c>
      <c r="E49" s="254">
        <f t="shared" si="19"/>
        <v>423.75</v>
      </c>
      <c r="F49" s="187">
        <f>+'Ekamut-caxs'!D49</f>
        <v>565</v>
      </c>
      <c r="G49" s="333"/>
      <c r="H49" s="97"/>
      <c r="I49" s="88"/>
      <c r="J49" s="88"/>
      <c r="K49" s="251" t="str">
        <f t="shared" si="10"/>
        <v/>
      </c>
      <c r="L49" s="251" t="str">
        <f t="shared" si="1"/>
        <v/>
      </c>
      <c r="M49" s="251" t="str">
        <f t="shared" si="2"/>
        <v/>
      </c>
      <c r="N49" s="64"/>
      <c r="O49" s="64"/>
      <c r="P49" s="64"/>
    </row>
    <row r="50" spans="1:16" s="63" customFormat="1" ht="16.5" customHeight="1">
      <c r="A50" s="54">
        <f t="shared" si="16"/>
        <v>12</v>
      </c>
      <c r="B50" s="245" t="str">
        <f>+'Ekamut-caxs'!B50</f>
        <v>Դեղորայքի գծով</v>
      </c>
      <c r="C50" s="254">
        <v>0</v>
      </c>
      <c r="D50" s="254">
        <v>0</v>
      </c>
      <c r="E50" s="254">
        <v>0</v>
      </c>
      <c r="F50" s="187">
        <f>+'Ekamut-caxs'!D50</f>
        <v>31</v>
      </c>
      <c r="G50" s="333"/>
      <c r="H50" s="97"/>
      <c r="I50" s="88"/>
      <c r="J50" s="88"/>
      <c r="K50" s="251" t="str">
        <f t="shared" si="10"/>
        <v/>
      </c>
      <c r="L50" s="251" t="str">
        <f t="shared" si="1"/>
        <v/>
      </c>
      <c r="M50" s="251" t="str">
        <f t="shared" si="2"/>
        <v/>
      </c>
      <c r="N50" s="64"/>
      <c r="O50" s="64"/>
      <c r="P50" s="64"/>
    </row>
    <row r="51" spans="1:16" s="63" customFormat="1" ht="16.5" customHeight="1">
      <c r="A51" s="54">
        <f t="shared" si="16"/>
        <v>13</v>
      </c>
      <c r="B51" s="245" t="str">
        <f>+'Ekamut-caxs'!B51</f>
        <v>Բուժ.ծառայության գծով</v>
      </c>
      <c r="C51" s="254">
        <f t="shared" si="17"/>
        <v>20</v>
      </c>
      <c r="D51" s="254">
        <f t="shared" si="18"/>
        <v>50</v>
      </c>
      <c r="E51" s="254">
        <f t="shared" si="19"/>
        <v>90</v>
      </c>
      <c r="F51" s="187">
        <f>+'Ekamut-caxs'!D51</f>
        <v>120</v>
      </c>
      <c r="G51" s="333"/>
      <c r="H51" s="97"/>
      <c r="I51" s="88"/>
      <c r="J51" s="88"/>
      <c r="K51" s="251" t="str">
        <f t="shared" si="10"/>
        <v/>
      </c>
      <c r="L51" s="251" t="str">
        <f t="shared" ref="L51:L82" si="20">IF((+E51-D51)&lt;0, (0),"")</f>
        <v/>
      </c>
      <c r="M51" s="251" t="str">
        <f t="shared" si="2"/>
        <v/>
      </c>
      <c r="N51" s="64"/>
      <c r="O51" s="64"/>
      <c r="P51" s="64"/>
    </row>
    <row r="52" spans="1:16" s="63" customFormat="1" ht="16.5" customHeight="1">
      <c r="A52" s="54">
        <f t="shared" si="16"/>
        <v>14</v>
      </c>
      <c r="B52" s="245" t="str">
        <f>+'Ekamut-caxs'!B52</f>
        <v>Ընթացիկ վերանորոգման գծով</v>
      </c>
      <c r="C52" s="254">
        <v>300</v>
      </c>
      <c r="D52" s="254">
        <v>350</v>
      </c>
      <c r="E52" s="254">
        <v>400</v>
      </c>
      <c r="F52" s="187">
        <f>+'Ekamut-caxs'!D52</f>
        <v>650</v>
      </c>
      <c r="G52" s="333"/>
      <c r="H52" s="97"/>
      <c r="I52" s="88"/>
      <c r="J52" s="88"/>
      <c r="K52" s="251" t="str">
        <f t="shared" si="10"/>
        <v/>
      </c>
      <c r="L52" s="251" t="str">
        <f t="shared" si="20"/>
        <v/>
      </c>
      <c r="M52" s="251" t="str">
        <f t="shared" si="2"/>
        <v/>
      </c>
      <c r="N52" s="64"/>
      <c r="O52" s="64"/>
      <c r="P52" s="64"/>
    </row>
    <row r="53" spans="1:16" s="63" customFormat="1" ht="16.5" hidden="1" customHeight="1">
      <c r="A53" s="54">
        <f t="shared" si="16"/>
        <v>15</v>
      </c>
      <c r="B53" s="245" t="str">
        <f>+'Ekamut-caxs'!B53</f>
        <v>Ջեռուցման համակարգի սպասարկման գծով</v>
      </c>
      <c r="C53" s="254">
        <f t="shared" si="17"/>
        <v>0</v>
      </c>
      <c r="D53" s="254">
        <f t="shared" si="18"/>
        <v>0</v>
      </c>
      <c r="E53" s="254">
        <f t="shared" si="19"/>
        <v>0</v>
      </c>
      <c r="F53" s="187">
        <f>+'Ekamut-caxs'!D53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20"/>
        <v/>
      </c>
      <c r="M53" s="251" t="str">
        <f t="shared" si="2"/>
        <v/>
      </c>
      <c r="N53" s="64"/>
      <c r="O53" s="64"/>
      <c r="P53" s="64"/>
    </row>
    <row r="54" spans="1:16" s="63" customFormat="1" ht="16.5" hidden="1" customHeight="1">
      <c r="A54" s="54">
        <f t="shared" si="16"/>
        <v>16</v>
      </c>
      <c r="B54" s="245" t="str">
        <f>+'Ekamut-caxs'!B54</f>
        <v>Կաթսայատան սպասարկման գծով</v>
      </c>
      <c r="C54" s="254">
        <f t="shared" si="17"/>
        <v>0</v>
      </c>
      <c r="D54" s="254">
        <f t="shared" si="18"/>
        <v>0</v>
      </c>
      <c r="E54" s="254">
        <f t="shared" si="19"/>
        <v>0</v>
      </c>
      <c r="F54" s="187">
        <f>+'Ekamut-caxs'!D54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20"/>
        <v/>
      </c>
      <c r="M54" s="251" t="str">
        <f t="shared" si="2"/>
        <v/>
      </c>
      <c r="N54" s="64"/>
      <c r="O54" s="64"/>
      <c r="P54" s="64"/>
    </row>
    <row r="55" spans="1:16" s="63" customFormat="1" ht="16.5" hidden="1" customHeight="1">
      <c r="A55" s="54">
        <f t="shared" si="16"/>
        <v>17</v>
      </c>
      <c r="B55" s="245" t="str">
        <f>+'Ekamut-caxs'!B55</f>
        <v>Սպասարկման և կոմունալ համավճարների գծով</v>
      </c>
      <c r="C55" s="254">
        <f t="shared" si="17"/>
        <v>0</v>
      </c>
      <c r="D55" s="254">
        <f t="shared" si="18"/>
        <v>0</v>
      </c>
      <c r="E55" s="254">
        <f t="shared" si="19"/>
        <v>0</v>
      </c>
      <c r="F55" s="187">
        <f>+'Ekamut-caxs'!D55</f>
        <v>0</v>
      </c>
      <c r="G55" s="333"/>
      <c r="H55" s="97"/>
      <c r="I55" s="88"/>
      <c r="J55" s="88"/>
      <c r="K55" s="251" t="str">
        <f t="shared" si="10"/>
        <v/>
      </c>
      <c r="L55" s="251" t="str">
        <f t="shared" si="20"/>
        <v/>
      </c>
      <c r="M55" s="251" t="str">
        <f t="shared" si="2"/>
        <v/>
      </c>
      <c r="N55" s="64"/>
      <c r="O55" s="64"/>
      <c r="P55" s="64"/>
    </row>
    <row r="56" spans="1:16" s="63" customFormat="1" ht="16.5" customHeight="1">
      <c r="A56" s="54">
        <v>15</v>
      </c>
      <c r="B56" s="245" t="str">
        <f>+'Ekamut-caxs'!B56</f>
        <v>Գնումների համակարգողի ծառայության գծով</v>
      </c>
      <c r="C56" s="254">
        <v>20</v>
      </c>
      <c r="D56" s="254">
        <v>40</v>
      </c>
      <c r="E56" s="254">
        <v>60</v>
      </c>
      <c r="F56" s="187">
        <f>+'Ekamut-caxs'!D56</f>
        <v>125</v>
      </c>
      <c r="G56" s="333"/>
      <c r="H56" s="97"/>
      <c r="I56" s="88"/>
      <c r="J56" s="88"/>
      <c r="K56" s="251" t="str">
        <f t="shared" si="10"/>
        <v/>
      </c>
      <c r="L56" s="251" t="str">
        <f t="shared" si="20"/>
        <v/>
      </c>
      <c r="M56" s="251" t="str">
        <f t="shared" si="2"/>
        <v/>
      </c>
      <c r="N56" s="64"/>
      <c r="O56" s="64"/>
      <c r="P56" s="64"/>
    </row>
    <row r="57" spans="1:16" s="63" customFormat="1" ht="16.5" customHeight="1">
      <c r="A57" s="54">
        <f t="shared" si="16"/>
        <v>16</v>
      </c>
      <c r="B57" s="245" t="str">
        <f>+'Ekamut-caxs'!B57</f>
        <v>Համակարգիչների տեխնիկական սպասարկման գծով</v>
      </c>
      <c r="C57" s="254">
        <f t="shared" si="17"/>
        <v>5</v>
      </c>
      <c r="D57" s="254">
        <f t="shared" si="18"/>
        <v>12.5</v>
      </c>
      <c r="E57" s="254">
        <f t="shared" si="19"/>
        <v>22.5</v>
      </c>
      <c r="F57" s="187">
        <f>+'Ekamut-caxs'!D57</f>
        <v>30</v>
      </c>
      <c r="G57" s="333"/>
      <c r="H57" s="97"/>
      <c r="I57" s="88"/>
      <c r="J57" s="88"/>
      <c r="K57" s="251" t="str">
        <f t="shared" si="10"/>
        <v/>
      </c>
      <c r="L57" s="251" t="str">
        <f t="shared" si="20"/>
        <v/>
      </c>
      <c r="M57" s="251" t="str">
        <f t="shared" si="2"/>
        <v/>
      </c>
      <c r="N57" s="64"/>
      <c r="O57" s="64"/>
      <c r="P57" s="64"/>
    </row>
    <row r="58" spans="1:16" s="63" customFormat="1" ht="16.5" customHeight="1">
      <c r="A58" s="54">
        <f t="shared" si="16"/>
        <v>17</v>
      </c>
      <c r="B58" s="245" t="str">
        <f>+'Ekamut-caxs'!B58</f>
        <v>Համակարգչային ծրագրի և կայքի սպասարկման գծով</v>
      </c>
      <c r="C58" s="254">
        <v>0</v>
      </c>
      <c r="D58" s="254">
        <v>0</v>
      </c>
      <c r="E58" s="254">
        <v>0</v>
      </c>
      <c r="F58" s="187">
        <f>+'Ekamut-caxs'!D58</f>
        <v>117</v>
      </c>
      <c r="G58" s="333"/>
      <c r="H58" s="97"/>
      <c r="I58" s="88"/>
      <c r="J58" s="88"/>
      <c r="K58" s="251" t="str">
        <f t="shared" si="10"/>
        <v/>
      </c>
      <c r="L58" s="251" t="str">
        <f t="shared" si="20"/>
        <v/>
      </c>
      <c r="M58" s="251" t="str">
        <f t="shared" si="2"/>
        <v/>
      </c>
      <c r="N58" s="64"/>
      <c r="O58" s="64"/>
      <c r="P58" s="64"/>
    </row>
    <row r="59" spans="1:16" s="63" customFormat="1" ht="16.5" hidden="1" customHeight="1">
      <c r="A59" s="54">
        <f t="shared" si="16"/>
        <v>18</v>
      </c>
      <c r="B59" s="245" t="str">
        <f>+'Ekamut-caxs'!B59</f>
        <v>էլ․ստորագրության գծով</v>
      </c>
      <c r="C59" s="254">
        <f t="shared" si="17"/>
        <v>0</v>
      </c>
      <c r="D59" s="254">
        <f t="shared" si="18"/>
        <v>0</v>
      </c>
      <c r="E59" s="254">
        <f t="shared" si="19"/>
        <v>0</v>
      </c>
      <c r="F59" s="187">
        <f>+'Ekamut-caxs'!D59</f>
        <v>0</v>
      </c>
      <c r="G59" s="333"/>
      <c r="H59" s="97"/>
      <c r="I59" s="88"/>
      <c r="J59" s="88"/>
      <c r="K59" s="251" t="str">
        <f t="shared" si="10"/>
        <v/>
      </c>
      <c r="L59" s="251" t="str">
        <f t="shared" si="20"/>
        <v/>
      </c>
      <c r="M59" s="251" t="str">
        <f t="shared" si="2"/>
        <v/>
      </c>
      <c r="N59" s="64"/>
      <c r="O59" s="64"/>
      <c r="P59" s="64"/>
    </row>
    <row r="60" spans="1:16" s="63" customFormat="1" ht="16.5" hidden="1" customHeight="1">
      <c r="A60" s="54">
        <f t="shared" si="16"/>
        <v>19</v>
      </c>
      <c r="B60" s="245" t="str">
        <f>+'Ekamut-caxs'!B60</f>
        <v>Հայտարարության գծով</v>
      </c>
      <c r="C60" s="254"/>
      <c r="D60" s="254"/>
      <c r="E60" s="254"/>
      <c r="F60" s="187">
        <f>+'Ekamut-caxs'!D60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20"/>
        <v/>
      </c>
      <c r="M60" s="251" t="str">
        <f t="shared" si="2"/>
        <v/>
      </c>
      <c r="N60" s="64"/>
      <c r="O60" s="64"/>
      <c r="P60" s="64"/>
    </row>
    <row r="61" spans="1:16" s="63" customFormat="1" ht="16.5" hidden="1" customHeight="1">
      <c r="A61" s="54">
        <f t="shared" si="16"/>
        <v>20</v>
      </c>
      <c r="B61" s="245" t="str">
        <f>+'Ekamut-caxs'!B61</f>
        <v>Բաժանորդագրության գծով</v>
      </c>
      <c r="C61" s="254">
        <f t="shared" si="17"/>
        <v>0</v>
      </c>
      <c r="D61" s="254">
        <f t="shared" si="18"/>
        <v>0</v>
      </c>
      <c r="E61" s="254">
        <f t="shared" si="19"/>
        <v>0</v>
      </c>
      <c r="F61" s="187">
        <f>+'Ekamut-caxs'!D61</f>
        <v>0</v>
      </c>
      <c r="G61" s="333"/>
      <c r="H61" s="97"/>
      <c r="I61" s="88"/>
      <c r="J61" s="88"/>
      <c r="K61" s="251" t="str">
        <f t="shared" si="10"/>
        <v/>
      </c>
      <c r="L61" s="251" t="str">
        <f t="shared" si="20"/>
        <v/>
      </c>
      <c r="M61" s="251" t="str">
        <f t="shared" si="2"/>
        <v/>
      </c>
      <c r="N61" s="64"/>
      <c r="O61" s="64"/>
      <c r="P61" s="64"/>
    </row>
    <row r="62" spans="1:16" s="63" customFormat="1" ht="17.25">
      <c r="A62" s="54">
        <v>18</v>
      </c>
      <c r="B62" s="245" t="str">
        <f>+'Ekamut-caxs'!B62</f>
        <v>Վերապատրաստման գծով</v>
      </c>
      <c r="C62" s="254">
        <v>0</v>
      </c>
      <c r="D62" s="254">
        <v>0</v>
      </c>
      <c r="E62" s="254">
        <v>0</v>
      </c>
      <c r="F62" s="187">
        <f>+'Ekamut-caxs'!D62</f>
        <v>48</v>
      </c>
      <c r="G62" s="333"/>
      <c r="H62" s="97"/>
      <c r="I62" s="88"/>
      <c r="J62" s="88"/>
      <c r="K62" s="251" t="str">
        <f t="shared" si="10"/>
        <v/>
      </c>
      <c r="L62" s="251" t="str">
        <f t="shared" si="20"/>
        <v/>
      </c>
      <c r="M62" s="251" t="str">
        <f t="shared" si="2"/>
        <v/>
      </c>
      <c r="N62" s="64"/>
      <c r="O62" s="64"/>
      <c r="P62" s="64"/>
    </row>
    <row r="63" spans="1:16" s="64" customFormat="1" ht="17.25">
      <c r="A63" s="54">
        <f t="shared" si="16"/>
        <v>19</v>
      </c>
      <c r="B63" s="347" t="str">
        <f>+'Ekamut-caxs'!B63</f>
        <v>Տարհանման սխեմայի գծով</v>
      </c>
      <c r="C63" s="254">
        <v>0</v>
      </c>
      <c r="D63" s="254">
        <v>40</v>
      </c>
      <c r="E63" s="254">
        <v>40</v>
      </c>
      <c r="F63" s="186">
        <f>+'Ekamut-caxs'!D63</f>
        <v>40</v>
      </c>
      <c r="G63" s="334"/>
      <c r="H63" s="97"/>
      <c r="I63" s="88"/>
      <c r="J63" s="88"/>
      <c r="K63" s="266" t="str">
        <f t="shared" si="10"/>
        <v/>
      </c>
      <c r="L63" s="266" t="str">
        <f t="shared" si="20"/>
        <v/>
      </c>
      <c r="M63" s="266" t="str">
        <f t="shared" si="2"/>
        <v/>
      </c>
    </row>
    <row r="64" spans="1:16" s="64" customFormat="1" ht="17.25" hidden="1">
      <c r="A64" s="54">
        <f t="shared" si="16"/>
        <v>20</v>
      </c>
      <c r="B64" s="347">
        <f>+'Ekamut-caxs'!B64</f>
        <v>0</v>
      </c>
      <c r="C64" s="254">
        <f t="shared" si="17"/>
        <v>0</v>
      </c>
      <c r="D64" s="254">
        <f t="shared" si="18"/>
        <v>0</v>
      </c>
      <c r="E64" s="254">
        <f t="shared" si="19"/>
        <v>0</v>
      </c>
      <c r="F64" s="186">
        <f>+'Ekamut-caxs'!D64</f>
        <v>0</v>
      </c>
      <c r="G64" s="334"/>
      <c r="H64" s="97"/>
      <c r="I64" s="88"/>
      <c r="J64" s="88"/>
      <c r="K64" s="266" t="str">
        <f t="shared" si="10"/>
        <v/>
      </c>
      <c r="L64" s="266" t="str">
        <f t="shared" si="20"/>
        <v/>
      </c>
      <c r="M64" s="266" t="str">
        <f t="shared" si="2"/>
        <v/>
      </c>
    </row>
    <row r="65" spans="1:16" s="64" customFormat="1" ht="17.25">
      <c r="A65" s="54">
        <v>20</v>
      </c>
      <c r="B65" s="347" t="str">
        <f>+'Ekamut-caxs'!B66</f>
        <v>Դուրսգրվող գույքի վերագնահատման գծով</v>
      </c>
      <c r="C65" s="254">
        <v>0</v>
      </c>
      <c r="D65" s="254">
        <v>0</v>
      </c>
      <c r="E65" s="254">
        <v>0</v>
      </c>
      <c r="F65" s="186">
        <f>+'Ekamut-caxs'!D66</f>
        <v>30</v>
      </c>
      <c r="G65" s="334"/>
      <c r="H65" s="452" t="s">
        <v>262</v>
      </c>
      <c r="I65" s="88"/>
      <c r="J65" s="88"/>
      <c r="K65" s="266" t="str">
        <f t="shared" si="10"/>
        <v/>
      </c>
      <c r="L65" s="266" t="str">
        <f t="shared" si="20"/>
        <v/>
      </c>
      <c r="M65" s="266" t="str">
        <f t="shared" si="2"/>
        <v/>
      </c>
    </row>
    <row r="66" spans="1:16" s="64" customFormat="1" ht="16.5" hidden="1" customHeight="1">
      <c r="A66" s="54">
        <v>20</v>
      </c>
      <c r="B66" s="347" t="str">
        <f>+'Ekamut-caxs'!B68</f>
        <v>Կրակմարիչների լիցքավորում</v>
      </c>
      <c r="C66" s="254">
        <v>0</v>
      </c>
      <c r="D66" s="254">
        <v>0</v>
      </c>
      <c r="E66" s="254">
        <v>0</v>
      </c>
      <c r="F66" s="186">
        <f>+'Ekamut-caxs'!D68</f>
        <v>0</v>
      </c>
      <c r="G66" s="334"/>
      <c r="H66" s="452"/>
      <c r="I66" s="88"/>
      <c r="J66" s="88"/>
      <c r="K66" s="266" t="str">
        <f t="shared" si="10"/>
        <v/>
      </c>
      <c r="L66" s="266" t="str">
        <f t="shared" si="20"/>
        <v/>
      </c>
      <c r="M66" s="266" t="str">
        <f t="shared" si="2"/>
        <v/>
      </c>
    </row>
    <row r="67" spans="1:16" s="63" customFormat="1" ht="16.5" hidden="1" customHeight="1">
      <c r="A67" s="54">
        <f t="shared" si="16"/>
        <v>21</v>
      </c>
      <c r="B67" s="245" t="s">
        <v>35</v>
      </c>
      <c r="C67" s="186">
        <f>SUM(C68:C70)</f>
        <v>0</v>
      </c>
      <c r="D67" s="186">
        <f t="shared" ref="D67:E67" si="21">SUM(D68:D70)</f>
        <v>0</v>
      </c>
      <c r="E67" s="186">
        <f t="shared" si="21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0"/>
        <v/>
      </c>
      <c r="L67" s="251" t="str">
        <f t="shared" si="20"/>
        <v/>
      </c>
      <c r="M67" s="251" t="str">
        <f t="shared" si="2"/>
        <v/>
      </c>
      <c r="N67" s="64"/>
      <c r="O67" s="64"/>
      <c r="P67" s="64"/>
    </row>
    <row r="68" spans="1:16" ht="14.25" hidden="1" customHeight="1">
      <c r="A68" s="13">
        <f>+A67+0.1</f>
        <v>21.1</v>
      </c>
      <c r="B68" s="248" t="s">
        <v>36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20"/>
        <v/>
      </c>
      <c r="M68" s="251" t="str">
        <f t="shared" si="2"/>
        <v/>
      </c>
    </row>
    <row r="69" spans="1:16" ht="14.25" hidden="1" customHeight="1">
      <c r="A69" s="13">
        <f>+A68+0.1</f>
        <v>21.200000000000003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0"/>
        <v/>
      </c>
      <c r="L69" s="251" t="str">
        <f t="shared" si="20"/>
        <v/>
      </c>
      <c r="M69" s="251" t="str">
        <f t="shared" si="2"/>
        <v/>
      </c>
    </row>
    <row r="70" spans="1:16" ht="14.25" hidden="1" customHeight="1">
      <c r="A70" s="13">
        <f>+A69+0.1</f>
        <v>21.300000000000004</v>
      </c>
      <c r="B70" s="248" t="s">
        <v>82</v>
      </c>
      <c r="C70" s="343"/>
      <c r="D70" s="343"/>
      <c r="E70" s="343"/>
      <c r="F70" s="191">
        <f>+'Ekamut-caxs'!D71</f>
        <v>0</v>
      </c>
      <c r="G70" s="333"/>
      <c r="K70" s="251" t="str">
        <f t="shared" si="10"/>
        <v/>
      </c>
      <c r="L70" s="251" t="str">
        <f t="shared" si="20"/>
        <v/>
      </c>
      <c r="M70" s="251" t="str">
        <f t="shared" si="2"/>
        <v/>
      </c>
    </row>
    <row r="71" spans="1:16" s="84" customFormat="1" ht="17.25" customHeight="1">
      <c r="A71" s="59">
        <v>21</v>
      </c>
      <c r="B71" s="188" t="s">
        <v>37</v>
      </c>
      <c r="C71" s="240">
        <f>+F71</f>
        <v>1291.1999999999998</v>
      </c>
      <c r="D71" s="240">
        <f>+F71</f>
        <v>1291.1999999999998</v>
      </c>
      <c r="E71" s="240">
        <f>+F71</f>
        <v>1291.1999999999998</v>
      </c>
      <c r="F71" s="187">
        <f>+'Deb. ev kreditor'!D59-'Deb. ev kreditor'!D55</f>
        <v>1291.1999999999998</v>
      </c>
      <c r="G71" s="333"/>
      <c r="H71" s="457">
        <f>+F71-'Deb. ev kreditor'!F59</f>
        <v>0</v>
      </c>
      <c r="I71" s="75"/>
      <c r="J71" s="75"/>
      <c r="K71" s="251" t="str">
        <f t="shared" si="10"/>
        <v/>
      </c>
      <c r="L71" s="251" t="str">
        <f t="shared" si="20"/>
        <v/>
      </c>
      <c r="M71" s="251" t="str">
        <f t="shared" si="2"/>
        <v/>
      </c>
      <c r="N71" s="83"/>
      <c r="O71" s="83"/>
      <c r="P71" s="83"/>
    </row>
    <row r="72" spans="1:16" s="84" customFormat="1" ht="16.5" hidden="1" customHeight="1">
      <c r="A72" s="59">
        <f>+A71+1</f>
        <v>22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0"/>
        <v/>
      </c>
      <c r="L72" s="251" t="str">
        <f t="shared" si="20"/>
        <v/>
      </c>
      <c r="M72" s="251" t="str">
        <f t="shared" si="2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489.8</v>
      </c>
      <c r="E73" s="189">
        <f>E74+E81</f>
        <v>489.8</v>
      </c>
      <c r="F73" s="189">
        <f>F74+F81</f>
        <v>489.8</v>
      </c>
      <c r="G73" s="332"/>
      <c r="H73" s="344"/>
      <c r="I73" s="344"/>
      <c r="J73" s="345"/>
      <c r="K73" s="251" t="str">
        <f t="shared" si="10"/>
        <v/>
      </c>
      <c r="L73" s="251" t="str">
        <f t="shared" si="20"/>
        <v/>
      </c>
      <c r="M73" s="251" t="str">
        <f t="shared" si="2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489.8</v>
      </c>
      <c r="E74" s="254">
        <f>SUM(E75:E80)</f>
        <v>489.8</v>
      </c>
      <c r="F74" s="187">
        <f>SUM(F75:F80)</f>
        <v>489.8</v>
      </c>
      <c r="G74" s="333"/>
      <c r="H74" s="97"/>
      <c r="I74" s="88"/>
      <c r="J74" s="88"/>
      <c r="K74" s="251" t="str">
        <f t="shared" si="10"/>
        <v/>
      </c>
      <c r="L74" s="251" t="str">
        <f t="shared" si="20"/>
        <v/>
      </c>
      <c r="M74" s="251" t="str">
        <f t="shared" si="2"/>
        <v/>
      </c>
      <c r="N74" s="64"/>
      <c r="O74" s="64"/>
      <c r="P74" s="64"/>
    </row>
    <row r="75" spans="1:16" hidden="1">
      <c r="A75" s="23">
        <f t="shared" ref="A75:A80" si="22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20"/>
        <v/>
      </c>
      <c r="M75" s="251" t="str">
        <f t="shared" si="2"/>
        <v/>
      </c>
    </row>
    <row r="76" spans="1:16" hidden="1">
      <c r="A76" s="23">
        <f t="shared" si="22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20"/>
        <v/>
      </c>
      <c r="M76" s="251" t="str">
        <f t="shared" si="2"/>
        <v/>
      </c>
    </row>
    <row r="77" spans="1:16">
      <c r="A77" s="23">
        <v>1.1000000000000001</v>
      </c>
      <c r="B77" s="247" t="s">
        <v>86</v>
      </c>
      <c r="C77" s="343"/>
      <c r="D77" s="343">
        <v>489.8</v>
      </c>
      <c r="E77" s="343">
        <v>489.8</v>
      </c>
      <c r="F77" s="182">
        <v>489.8</v>
      </c>
      <c r="G77" s="335"/>
      <c r="K77" s="251" t="str">
        <f t="shared" si="10"/>
        <v/>
      </c>
      <c r="L77" s="251" t="str">
        <f t="shared" si="20"/>
        <v/>
      </c>
      <c r="M77" s="251" t="str">
        <f t="shared" si="2"/>
        <v/>
      </c>
    </row>
    <row r="78" spans="1:16" hidden="1">
      <c r="A78" s="23">
        <f t="shared" si="22"/>
        <v>1.2000000000000002</v>
      </c>
      <c r="B78" s="247" t="s">
        <v>63</v>
      </c>
      <c r="C78" s="343"/>
      <c r="D78" s="343"/>
      <c r="E78" s="343"/>
      <c r="F78" s="182"/>
      <c r="G78" s="335"/>
      <c r="K78" s="251" t="str">
        <f t="shared" si="10"/>
        <v/>
      </c>
      <c r="L78" s="251" t="str">
        <f t="shared" si="20"/>
        <v/>
      </c>
      <c r="M78" s="251" t="str">
        <f t="shared" si="2"/>
        <v/>
      </c>
    </row>
    <row r="79" spans="1:16" s="68" customFormat="1" hidden="1">
      <c r="A79" s="23">
        <f t="shared" si="22"/>
        <v>1.3000000000000003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0"/>
        <v/>
      </c>
      <c r="L79" s="266" t="str">
        <f t="shared" si="20"/>
        <v/>
      </c>
      <c r="M79" s="266" t="str">
        <f t="shared" si="2"/>
        <v/>
      </c>
    </row>
    <row r="80" spans="1:16" s="68" customFormat="1" hidden="1">
      <c r="A80" s="23">
        <f t="shared" si="22"/>
        <v>1.4000000000000004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10"/>
        <v/>
      </c>
      <c r="L80" s="266" t="str">
        <f t="shared" si="20"/>
        <v/>
      </c>
      <c r="M80" s="266" t="str">
        <f t="shared" si="2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3">SUM(C82:C84)</f>
        <v>0</v>
      </c>
      <c r="D81" s="254">
        <f t="shared" si="23"/>
        <v>0</v>
      </c>
      <c r="E81" s="254">
        <f t="shared" si="23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0"/>
        <v/>
      </c>
      <c r="L81" s="251" t="str">
        <f t="shared" si="20"/>
        <v/>
      </c>
      <c r="M81" s="251" t="str">
        <f t="shared" si="2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4">IF((D82-C82)&lt;0, (0),"")</f>
        <v/>
      </c>
      <c r="L82" s="251" t="str">
        <f t="shared" si="20"/>
        <v/>
      </c>
      <c r="M82" s="251" t="str">
        <f t="shared" ref="M82:M88" si="25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4"/>
        <v/>
      </c>
      <c r="L83" s="251" t="str">
        <f t="shared" ref="L83:L88" si="26">IF((+E83-D83)&lt;0, (0),"")</f>
        <v/>
      </c>
      <c r="M83" s="251" t="str">
        <f t="shared" si="25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4"/>
        <v/>
      </c>
      <c r="L84" s="251" t="str">
        <f t="shared" si="26"/>
        <v/>
      </c>
      <c r="M84" s="251" t="str">
        <f t="shared" si="25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7">SUM(C86:C87)</f>
        <v>0</v>
      </c>
      <c r="D85" s="189">
        <f t="shared" si="27"/>
        <v>0</v>
      </c>
      <c r="E85" s="189">
        <f t="shared" si="27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4"/>
        <v/>
      </c>
      <c r="L85" s="251" t="str">
        <f t="shared" si="26"/>
        <v/>
      </c>
      <c r="M85" s="251" t="str">
        <f t="shared" si="25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4"/>
        <v/>
      </c>
      <c r="L86" s="251" t="str">
        <f t="shared" si="26"/>
        <v/>
      </c>
      <c r="M86" s="251" t="str">
        <f t="shared" si="25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4"/>
        <v/>
      </c>
      <c r="L87" s="266" t="str">
        <f t="shared" si="26"/>
        <v/>
      </c>
      <c r="M87" s="266" t="str">
        <f t="shared" si="25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2246.6033333333216</v>
      </c>
      <c r="D88" s="189">
        <f>D12+D13-D30</f>
        <v>8775.9616666666479</v>
      </c>
      <c r="E88" s="189">
        <f>E12+E13-E30</f>
        <v>14652.66833333332</v>
      </c>
      <c r="F88" s="189">
        <f>F12+F13-F30</f>
        <v>23604.999999999971</v>
      </c>
      <c r="G88" s="332"/>
      <c r="H88" s="498" t="s">
        <v>191</v>
      </c>
      <c r="I88" s="498"/>
      <c r="J88" s="200"/>
      <c r="K88" s="251" t="str">
        <f t="shared" si="24"/>
        <v/>
      </c>
      <c r="L88" s="251" t="str">
        <f t="shared" si="26"/>
        <v/>
      </c>
      <c r="M88" s="251" t="str">
        <f t="shared" si="25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8">IF((I89-H89)&lt;0, (0),"")</f>
        <v/>
      </c>
      <c r="M89" s="252" t="str">
        <f t="shared" si="28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/>
      <c r="F90" s="325" t="s">
        <v>280</v>
      </c>
      <c r="G90" s="325"/>
      <c r="H90" s="133"/>
      <c r="I90" s="35"/>
      <c r="J90" s="35"/>
      <c r="K90" s="252" t="str">
        <f>IF((H90-E90)&lt;0, (0),"")</f>
        <v/>
      </c>
      <c r="L90" s="252" t="str">
        <f t="shared" si="28"/>
        <v/>
      </c>
      <c r="M90" s="252" t="str">
        <f t="shared" si="28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8"/>
        <v/>
      </c>
      <c r="M91" s="252" t="str">
        <f t="shared" si="28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/>
      <c r="F92" s="325" t="s">
        <v>281</v>
      </c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7"/>
      <c r="D95" s="497"/>
      <c r="E95" s="497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7" orientation="portrait" r:id="rId1"/>
  <headerFooter alignWithMargins="0"/>
  <ignoredErrors>
    <ignoredError sqref="F57:F58 F33:F34 F25 F30:F31 F42:F55 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14" zoomScaleSheetLayoutView="100" workbookViewId="0">
      <selection activeCell="E25" sqref="E25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2" t="s">
        <v>53</v>
      </c>
      <c r="B1" s="502"/>
      <c r="C1" s="502"/>
      <c r="D1" s="502"/>
      <c r="E1" s="502"/>
      <c r="F1" s="502"/>
    </row>
    <row r="2" spans="1:18" s="18" customFormat="1" ht="20.25">
      <c r="A2" s="493" t="str">
        <f>+'Ekamut-caxs'!A7:D7</f>
        <v xml:space="preserve">«Երևանի հ․ 164 մսուր-մանկապարտեզ» ՀՈԱԿ-ի </v>
      </c>
      <c r="B2" s="493"/>
      <c r="C2" s="493"/>
      <c r="D2" s="493"/>
      <c r="E2" s="493"/>
      <c r="F2" s="49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283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99456.700000000012</v>
      </c>
      <c r="D6" s="202">
        <f>SUM(D7:D8,D11,D14:D19,D22:D23)</f>
        <v>96544.7</v>
      </c>
      <c r="E6" s="202">
        <f t="shared" ref="E6:E66" si="0">D6-C6</f>
        <v>-2912.0000000000146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83307.3</v>
      </c>
      <c r="D7" s="193">
        <f>+'Ekamut-caxs'!D11</f>
        <v>88604.9</v>
      </c>
      <c r="E7" s="193">
        <f t="shared" si="0"/>
        <v>5297.5999999999913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41.6</v>
      </c>
      <c r="D8" s="193">
        <f>SUM(D9:D10)</f>
        <v>41.6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41.6</v>
      </c>
      <c r="D9" s="178">
        <v>41.6</v>
      </c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 hidden="1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 hidden="1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v>3</v>
      </c>
      <c r="B14" s="195" t="str">
        <f>+'Ekamut-caxs'!B19</f>
        <v xml:space="preserve">Վճարովի ծառայություններից </v>
      </c>
      <c r="C14" s="192">
        <v>536.20000000000005</v>
      </c>
      <c r="D14" s="193">
        <f>+'Ekamut-caxs'!D19</f>
        <v>4080</v>
      </c>
      <c r="E14" s="193">
        <f t="shared" si="0"/>
        <v>3543.8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2" si="1">+A14+1</f>
        <v>4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5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6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7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4</v>
      </c>
      <c r="B19" s="195" t="str">
        <f>+'Ekamut-caxs'!B24</f>
        <v xml:space="preserve">Պայմանով ստացված ակտիվներից, այդ թվում՝  </v>
      </c>
      <c r="C19" s="196">
        <f>SUM(C20:C21)</f>
        <v>15571.6</v>
      </c>
      <c r="D19" s="196">
        <f>SUM(D20:D21)</f>
        <v>3798.9</v>
      </c>
      <c r="E19" s="193">
        <f t="shared" si="0"/>
        <v>-11772.7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5</v>
      </c>
      <c r="B20" s="247" t="str">
        <f>+'Ekamut-caxs'!B25</f>
        <v xml:space="preserve">ոչ ընթացիկ </v>
      </c>
      <c r="C20" s="178">
        <v>15571.6</v>
      </c>
      <c r="D20" s="179">
        <f>+'Ekamut-caxs'!D25</f>
        <v>3798.9</v>
      </c>
      <c r="E20" s="179">
        <f t="shared" si="0"/>
        <v>-11772.7</v>
      </c>
      <c r="F20" s="178"/>
    </row>
    <row r="21" spans="1:18" ht="16.5" hidden="1">
      <c r="A21" s="54">
        <f t="shared" si="1"/>
        <v>6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 hidden="1">
      <c r="A22" s="54">
        <f t="shared" si="1"/>
        <v>7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v>6</v>
      </c>
      <c r="B23" s="18" t="s">
        <v>240</v>
      </c>
      <c r="C23" s="194"/>
      <c r="D23" s="192">
        <v>19.3</v>
      </c>
      <c r="E23" s="192">
        <f>D23-C23</f>
        <v>19.3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SUM(C25,C28:C34,C38:C62,C64:C65)</f>
        <v>100002.50000000001</v>
      </c>
      <c r="D24" s="203">
        <f>SUM(D25,D28:D34,D38:D62,D64:D65)</f>
        <v>120713.70000000001</v>
      </c>
      <c r="E24" s="202">
        <f t="shared" si="0"/>
        <v>20711.199999999997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47684.3</v>
      </c>
      <c r="D25" s="196">
        <f>+'Ekamut-caxs'!D32</f>
        <v>62096.9</v>
      </c>
      <c r="E25" s="193">
        <f t="shared" si="0"/>
        <v>14412.599999999999</v>
      </c>
      <c r="F25" s="178"/>
      <c r="G25" s="51"/>
      <c r="H25" s="51"/>
      <c r="I25" s="478">
        <f>D24-D6</f>
        <v>24169.000000000015</v>
      </c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316.5</v>
      </c>
      <c r="D26" s="197">
        <f>+'Ekamut-caxs'!D33</f>
        <v>2244</v>
      </c>
      <c r="E26" s="179">
        <f>D26-C26</f>
        <v>1927.5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287</v>
      </c>
      <c r="C27" s="178">
        <v>754</v>
      </c>
      <c r="D27" s="178">
        <f>+'Ekamut-caxs'!D34</f>
        <v>0</v>
      </c>
      <c r="E27" s="180">
        <f>D27-C27</f>
        <v>-754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23596.5</v>
      </c>
      <c r="D28" s="196">
        <f>+'Ekamut-caxs'!D35</f>
        <v>21454.400000000001</v>
      </c>
      <c r="E28" s="193">
        <f t="shared" si="0"/>
        <v>-2142.0999999999985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 hidden="1">
      <c r="A29" s="54">
        <f>+A28+1</f>
        <v>3</v>
      </c>
      <c r="B29" s="195" t="str">
        <f>+'Ekamut-caxs'!B36</f>
        <v>Ջեռուցման գծով</v>
      </c>
      <c r="C29" s="194"/>
      <c r="D29" s="196">
        <f>+'Ekamut-caxs'!D36</f>
        <v>0</v>
      </c>
      <c r="E29" s="193">
        <f t="shared" si="0"/>
        <v>0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v>3</v>
      </c>
      <c r="B30" s="195" t="str">
        <f>+'Ekamut-caxs'!B37</f>
        <v>Էլեկտրաէներգիայի գծով</v>
      </c>
      <c r="C30" s="194">
        <v>6994.4</v>
      </c>
      <c r="D30" s="196">
        <f>+'Ekamut-caxs'!D37</f>
        <v>6988.8</v>
      </c>
      <c r="E30" s="193">
        <f t="shared" si="0"/>
        <v>-5.5999999999994543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4" si="2">+A30+1</f>
        <v>4</v>
      </c>
      <c r="B31" s="195" t="str">
        <f>+'Ekamut-caxs'!B38</f>
        <v>Ջրմուղ-կոյուղու գծով</v>
      </c>
      <c r="C31" s="194">
        <v>501.9</v>
      </c>
      <c r="D31" s="196">
        <f>+'Ekamut-caxs'!D38</f>
        <v>507.3</v>
      </c>
      <c r="E31" s="193">
        <f t="shared" si="0"/>
        <v>5.4000000000000341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+'Ekamut-caxs'!B39</f>
        <v>Աղբահանության գծով</v>
      </c>
      <c r="C32" s="194">
        <v>55.7</v>
      </c>
      <c r="D32" s="196">
        <f>+'Ekamut-caxs'!D39</f>
        <v>55.7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+'Ekamut-caxs'!B40</f>
        <v>Ախտաբանության գծով</v>
      </c>
      <c r="C33" s="194"/>
      <c r="D33" s="196">
        <f>+'Ekamut-caxs'!D40</f>
        <v>36</v>
      </c>
      <c r="E33" s="193">
        <f t="shared" si="0"/>
        <v>36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+'Ekamut-caxs'!B41</f>
        <v>Կապի գծով, այդ թվում`</v>
      </c>
      <c r="C34" s="196">
        <f>SUM(C35:C37)</f>
        <v>144.1</v>
      </c>
      <c r="D34" s="196">
        <f>SUM(D35:D37)</f>
        <v>177.6</v>
      </c>
      <c r="E34" s="193">
        <f t="shared" si="0"/>
        <v>33.5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24.1</v>
      </c>
      <c r="D35" s="197">
        <f>+'Ekamut-caxs'!D42</f>
        <v>0</v>
      </c>
      <c r="E35" s="179">
        <f t="shared" si="0"/>
        <v>-24.1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33.6</v>
      </c>
      <c r="E36" s="179">
        <f t="shared" si="0"/>
        <v>33.6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120</v>
      </c>
      <c r="D37" s="197">
        <f>+'Ekamut-caxs'!D44</f>
        <v>144</v>
      </c>
      <c r="E37" s="179">
        <f t="shared" si="0"/>
        <v>24</v>
      </c>
      <c r="F37" s="178"/>
    </row>
    <row r="38" spans="1:18" s="52" customFormat="1" ht="17.25">
      <c r="A38" s="54">
        <f>+A34+1</f>
        <v>8</v>
      </c>
      <c r="B38" s="195" t="str">
        <f>+'Ekamut-caxs'!B45</f>
        <v>Բանկային ծառայության գծով</v>
      </c>
      <c r="C38" s="194">
        <v>11.3</v>
      </c>
      <c r="D38" s="196">
        <f>+'Ekamut-caxs'!D45</f>
        <v>10</v>
      </c>
      <c r="E38" s="193">
        <f t="shared" si="0"/>
        <v>-1.3000000000000007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1028</v>
      </c>
      <c r="D39" s="196">
        <f>+'Ekamut-caxs'!D46</f>
        <v>1029</v>
      </c>
      <c r="E39" s="193">
        <f t="shared" si="0"/>
        <v>1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57" si="3">+A39+1</f>
        <v>10</v>
      </c>
      <c r="B40" s="195" t="str">
        <f>+'Ekamut-caxs'!B47</f>
        <v>Գրասենյակային ապրանքների գծով</v>
      </c>
      <c r="C40" s="194">
        <v>304.3</v>
      </c>
      <c r="D40" s="196">
        <f>+'Ekamut-caxs'!D47</f>
        <v>195.29999999999998</v>
      </c>
      <c r="E40" s="193">
        <f t="shared" si="0"/>
        <v>-109.00000000000003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736</v>
      </c>
      <c r="D41" s="196">
        <f>+'Ekamut-caxs'!D48</f>
        <v>565</v>
      </c>
      <c r="E41" s="193">
        <f t="shared" si="0"/>
        <v>-171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142</v>
      </c>
      <c r="D42" s="196">
        <f>+'Ekamut-caxs'!D49</f>
        <v>565</v>
      </c>
      <c r="E42" s="193">
        <f t="shared" si="0"/>
        <v>423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39</v>
      </c>
      <c r="D43" s="196">
        <f>+'Ekamut-caxs'!D50</f>
        <v>31</v>
      </c>
      <c r="E43" s="193">
        <f>D43-C43</f>
        <v>-8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+'Ekamut-caxs'!D51</f>
        <v>120</v>
      </c>
      <c r="E44" s="193">
        <f t="shared" si="0"/>
        <v>120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474</v>
      </c>
      <c r="D45" s="196">
        <f>+'Ekamut-caxs'!D52</f>
        <v>650</v>
      </c>
      <c r="E45" s="193">
        <f t="shared" si="0"/>
        <v>176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 hidden="1">
      <c r="A46" s="54">
        <f t="shared" si="3"/>
        <v>16</v>
      </c>
      <c r="B46" s="195" t="str">
        <f>+'Ekamut-caxs'!B53</f>
        <v>Ջեռուցման համակարգի սպասարկման գծով</v>
      </c>
      <c r="C46" s="192"/>
      <c r="D46" s="196">
        <f>+'Ekamut-caxs'!D53</f>
        <v>0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16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125</v>
      </c>
      <c r="E49" s="193">
        <f t="shared" si="0"/>
        <v>125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+'Ekamut-caxs'!B57</f>
        <v>Համակարգիչների տեխնիկական սպասարկման գծով</v>
      </c>
      <c r="C50" s="194">
        <v>69</v>
      </c>
      <c r="D50" s="196">
        <f>+'Ekamut-caxs'!D57</f>
        <v>30</v>
      </c>
      <c r="E50" s="193">
        <f t="shared" si="0"/>
        <v>-39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 hidden="1">
      <c r="A52" s="54">
        <f t="shared" si="3"/>
        <v>19</v>
      </c>
      <c r="B52" s="195" t="str">
        <f>+'Ekamut-caxs'!B59</f>
        <v>էլ․ստորագրության գծով</v>
      </c>
      <c r="C52" s="192"/>
      <c r="D52" s="196">
        <f>+'Ekamut-caxs'!D59</f>
        <v>0</v>
      </c>
      <c r="E52" s="193">
        <f t="shared" ref="E52:E65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v>19</v>
      </c>
      <c r="B53" s="195" t="str">
        <f>+'Ekamut-caxs'!B60</f>
        <v>Հայտարարության գծով</v>
      </c>
      <c r="C53" s="192"/>
      <c r="D53" s="196">
        <f>+'Ekamut-caxs'!D60</f>
        <v>0</v>
      </c>
      <c r="E53" s="193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20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20</v>
      </c>
      <c r="B55" s="195" t="str">
        <f>+'Ekamut-caxs'!B62</f>
        <v>Վերապատրաստման գծով</v>
      </c>
      <c r="C55" s="192">
        <v>41.6</v>
      </c>
      <c r="D55" s="196">
        <f>+'Ekamut-caxs'!D62</f>
        <v>48</v>
      </c>
      <c r="E55" s="193">
        <f t="shared" si="4"/>
        <v>6.3999999999999986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21</v>
      </c>
      <c r="B56" s="195" t="s">
        <v>288</v>
      </c>
      <c r="C56" s="192">
        <v>162</v>
      </c>
      <c r="D56" s="196">
        <f>+'Ekamut-caxs'!D63</f>
        <v>40</v>
      </c>
      <c r="E56" s="193">
        <f t="shared" si="4"/>
        <v>-122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22</v>
      </c>
      <c r="B57" s="195" t="s">
        <v>289</v>
      </c>
      <c r="C57" s="192">
        <v>360</v>
      </c>
      <c r="D57" s="194">
        <f>+'Ekamut-caxs'!D64</f>
        <v>0</v>
      </c>
      <c r="E57" s="192">
        <f t="shared" si="4"/>
        <v>-360</v>
      </c>
      <c r="F57" s="192"/>
    </row>
    <row r="58" spans="1:18" s="51" customFormat="1" ht="17.25">
      <c r="A58" s="54">
        <v>23</v>
      </c>
      <c r="B58" s="195" t="s">
        <v>290</v>
      </c>
      <c r="C58" s="192">
        <v>108</v>
      </c>
      <c r="D58" s="196">
        <v>0</v>
      </c>
      <c r="E58" s="193">
        <f t="shared" ref="E58:E59" si="5">D58-C58</f>
        <v>-108</v>
      </c>
      <c r="F58" s="192"/>
    </row>
    <row r="59" spans="1:18" s="51" customFormat="1" ht="17.25">
      <c r="A59" s="54">
        <v>24</v>
      </c>
      <c r="B59" s="246" t="str">
        <f>+'Ekamut-caxs'!B66</f>
        <v>Դուրսգրվող գույքի վերագնահատման գծով</v>
      </c>
      <c r="C59" s="192"/>
      <c r="D59" s="196">
        <f>+'Ekamut-caxs'!D68</f>
        <v>0</v>
      </c>
      <c r="E59" s="193">
        <f t="shared" si="5"/>
        <v>0</v>
      </c>
      <c r="F59" s="358"/>
    </row>
    <row r="60" spans="1:18" s="51" customFormat="1" ht="17.25">
      <c r="A60" s="54">
        <v>25</v>
      </c>
      <c r="B60" s="246" t="s">
        <v>291</v>
      </c>
      <c r="C60" s="192">
        <v>912.1</v>
      </c>
      <c r="D60" s="196"/>
      <c r="E60" s="193"/>
      <c r="F60" s="358"/>
    </row>
    <row r="61" spans="1:18" s="51" customFormat="1" ht="17.25">
      <c r="A61" s="54">
        <v>26</v>
      </c>
      <c r="B61" s="246" t="str">
        <f>+'Ekamut-caxs'!B68</f>
        <v>Կրակմարիչների լիցքավորում</v>
      </c>
      <c r="C61" s="192"/>
      <c r="D61" s="194">
        <f>+'Ekamut-caxs'!D68</f>
        <v>0</v>
      </c>
      <c r="E61" s="192">
        <f>D61-C61</f>
        <v>0</v>
      </c>
      <c r="F61" s="192"/>
      <c r="G61" s="51" t="s">
        <v>121</v>
      </c>
    </row>
    <row r="62" spans="1:18" s="52" customFormat="1" ht="17.25">
      <c r="A62" s="54">
        <v>27</v>
      </c>
      <c r="B62" s="195" t="str">
        <f>+'Ekamut-caxs'!B69</f>
        <v>Հիմնական միջոցների մաշվածության գծով, որից՝</v>
      </c>
      <c r="C62" s="192">
        <v>16543.3</v>
      </c>
      <c r="D62" s="196">
        <f>+'Ekamut-caxs'!D69</f>
        <v>3798.9</v>
      </c>
      <c r="E62" s="193">
        <f t="shared" si="4"/>
        <v>-12744.4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>
      <c r="A63" s="24">
        <v>27.1</v>
      </c>
      <c r="B63" s="247" t="str">
        <f>+'Ekamut-caxs'!B70</f>
        <v>պայմանով (անհատույց) ստացված</v>
      </c>
      <c r="C63" s="180">
        <v>15571.6</v>
      </c>
      <c r="D63" s="197">
        <f>+'Ekamut-caxs'!D70</f>
        <v>3798.9</v>
      </c>
      <c r="E63" s="179">
        <f t="shared" si="4"/>
        <v>-11772.7</v>
      </c>
      <c r="F63" s="180"/>
      <c r="G63" s="126"/>
    </row>
    <row r="64" spans="1:18" s="52" customFormat="1" ht="17.25" hidden="1">
      <c r="A64" s="54">
        <f>+A62+1</f>
        <v>28</v>
      </c>
      <c r="B64" s="195" t="str">
        <f>+'Ekamut-caxs'!B71</f>
        <v xml:space="preserve">Չփոխհատուցվող հարկերի գծով </v>
      </c>
      <c r="C64" s="192"/>
      <c r="D64" s="196">
        <f>+'Ekamut-caxs'!D71</f>
        <v>0</v>
      </c>
      <c r="E64" s="193">
        <f t="shared" si="4"/>
        <v>0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17.25">
      <c r="A65" s="54">
        <v>28</v>
      </c>
      <c r="B65" s="195" t="str">
        <f>+'Ekamut-caxs'!B72</f>
        <v>Այլ ծախսերի գծով</v>
      </c>
      <c r="C65" s="192"/>
      <c r="D65" s="196">
        <f>+'Ekamut-caxs'!D72</f>
        <v>22072.799999999999</v>
      </c>
      <c r="E65" s="193">
        <f t="shared" si="4"/>
        <v>22072.799999999999</v>
      </c>
      <c r="F65" s="192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29" customFormat="1" ht="17.25">
      <c r="A66" s="22"/>
      <c r="B66" s="277" t="s">
        <v>78</v>
      </c>
      <c r="C66" s="202">
        <f>C6-C24</f>
        <v>-545.80000000000291</v>
      </c>
      <c r="D66" s="202">
        <f>D6-D24</f>
        <v>-24169.000000000015</v>
      </c>
      <c r="E66" s="202">
        <f t="shared" si="0"/>
        <v>-23623.200000000012</v>
      </c>
      <c r="F66" s="23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s="29" customFormat="1" ht="14.25">
      <c r="A67" s="30"/>
      <c r="B67" s="278"/>
      <c r="C67" s="31"/>
      <c r="D67" s="31"/>
      <c r="E67" s="31"/>
      <c r="F67" s="31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ht="24.75" customHeight="1">
      <c r="B68" s="294" t="s">
        <v>2</v>
      </c>
      <c r="C68" s="295"/>
      <c r="D68" s="504" t="str">
        <f>+'Ekamut-caxs'!D75</f>
        <v>Հ.Սարգսյան</v>
      </c>
      <c r="E68" s="504"/>
      <c r="F68" s="108"/>
    </row>
    <row r="69" spans="1:18" ht="9.75" customHeight="1">
      <c r="B69" s="296"/>
      <c r="C69" s="297"/>
      <c r="D69" s="503" t="s">
        <v>5</v>
      </c>
      <c r="E69" s="503"/>
      <c r="F69" s="209"/>
    </row>
    <row r="70" spans="1:18" ht="24.75" customHeight="1">
      <c r="B70" s="294" t="s">
        <v>6</v>
      </c>
      <c r="C70" s="295"/>
      <c r="D70" s="504" t="str">
        <f>+'Ekamut-caxs'!D77</f>
        <v>Մ.Մարտիրոսյան</v>
      </c>
      <c r="E70" s="504"/>
      <c r="F70" s="108"/>
    </row>
    <row r="71" spans="1:18" ht="11.25" customHeight="1">
      <c r="B71" s="298"/>
      <c r="C71" s="297"/>
      <c r="D71" s="503" t="s">
        <v>5</v>
      </c>
      <c r="E71" s="503"/>
      <c r="F71" s="209"/>
    </row>
    <row r="72" spans="1:18" s="15" customFormat="1">
      <c r="A72" s="20"/>
      <c r="B72" s="299" t="s">
        <v>1</v>
      </c>
      <c r="C72" s="297"/>
      <c r="D72" s="297"/>
      <c r="E72" s="297"/>
      <c r="F72" s="16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6" zoomScaleSheetLayoutView="100" workbookViewId="0">
      <selection activeCell="E25" sqref="E2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2" t="s">
        <v>79</v>
      </c>
      <c r="B1" s="502"/>
      <c r="C1" s="502"/>
      <c r="D1" s="502"/>
      <c r="E1" s="502"/>
      <c r="F1" s="502"/>
    </row>
    <row r="2" spans="1:20" s="18" customFormat="1" ht="20.25">
      <c r="A2" s="493" t="str">
        <f>+'Ekamut-caxs'!A7:D7</f>
        <v xml:space="preserve">«Երևանի հ․ 164 մսուր-մանկապարտեզ» ՀՈԱԿ-ի </v>
      </c>
      <c r="B2" s="493"/>
      <c r="C2" s="493"/>
      <c r="D2" s="493"/>
      <c r="E2" s="493"/>
      <c r="F2" s="49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5" t="s">
        <v>284</v>
      </c>
      <c r="B3" s="505"/>
      <c r="C3" s="505"/>
      <c r="D3" s="505"/>
      <c r="E3" s="505"/>
      <c r="F3" s="505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2733.6</v>
      </c>
      <c r="D6" s="181">
        <f>+C82</f>
        <v>2823.2999999999884</v>
      </c>
      <c r="E6" s="189">
        <f t="shared" ref="E6:E68" si="0">D6-C6</f>
        <v>89.699999999988449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SUM(C8+C9,C15:C22)</f>
        <v>83885.100000000006</v>
      </c>
      <c r="D7" s="189">
        <f>SUM(D8:D9,D12,D15:D22)</f>
        <v>92726.5</v>
      </c>
      <c r="E7" s="189">
        <f>D7-C7</f>
        <v>8841.3999999999942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83307.3</v>
      </c>
      <c r="D8" s="187">
        <f>+'Dramakan hosqer'!F14</f>
        <v>88604.9</v>
      </c>
      <c r="E8" s="187">
        <f>D8-C8</f>
        <v>5297.5999999999913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41.6</v>
      </c>
      <c r="D9" s="187">
        <f>SUM(D10:D11)</f>
        <v>41.6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41.6</v>
      </c>
      <c r="D10" s="191">
        <v>41.6</v>
      </c>
      <c r="E10" s="187">
        <f t="shared" si="1"/>
        <v>0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 hidden="1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 hidden="1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v>3</v>
      </c>
      <c r="B15" s="245" t="str">
        <f>+'Dramakan hosqer'!B22</f>
        <v xml:space="preserve">Վճարովի ծառայություններից </v>
      </c>
      <c r="C15" s="186">
        <v>536.20000000000005</v>
      </c>
      <c r="D15" s="187">
        <f>+'Dramakan hosqer'!F22</f>
        <v>4080</v>
      </c>
      <c r="E15" s="187">
        <f t="shared" si="0"/>
        <v>3543.8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4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5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6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7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8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2"/>
        <v>9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10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+C24+C67+C79</f>
        <v>83795.400000000023</v>
      </c>
      <c r="D23" s="189">
        <f>+D24+D67+D79</f>
        <v>96633.600000000006</v>
      </c>
      <c r="E23" s="189">
        <f t="shared" si="0"/>
        <v>12838.199999999983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SUM(C25,C28:C34,C38:C61,C65:C66)</f>
        <v>83374.700000000026</v>
      </c>
      <c r="D24" s="189">
        <f>SUM(D25,D28:D34,D38:D61,D65:D66)</f>
        <v>96143.8</v>
      </c>
      <c r="E24" s="189">
        <f t="shared" si="0"/>
        <v>12769.099999999977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47908.4</v>
      </c>
      <c r="D25" s="187">
        <f>+'Dramakan hosqer'!F32</f>
        <v>62096.9</v>
      </c>
      <c r="E25" s="187">
        <f t="shared" si="0"/>
        <v>14188.5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316.5</v>
      </c>
      <c r="D26" s="191">
        <f>+'Dramakan hosqer'!F33</f>
        <v>2244</v>
      </c>
      <c r="E26" s="191">
        <f t="shared" si="0"/>
        <v>1927.5</v>
      </c>
      <c r="F26" s="178"/>
    </row>
    <row r="27" spans="1:20">
      <c r="A27" s="23">
        <v>1.2</v>
      </c>
      <c r="B27" s="265" t="s">
        <v>287</v>
      </c>
      <c r="C27" s="182">
        <v>754</v>
      </c>
      <c r="D27" s="191">
        <f>+'Dramakan hosqer'!F34</f>
        <v>0</v>
      </c>
      <c r="E27" s="191">
        <f t="shared" si="0"/>
        <v>-754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24090.400000000001</v>
      </c>
      <c r="D28" s="187">
        <f>+'Dramakan hosqer'!F35</f>
        <v>21454.400000000001</v>
      </c>
      <c r="E28" s="187">
        <f t="shared" si="0"/>
        <v>-2636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 hidden="1">
      <c r="A29" s="54">
        <f>+A28+1</f>
        <v>3</v>
      </c>
      <c r="B29" s="195" t="str">
        <f>+'Dramakan hosqer'!B36</f>
        <v>Ջեռուցման գծով</v>
      </c>
      <c r="C29" s="186"/>
      <c r="D29" s="187">
        <f>+'Dramakan hosqer'!F36</f>
        <v>0</v>
      </c>
      <c r="E29" s="187">
        <f t="shared" si="0"/>
        <v>0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v>3</v>
      </c>
      <c r="B30" s="195" t="str">
        <f>+'Dramakan hosqer'!B37</f>
        <v>Էլեկտրաէներգիայի գծով</v>
      </c>
      <c r="C30" s="186">
        <v>5776.5</v>
      </c>
      <c r="D30" s="187">
        <f>+'Dramakan hosqer'!F37</f>
        <v>6988.8</v>
      </c>
      <c r="E30" s="187">
        <f t="shared" si="0"/>
        <v>1212.3000000000002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ref="A31:A34" si="3">+A30+1</f>
        <v>4</v>
      </c>
      <c r="B31" s="195" t="str">
        <f>+'Dramakan hosqer'!B38</f>
        <v>Ջրմուղ-կոյուղու գծով</v>
      </c>
      <c r="C31" s="186">
        <v>440.8</v>
      </c>
      <c r="D31" s="187">
        <f>+'Dramakan hosqer'!F38</f>
        <v>487.9</v>
      </c>
      <c r="E31" s="187">
        <f t="shared" si="0"/>
        <v>47.099999999999966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5</v>
      </c>
      <c r="B32" s="195" t="str">
        <f>+'Dramakan hosqer'!B39</f>
        <v>Աղբահանության գծով</v>
      </c>
      <c r="C32" s="186">
        <v>55.7</v>
      </c>
      <c r="D32" s="187">
        <f>+'Dramakan hosqer'!F39</f>
        <v>55.7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 hidden="1">
      <c r="A33" s="54">
        <f t="shared" si="3"/>
        <v>6</v>
      </c>
      <c r="B33" s="195" t="str">
        <f>+'Dramakan hosqer'!B40</f>
        <v>Ախտաբանության գծով</v>
      </c>
      <c r="C33" s="186"/>
      <c r="D33" s="187">
        <f>+'Dramakan hosqer'!F40</f>
        <v>36</v>
      </c>
      <c r="E33" s="187">
        <f t="shared" si="0"/>
        <v>36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7</v>
      </c>
      <c r="B34" s="195" t="str">
        <f>+'Dramakan hosqer'!B41</f>
        <v>Կապի գծով, այդ թվում`</v>
      </c>
      <c r="C34" s="187">
        <f>SUM(C35:C37)</f>
        <v>132.1</v>
      </c>
      <c r="D34" s="187">
        <f>SUM(D35:D37)</f>
        <v>177.6</v>
      </c>
      <c r="E34" s="187">
        <f t="shared" si="0"/>
        <v>45.5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22.1</v>
      </c>
      <c r="D35" s="191">
        <f>+'Dramakan hosqer'!F42</f>
        <v>0</v>
      </c>
      <c r="E35" s="191">
        <f t="shared" si="0"/>
        <v>-22.1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/>
      <c r="D36" s="191">
        <f>+'Dramakan hosqer'!F43</f>
        <v>33.6</v>
      </c>
      <c r="E36" s="191">
        <f t="shared" si="0"/>
        <v>33.6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110</v>
      </c>
      <c r="D37" s="191">
        <f>+'Dramakan hosqer'!F44</f>
        <v>144</v>
      </c>
      <c r="E37" s="191">
        <f t="shared" si="0"/>
        <v>34</v>
      </c>
      <c r="F37" s="178"/>
      <c r="I37" s="121"/>
    </row>
    <row r="38" spans="1:20" s="52" customFormat="1" ht="17.25">
      <c r="A38" s="54">
        <f>+A34+1</f>
        <v>8</v>
      </c>
      <c r="B38" s="195" t="str">
        <f>+'Dramakan hosqer'!B45</f>
        <v>Բանկային ծառայության գծով</v>
      </c>
      <c r="C38" s="186">
        <v>11.3</v>
      </c>
      <c r="D38" s="187">
        <f>+'Dramakan hosqer'!F45</f>
        <v>10</v>
      </c>
      <c r="E38" s="187">
        <f t="shared" si="0"/>
        <v>-1.3000000000000007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1028</v>
      </c>
      <c r="D39" s="187">
        <f>+'Dramakan hosqer'!F46</f>
        <v>1029</v>
      </c>
      <c r="E39" s="187">
        <f t="shared" si="0"/>
        <v>1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1" si="4">+A39+1</f>
        <v>10</v>
      </c>
      <c r="B40" s="195" t="str">
        <f>+'Dramakan hosqer'!B47</f>
        <v>Գրասենյակային ապրանքների գծով</v>
      </c>
      <c r="C40" s="186">
        <v>304.3</v>
      </c>
      <c r="D40" s="187">
        <f>+'Dramakan hosqer'!F47</f>
        <v>195.29999999999998</v>
      </c>
      <c r="E40" s="187">
        <f t="shared" si="0"/>
        <v>-109.00000000000003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736</v>
      </c>
      <c r="D41" s="187">
        <f>+'Dramakan hosqer'!F48</f>
        <v>565</v>
      </c>
      <c r="E41" s="187">
        <f t="shared" si="0"/>
        <v>-171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142</v>
      </c>
      <c r="D42" s="187">
        <f>+'Dramakan hosqer'!F49</f>
        <v>565</v>
      </c>
      <c r="E42" s="187">
        <f t="shared" si="0"/>
        <v>423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39</v>
      </c>
      <c r="D43" s="187">
        <f>+'Dramakan hosqer'!F50</f>
        <v>31</v>
      </c>
      <c r="E43" s="187">
        <f t="shared" si="0"/>
        <v>-8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473.8</v>
      </c>
      <c r="D44" s="187">
        <f>+'Dramakan hosqer'!F51</f>
        <v>120</v>
      </c>
      <c r="E44" s="187">
        <f t="shared" si="0"/>
        <v>-353.8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/>
      <c r="D45" s="187">
        <f>+'Dramakan hosqer'!F52</f>
        <v>650</v>
      </c>
      <c r="E45" s="187">
        <f t="shared" si="0"/>
        <v>650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 hidden="1">
      <c r="A46" s="54">
        <f t="shared" si="4"/>
        <v>16</v>
      </c>
      <c r="B46" s="195" t="str">
        <f>+'Dramakan hosqer'!B53</f>
        <v>Ջեռուցման համակարգի սպասարկման գծով</v>
      </c>
      <c r="C46" s="186"/>
      <c r="D46" s="187">
        <f>+'Dramakan hosqer'!F53</f>
        <v>0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16</v>
      </c>
      <c r="B49" s="195" t="str">
        <f>+'Dramakan hosqer'!B56</f>
        <v>Գնումների համակարգողի ծառայության գծով</v>
      </c>
      <c r="C49" s="186"/>
      <c r="D49" s="187">
        <f>+'Dramakan hosqer'!F56</f>
        <v>125</v>
      </c>
      <c r="E49" s="187">
        <f t="shared" si="0"/>
        <v>125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17</v>
      </c>
      <c r="B50" s="195" t="str">
        <f>+'Dramakan hosqer'!B57</f>
        <v>Համակարգիչների տեխնիկական սպասարկման գծով</v>
      </c>
      <c r="C50" s="186">
        <v>69</v>
      </c>
      <c r="D50" s="187">
        <f>+'Dramakan hosqer'!F57</f>
        <v>30</v>
      </c>
      <c r="E50" s="187">
        <f t="shared" si="0"/>
        <v>-39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18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 hidden="1">
      <c r="A52" s="54">
        <f t="shared" si="4"/>
        <v>19</v>
      </c>
      <c r="B52" s="195" t="str">
        <f>+'Dramakan hosqer'!B59</f>
        <v>էլ․ստորագրության գծով</v>
      </c>
      <c r="C52" s="186"/>
      <c r="D52" s="187">
        <f>+'Dramakan hosqer'!F59</f>
        <v>0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v>19</v>
      </c>
      <c r="B53" s="195" t="str">
        <f>+'Dramakan hosqer'!B60</f>
        <v>Հայտարարության գծով</v>
      </c>
      <c r="C53" s="186"/>
      <c r="D53" s="187">
        <f>+'Dramakan hosqer'!F60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20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20</v>
      </c>
      <c r="B55" s="195" t="str">
        <f>+'Dramakan hosqer'!B62</f>
        <v>Վերապատրաստման գծով</v>
      </c>
      <c r="C55" s="186">
        <v>41.6</v>
      </c>
      <c r="D55" s="187">
        <f>+'Dramakan hosqer'!F62</f>
        <v>48</v>
      </c>
      <c r="E55" s="187">
        <f t="shared" si="0"/>
        <v>6.3999999999999986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v>21</v>
      </c>
      <c r="B56" s="195" t="s">
        <v>288</v>
      </c>
      <c r="C56" s="186">
        <v>162</v>
      </c>
      <c r="D56" s="187">
        <f>+'Dramakan hosqer'!F63</f>
        <v>40</v>
      </c>
      <c r="E56" s="187">
        <f t="shared" si="0"/>
        <v>-122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v>22</v>
      </c>
      <c r="B57" s="195" t="s">
        <v>289</v>
      </c>
      <c r="C57" s="186">
        <v>360</v>
      </c>
      <c r="D57" s="186">
        <f>+'Dramakan hosqer'!F64</f>
        <v>0</v>
      </c>
      <c r="E57" s="186">
        <f t="shared" si="0"/>
        <v>-360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195" t="s">
        <v>290</v>
      </c>
      <c r="C58" s="186">
        <v>108</v>
      </c>
      <c r="D58" s="186"/>
      <c r="E58" s="186"/>
      <c r="F58" s="192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v>24</v>
      </c>
      <c r="B59" s="246" t="str">
        <f>+'Dramakan hosqer'!B65</f>
        <v>Դուրսգրվող գույքի վերագնահատման գծով</v>
      </c>
      <c r="C59" s="186"/>
      <c r="D59" s="186">
        <f>+'Dramakan hosqer'!F65</f>
        <v>30</v>
      </c>
      <c r="E59" s="186">
        <f>D59-C59</f>
        <v>30</v>
      </c>
      <c r="F59" s="358"/>
      <c r="G59" s="93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1" customFormat="1" ht="17.25">
      <c r="A60" s="54">
        <v>25</v>
      </c>
      <c r="B60" s="246" t="str">
        <f>+'Dramakan hosqer'!B66</f>
        <v>Կրակմարիչների լիցքավորում</v>
      </c>
      <c r="C60" s="186"/>
      <c r="D60" s="186">
        <f>+'Dramakan hosqer'!F66</f>
        <v>0</v>
      </c>
      <c r="E60" s="186">
        <f>D60-C60</f>
        <v>0</v>
      </c>
      <c r="F60" s="186"/>
      <c r="G60" s="93" t="s">
        <v>121</v>
      </c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2" customFormat="1" ht="17.25" hidden="1">
      <c r="A61" s="54">
        <f t="shared" si="4"/>
        <v>26</v>
      </c>
      <c r="B61" s="195" t="str">
        <f>+'Dramakan hosqer'!B67</f>
        <v>Հարկային պարտավորությունների գծով, այդ թվում՝</v>
      </c>
      <c r="C61" s="187">
        <f>SUM(C62:C64)</f>
        <v>0</v>
      </c>
      <c r="D61" s="187">
        <f>SUM(D62:D64)</f>
        <v>0</v>
      </c>
      <c r="E61" s="186">
        <f>D61-C61</f>
        <v>0</v>
      </c>
      <c r="F61" s="186"/>
      <c r="G61" s="93"/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125" customFormat="1" hidden="1">
      <c r="A62" s="13">
        <v>31.1</v>
      </c>
      <c r="B62" s="247" t="str">
        <f>+'Dramakan hosqer'!B68</f>
        <v>շահութահարկի գծով</v>
      </c>
      <c r="C62" s="182"/>
      <c r="D62" s="191">
        <f>+'Dramakan hosqer'!F68</f>
        <v>0</v>
      </c>
      <c r="E62" s="182">
        <f>D62-C62</f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31.2</v>
      </c>
      <c r="B63" s="247" t="str">
        <f>+'Dramakan hosqer'!B69</f>
        <v>ԱԱՀ-ի գծով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125" customFormat="1" hidden="1">
      <c r="A64" s="13">
        <v>25.1</v>
      </c>
      <c r="B64" s="247" t="str">
        <f>+'Dramakan hosqer'!B70</f>
        <v xml:space="preserve">չփոխհատուցվող հարկերի գծով </v>
      </c>
      <c r="C64" s="182"/>
      <c r="D64" s="191">
        <f>+'Dramakan hosqer'!F70</f>
        <v>0</v>
      </c>
      <c r="E64" s="191">
        <f t="shared" si="0"/>
        <v>0</v>
      </c>
      <c r="F64" s="182"/>
      <c r="G64" s="129"/>
      <c r="H64" s="127"/>
      <c r="I64" s="127"/>
      <c r="J64" s="127"/>
      <c r="K64" s="127"/>
      <c r="L64" s="127"/>
      <c r="M64" s="127"/>
      <c r="N64" s="130"/>
      <c r="O64" s="130"/>
      <c r="P64" s="130"/>
      <c r="Q64" s="130"/>
      <c r="R64" s="130"/>
      <c r="S64" s="130"/>
      <c r="T64" s="130"/>
    </row>
    <row r="65" spans="1:20" s="52" customFormat="1" ht="17.25">
      <c r="A65" s="59">
        <v>26</v>
      </c>
      <c r="B65" s="195" t="str">
        <f>+'Dramakan hosqer'!B71</f>
        <v>Կրեդիտորական պարտքի մարման գծով</v>
      </c>
      <c r="C65" s="186">
        <v>1400.8</v>
      </c>
      <c r="D65" s="187">
        <f>+'Dramakan hosqer'!F71</f>
        <v>1291.1999999999998</v>
      </c>
      <c r="E65" s="187">
        <f t="shared" si="0"/>
        <v>-109.60000000000014</v>
      </c>
      <c r="F65" s="186"/>
      <c r="G65" s="93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 hidden="1">
      <c r="A66" s="59">
        <f>+A65+1</f>
        <v>27</v>
      </c>
      <c r="B66" s="195" t="str">
        <f>+'Dramakan hosqer'!B72</f>
        <v>Այլ արտահոսքերի գծով</v>
      </c>
      <c r="C66" s="186"/>
      <c r="D66" s="187">
        <f>+'Dramakan hosqer'!F72</f>
        <v>0</v>
      </c>
      <c r="E66" s="187">
        <f t="shared" si="0"/>
        <v>0</v>
      </c>
      <c r="F66" s="186"/>
      <c r="G66" s="93" t="s">
        <v>199</v>
      </c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128" t="s">
        <v>55</v>
      </c>
      <c r="B67" s="12" t="s">
        <v>58</v>
      </c>
      <c r="C67" s="189">
        <f>+C68+C75</f>
        <v>420.7</v>
      </c>
      <c r="D67" s="189">
        <f>+D68+D75</f>
        <v>489.8</v>
      </c>
      <c r="E67" s="189">
        <f t="shared" si="0"/>
        <v>69.100000000000023</v>
      </c>
      <c r="F67" s="181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2" customFormat="1" ht="17.25">
      <c r="A68" s="59">
        <v>1</v>
      </c>
      <c r="B68" s="190" t="str">
        <f>+'Dramakan hosqer'!B74</f>
        <v>Հիմնական միջոցների ձեռքբերում, այդ թվում՝</v>
      </c>
      <c r="C68" s="187">
        <f>SUM(C69:C74)</f>
        <v>420.7</v>
      </c>
      <c r="D68" s="187">
        <f>SUM(D69:D74)</f>
        <v>489.8</v>
      </c>
      <c r="E68" s="187">
        <f t="shared" si="0"/>
        <v>69.100000000000023</v>
      </c>
      <c r="F68" s="186"/>
      <c r="G68" s="93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125" customFormat="1" hidden="1">
      <c r="A69" s="13">
        <v>1.1000000000000001</v>
      </c>
      <c r="B69" s="247" t="str">
        <f>+'Dramakan hosqer'!B75</f>
        <v>գրասենյակային և տնտեսական գույք</v>
      </c>
      <c r="C69" s="182"/>
      <c r="D69" s="191">
        <f>+'Dramakan hosqer'!F75</f>
        <v>0</v>
      </c>
      <c r="E69" s="191">
        <f t="shared" ref="E69:E82" si="5"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1.1000000000000001</v>
      </c>
      <c r="B70" s="247" t="str">
        <f>+'Dramakan hosqer'!B76</f>
        <v>համակարգչային սարքավորումներ / տեխնիկա</v>
      </c>
      <c r="C70" s="182"/>
      <c r="D70" s="191">
        <f>+'Dramakan hosqer'!F76</f>
        <v>0</v>
      </c>
      <c r="E70" s="191">
        <f>D70-C70</f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1.1000000000000001</v>
      </c>
      <c r="B71" s="247" t="str">
        <f>+'Dramakan hosqer'!B77</f>
        <v>մեքենաներ և սարքավորումներ</v>
      </c>
      <c r="C71" s="182"/>
      <c r="D71" s="191">
        <f>+'Dramakan hosqer'!F77</f>
        <v>489.8</v>
      </c>
      <c r="E71" s="191">
        <f t="shared" si="5"/>
        <v>489.8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1.4</v>
      </c>
      <c r="B72" s="247" t="str">
        <f>+'Dramakan hosqer'!B78</f>
        <v>սպորտային գույք</v>
      </c>
      <c r="C72" s="182"/>
      <c r="D72" s="191">
        <f>+'Dramakan hosqer'!F78</f>
        <v>0</v>
      </c>
      <c r="E72" s="191">
        <f t="shared" si="5"/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1.5</v>
      </c>
      <c r="B73" s="247" t="str">
        <f>+'Dramakan hosqer'!B79</f>
        <v>գրականություն</v>
      </c>
      <c r="C73" s="182"/>
      <c r="D73" s="191">
        <f>+'Dramakan hosqer'!F79</f>
        <v>0</v>
      </c>
      <c r="E73" s="191">
        <f>D73-C73</f>
        <v>0</v>
      </c>
      <c r="F73" s="182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>
      <c r="A74" s="13">
        <v>1.2</v>
      </c>
      <c r="B74" s="247" t="s">
        <v>292</v>
      </c>
      <c r="C74" s="182">
        <v>420.7</v>
      </c>
      <c r="D74" s="191">
        <f>+'Dramakan hosqer'!F80</f>
        <v>0</v>
      </c>
      <c r="E74" s="191">
        <f>D74-C74</f>
        <v>-420.7</v>
      </c>
      <c r="F74" s="182"/>
      <c r="G74" s="129" t="s">
        <v>122</v>
      </c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60" customFormat="1" ht="34.5" hidden="1">
      <c r="A75" s="59">
        <v>2</v>
      </c>
      <c r="B75" s="190" t="str">
        <f>+'Dramakan hosqer'!B81</f>
        <v>Հիմնական միջոցների հիմնական վերանորոգում, 
այդ թվում՝</v>
      </c>
      <c r="C75" s="187">
        <f>SUM(C76:C78)</f>
        <v>0</v>
      </c>
      <c r="D75" s="187">
        <f>SUM(D76:D78)</f>
        <v>0</v>
      </c>
      <c r="E75" s="186">
        <f>D75-C75</f>
        <v>0</v>
      </c>
      <c r="F75" s="186"/>
      <c r="G75" s="93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125" customFormat="1" hidden="1">
      <c r="A76" s="13">
        <v>2.1</v>
      </c>
      <c r="B76" s="247" t="str">
        <f>+'Dramakan hosqer'!B82</f>
        <v>ամրացված գույքի (շենք)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2.2000000000000002</v>
      </c>
      <c r="B77" s="247" t="str">
        <f>+'Dramakan hosqer'!B83</f>
        <v>հիմնական միջոցի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 hidden="1">
      <c r="A78" s="13">
        <v>2.2999999999999998</v>
      </c>
      <c r="B78" s="247" t="str">
        <f>+'Dramakan hosqer'!B84</f>
        <v>նախագծանախահաշվային փաստաթղթերի գծով</v>
      </c>
      <c r="C78" s="182"/>
      <c r="D78" s="191">
        <f>+'Dramakan hosqer'!F84</f>
        <v>0</v>
      </c>
      <c r="E78" s="191">
        <f t="shared" si="5"/>
        <v>0</v>
      </c>
      <c r="F78" s="182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52" customFormat="1" ht="34.5" hidden="1">
      <c r="A79" s="128" t="s">
        <v>56</v>
      </c>
      <c r="B79" s="12" t="s">
        <v>145</v>
      </c>
      <c r="C79" s="189">
        <f>SUM(C80:C81)</f>
        <v>0</v>
      </c>
      <c r="D79" s="189">
        <f>SUM(D80:D81)</f>
        <v>0</v>
      </c>
      <c r="E79" s="189">
        <f t="shared" si="5"/>
        <v>0</v>
      </c>
      <c r="F79" s="181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52" customFormat="1" ht="17.25" hidden="1">
      <c r="A80" s="59">
        <v>1</v>
      </c>
      <c r="B80" s="246" t="str">
        <f>+'Dramakan hosqer'!B86</f>
        <v>Սննդի գծով</v>
      </c>
      <c r="C80" s="186"/>
      <c r="D80" s="187">
        <f>+'Dramakan hosqer'!F86</f>
        <v>0</v>
      </c>
      <c r="E80" s="186">
        <f>D80-C80</f>
        <v>0</v>
      </c>
      <c r="F80" s="186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267" customFormat="1" ht="17.25" hidden="1">
      <c r="A81" s="59">
        <v>2</v>
      </c>
      <c r="B81" s="246">
        <f>+'Dramakan hosqer'!B87</f>
        <v>0</v>
      </c>
      <c r="C81" s="186"/>
      <c r="D81" s="186">
        <f>+'Dramakan hosqer'!F87</f>
        <v>0</v>
      </c>
      <c r="E81" s="186">
        <f>D81-C81</f>
        <v>0</v>
      </c>
      <c r="F81" s="186"/>
      <c r="G81" s="93"/>
      <c r="H81" s="92"/>
      <c r="I81" s="92"/>
      <c r="J81" s="92"/>
      <c r="K81" s="92"/>
      <c r="L81" s="92"/>
      <c r="M81" s="92"/>
      <c r="N81" s="87"/>
      <c r="O81" s="87"/>
      <c r="P81" s="87"/>
      <c r="Q81" s="87"/>
      <c r="R81" s="87"/>
      <c r="S81" s="87"/>
      <c r="T81" s="87"/>
    </row>
    <row r="82" spans="1:20" s="32" customFormat="1" ht="34.5">
      <c r="A82" s="11" t="s">
        <v>38</v>
      </c>
      <c r="B82" s="12" t="s">
        <v>39</v>
      </c>
      <c r="C82" s="189">
        <f>C6+C7-C23</f>
        <v>2823.2999999999884</v>
      </c>
      <c r="D82" s="189">
        <f>D6+D7-D23</f>
        <v>-1083.8000000000175</v>
      </c>
      <c r="E82" s="189">
        <f t="shared" si="5"/>
        <v>-3907.1000000000058</v>
      </c>
      <c r="F82" s="181"/>
      <c r="G82" s="120"/>
      <c r="H82" s="108"/>
      <c r="I82" s="108"/>
      <c r="J82" s="108"/>
      <c r="K82" s="108"/>
      <c r="L82" s="108"/>
      <c r="M82" s="108"/>
      <c r="N82" s="114"/>
      <c r="O82" s="114"/>
      <c r="P82" s="114"/>
      <c r="Q82" s="114"/>
      <c r="R82" s="114"/>
      <c r="S82" s="114"/>
      <c r="T82" s="114"/>
    </row>
    <row r="83" spans="1:20" s="18" customFormat="1" ht="46.5" customHeight="1">
      <c r="A83" s="16"/>
      <c r="B83" s="275"/>
      <c r="C83" s="16"/>
      <c r="D83" s="16"/>
      <c r="E83" s="16"/>
      <c r="F83" s="16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8" customFormat="1" ht="25.5" customHeight="1">
      <c r="B84" s="292" t="s">
        <v>2</v>
      </c>
      <c r="C84" s="297"/>
      <c r="D84" s="507" t="str">
        <f>+'Ekamut-caxs'!D75</f>
        <v>Հ.Սարգսյան</v>
      </c>
      <c r="E84" s="504"/>
      <c r="F84" s="108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ht="13.5" customHeight="1">
      <c r="A85" s="18"/>
      <c r="B85" s="300" t="s">
        <v>4</v>
      </c>
      <c r="C85" s="301"/>
      <c r="D85" s="506" t="s">
        <v>92</v>
      </c>
      <c r="E85" s="506"/>
      <c r="F85" s="211"/>
    </row>
    <row r="86" spans="1:20" s="15" customFormat="1" ht="22.5" customHeight="1">
      <c r="A86" s="16"/>
      <c r="B86" s="302" t="s">
        <v>6</v>
      </c>
      <c r="C86" s="297"/>
      <c r="D86" s="504" t="str">
        <f>+'Ekamut-caxs'!D77</f>
        <v>Մ.Մարտիրոսյան</v>
      </c>
      <c r="E86" s="504"/>
      <c r="F86" s="108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 ht="12" customHeight="1">
      <c r="A87" s="16"/>
      <c r="B87" s="298"/>
      <c r="C87" s="297"/>
      <c r="D87" s="506" t="s">
        <v>92</v>
      </c>
      <c r="E87" s="506"/>
      <c r="F87" s="21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A88" s="16"/>
      <c r="B88" s="279" t="s">
        <v>1</v>
      </c>
      <c r="C88" s="16"/>
      <c r="D88" s="16"/>
      <c r="E88" s="16"/>
      <c r="F88" s="16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E25" sqref="E2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8" t="s">
        <v>67</v>
      </c>
      <c r="B1" s="508"/>
      <c r="C1" s="508"/>
      <c r="D1" s="508"/>
      <c r="E1" s="508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9" t="str">
        <f>+'Ekamut-caxs'!A7:D7</f>
        <v xml:space="preserve">«Երևանի հ․ 164 մսուր-մանկապարտեզ» ՀՈԱԿ-ի </v>
      </c>
      <c r="B2" s="510"/>
      <c r="C2" s="510"/>
      <c r="D2" s="510"/>
      <c r="E2" s="51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1" t="s">
        <v>148</v>
      </c>
      <c r="B3" s="511"/>
      <c r="C3" s="511"/>
      <c r="D3" s="511"/>
      <c r="E3" s="51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2" t="s">
        <v>266</v>
      </c>
      <c r="B4" s="512"/>
      <c r="C4" s="512"/>
      <c r="D4" s="512"/>
      <c r="E4" s="512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3" t="s">
        <v>153</v>
      </c>
      <c r="B7" s="514"/>
      <c r="C7" s="514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48.5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 hidden="1">
      <c r="A10" s="152">
        <v>1.2</v>
      </c>
      <c r="B10" s="153" t="s">
        <v>157</v>
      </c>
      <c r="C10" s="152" t="s">
        <v>158</v>
      </c>
      <c r="D10" s="27"/>
      <c r="E10" s="27"/>
    </row>
    <row r="11" spans="1:22" hidden="1">
      <c r="A11" s="152">
        <v>1.3</v>
      </c>
      <c r="B11" s="153" t="s">
        <v>159</v>
      </c>
      <c r="C11" s="152" t="s">
        <v>160</v>
      </c>
      <c r="D11" s="27"/>
      <c r="E11" s="27"/>
    </row>
    <row r="12" spans="1:22" hidden="1">
      <c r="A12" s="152">
        <v>1.4</v>
      </c>
      <c r="B12" s="154" t="s">
        <v>161</v>
      </c>
      <c r="C12" s="155" t="s">
        <v>162</v>
      </c>
      <c r="D12" s="27"/>
      <c r="E12" s="27"/>
    </row>
    <row r="13" spans="1:22" hidden="1">
      <c r="A13" s="152">
        <v>1.5</v>
      </c>
      <c r="B13" s="154"/>
      <c r="C13" s="152" t="s">
        <v>163</v>
      </c>
      <c r="D13" s="27"/>
      <c r="E13" s="27"/>
    </row>
    <row r="14" spans="1:22" hidden="1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0.4</v>
      </c>
      <c r="E16" s="27"/>
    </row>
    <row r="17" spans="1:22" hidden="1">
      <c r="A17" s="152">
        <v>1.9</v>
      </c>
      <c r="B17" s="154"/>
      <c r="C17" s="156"/>
      <c r="D17" s="27"/>
      <c r="E17" s="27"/>
    </row>
    <row r="18" spans="1:22" hidden="1">
      <c r="A18" s="157">
        <v>2</v>
      </c>
      <c r="B18" s="154"/>
      <c r="C18" s="156" t="s">
        <v>225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48.1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 hidden="1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174</v>
      </c>
      <c r="D31" s="27"/>
      <c r="E31" s="27"/>
    </row>
    <row r="32" spans="1:22" hidden="1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 hidden="1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48.5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3" t="s">
        <v>178</v>
      </c>
      <c r="B35" s="514"/>
      <c r="C35" s="514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1217.5999999999999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61.1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12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0.5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 hidden="1">
      <c r="A45" s="157">
        <v>2</v>
      </c>
      <c r="B45" s="154"/>
      <c r="C45" s="156"/>
      <c r="D45" s="27"/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 hidden="1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 hidden="1">
      <c r="A49" s="152">
        <v>2.4</v>
      </c>
      <c r="B49" s="154" t="s">
        <v>165</v>
      </c>
      <c r="C49" s="152" t="s">
        <v>166</v>
      </c>
      <c r="D49" s="27"/>
      <c r="E49" s="27"/>
    </row>
    <row r="50" spans="1:22" hidden="1">
      <c r="A50" s="152">
        <v>2.5</v>
      </c>
      <c r="B50" s="154" t="s">
        <v>165</v>
      </c>
      <c r="C50" s="152" t="s">
        <v>167</v>
      </c>
      <c r="D50" s="27"/>
      <c r="E50" s="27"/>
    </row>
    <row r="51" spans="1:22" hidden="1">
      <c r="A51" s="152">
        <v>2.6</v>
      </c>
      <c r="B51" s="153" t="s">
        <v>168</v>
      </c>
      <c r="C51" s="152" t="s">
        <v>169</v>
      </c>
      <c r="D51" s="27"/>
      <c r="E51" s="27"/>
    </row>
    <row r="52" spans="1:22" hidden="1">
      <c r="A52" s="152">
        <v>2.7</v>
      </c>
      <c r="B52" s="154" t="s">
        <v>170</v>
      </c>
      <c r="C52" s="152" t="s">
        <v>171</v>
      </c>
      <c r="D52" s="27"/>
      <c r="E52" s="27"/>
    </row>
    <row r="53" spans="1:22" hidden="1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0</v>
      </c>
      <c r="E54" s="27"/>
      <c r="F54" s="206">
        <f>SUM(D36:D53)</f>
        <v>1291.1999999999998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/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1291.1999999999998</v>
      </c>
      <c r="E59" s="169"/>
      <c r="F59" s="456">
        <f>+D59-D55</f>
        <v>1291.1999999999998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2823.2999999999884</v>
      </c>
      <c r="D62" s="515" t="s">
        <v>181</v>
      </c>
      <c r="E62" s="516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7" t="str">
        <f>+'Ekamut-caxs'!D75</f>
        <v>Հ.Սարգսյան</v>
      </c>
      <c r="E64" s="51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8" t="s">
        <v>92</v>
      </c>
      <c r="E65" s="51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7" t="str">
        <f>+'Ekamut-caxs'!D77</f>
        <v>Մ.Մարտիրոսյան</v>
      </c>
      <c r="E66" s="51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9" t="s">
        <v>92</v>
      </c>
      <c r="E67" s="51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5" zoomScaleSheetLayoutView="100" workbookViewId="0">
      <selection activeCell="E25" sqref="E25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2" t="s">
        <v>67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5" s="378" customFormat="1" ht="21.75" customHeight="1">
      <c r="A2" s="521" t="str">
        <f>+'Ekamut-caxs'!A7</f>
        <v xml:space="preserve">«Երևանի հ․ 164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s="378" customFormat="1" ht="21" customHeight="1">
      <c r="A3" s="521" t="s">
        <v>93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5" ht="21" customHeight="1"/>
    <row r="5" spans="1:15" s="383" customFormat="1" ht="19.5" customHeight="1">
      <c r="A5" s="527" t="s">
        <v>114</v>
      </c>
      <c r="B5" s="527" t="s">
        <v>94</v>
      </c>
      <c r="C5" s="528" t="s">
        <v>95</v>
      </c>
      <c r="D5" s="528"/>
      <c r="E5" s="528"/>
      <c r="F5" s="528"/>
      <c r="G5" s="528" t="s">
        <v>96</v>
      </c>
      <c r="H5" s="528"/>
      <c r="I5" s="528"/>
      <c r="J5" s="528"/>
      <c r="K5" s="528" t="s">
        <v>138</v>
      </c>
      <c r="L5" s="528"/>
      <c r="M5" s="528"/>
      <c r="N5" s="528"/>
      <c r="O5" s="528"/>
    </row>
    <row r="6" spans="1:15" s="385" customFormat="1" ht="51" customHeight="1">
      <c r="A6" s="527"/>
      <c r="B6" s="527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473"/>
      <c r="D7" s="474"/>
      <c r="E7" s="388"/>
      <c r="F7" s="389">
        <f t="shared" ref="F7:F16" si="0">+E7*143.7</f>
        <v>0</v>
      </c>
      <c r="G7" s="473">
        <v>32440</v>
      </c>
      <c r="H7" s="474">
        <v>1636491.2</v>
      </c>
      <c r="I7" s="388">
        <v>25760</v>
      </c>
      <c r="J7" s="389">
        <f>+I7*53.48</f>
        <v>1377644.7999999998</v>
      </c>
      <c r="K7" s="476">
        <v>311</v>
      </c>
      <c r="L7" s="388">
        <v>211</v>
      </c>
      <c r="M7" s="390">
        <f>+L7*200.47</f>
        <v>42299.17</v>
      </c>
      <c r="N7" s="391">
        <f>+L7*7.94904</f>
        <v>1677.2474400000001</v>
      </c>
      <c r="O7" s="390">
        <f>+N7+M7</f>
        <v>43976.417439999997</v>
      </c>
    </row>
    <row r="8" spans="1:15" ht="19.5" customHeight="1">
      <c r="A8" s="386">
        <v>2</v>
      </c>
      <c r="B8" s="387" t="s">
        <v>98</v>
      </c>
      <c r="C8" s="473"/>
      <c r="D8" s="475"/>
      <c r="E8" s="388">
        <f>+C8</f>
        <v>0</v>
      </c>
      <c r="F8" s="389">
        <f t="shared" si="0"/>
        <v>0</v>
      </c>
      <c r="G8" s="473">
        <v>29080</v>
      </c>
      <c r="H8" s="475">
        <v>1467198.4</v>
      </c>
      <c r="I8" s="388">
        <f t="shared" ref="I8:I18" si="1">+G8</f>
        <v>29080</v>
      </c>
      <c r="J8" s="389">
        <f t="shared" ref="J8:J18" si="2">+I8*53.48</f>
        <v>1555198.4</v>
      </c>
      <c r="K8" s="476">
        <v>113</v>
      </c>
      <c r="L8" s="388">
        <f>+K8</f>
        <v>113</v>
      </c>
      <c r="M8" s="390">
        <f t="shared" ref="M8:M18" si="3">+L8*200.47</f>
        <v>22653.11</v>
      </c>
      <c r="N8" s="391">
        <f t="shared" ref="N8:N18" si="4">+L8*7.94904</f>
        <v>898.24152000000004</v>
      </c>
      <c r="O8" s="390">
        <f t="shared" ref="O8:O18" si="5">+N8+M8</f>
        <v>23551.35152</v>
      </c>
    </row>
    <row r="9" spans="1:15" ht="19.5" customHeight="1">
      <c r="A9" s="386">
        <v>3</v>
      </c>
      <c r="B9" s="387" t="s">
        <v>99</v>
      </c>
      <c r="C9" s="473"/>
      <c r="D9" s="475"/>
      <c r="E9" s="388">
        <f t="shared" ref="E9:E18" si="6">+C9</f>
        <v>0</v>
      </c>
      <c r="F9" s="389">
        <f t="shared" si="0"/>
        <v>0</v>
      </c>
      <c r="G9" s="473">
        <v>16800</v>
      </c>
      <c r="H9" s="475">
        <v>850864</v>
      </c>
      <c r="I9" s="388">
        <f t="shared" si="1"/>
        <v>16800</v>
      </c>
      <c r="J9" s="389">
        <f t="shared" si="2"/>
        <v>898464</v>
      </c>
      <c r="K9" s="476">
        <v>98</v>
      </c>
      <c r="L9" s="388">
        <f t="shared" ref="L9:L18" si="7">+K9</f>
        <v>98</v>
      </c>
      <c r="M9" s="390">
        <f t="shared" si="3"/>
        <v>19646.060000000001</v>
      </c>
      <c r="N9" s="391">
        <f t="shared" si="4"/>
        <v>779.00592000000006</v>
      </c>
      <c r="O9" s="390">
        <f t="shared" si="5"/>
        <v>20425.065920000001</v>
      </c>
    </row>
    <row r="10" spans="1:15" ht="19.5" customHeight="1">
      <c r="A10" s="386">
        <v>4</v>
      </c>
      <c r="B10" s="387" t="s">
        <v>100</v>
      </c>
      <c r="C10" s="473"/>
      <c r="D10" s="475"/>
      <c r="E10" s="388">
        <f t="shared" si="6"/>
        <v>0</v>
      </c>
      <c r="F10" s="389">
        <f t="shared" si="0"/>
        <v>0</v>
      </c>
      <c r="G10" s="473">
        <v>6680</v>
      </c>
      <c r="H10" s="475">
        <v>343646.4</v>
      </c>
      <c r="I10" s="388">
        <f t="shared" si="1"/>
        <v>6680</v>
      </c>
      <c r="J10" s="389">
        <f t="shared" si="2"/>
        <v>357246.39999999997</v>
      </c>
      <c r="K10" s="476">
        <v>93</v>
      </c>
      <c r="L10" s="388">
        <f t="shared" si="7"/>
        <v>93</v>
      </c>
      <c r="M10" s="390">
        <f t="shared" si="3"/>
        <v>18643.71</v>
      </c>
      <c r="N10" s="391">
        <f t="shared" si="4"/>
        <v>739.26071999999999</v>
      </c>
      <c r="O10" s="390">
        <f t="shared" si="5"/>
        <v>19382.970719999998</v>
      </c>
    </row>
    <row r="11" spans="1:15" ht="19.5" customHeight="1">
      <c r="A11" s="386">
        <v>5</v>
      </c>
      <c r="B11" s="387" t="s">
        <v>101</v>
      </c>
      <c r="C11" s="473"/>
      <c r="D11" s="475"/>
      <c r="E11" s="388">
        <f t="shared" si="6"/>
        <v>0</v>
      </c>
      <c r="F11" s="389">
        <f t="shared" si="0"/>
        <v>0</v>
      </c>
      <c r="G11" s="473">
        <v>2800</v>
      </c>
      <c r="H11" s="475">
        <v>147744</v>
      </c>
      <c r="I11" s="388">
        <f t="shared" si="1"/>
        <v>2800</v>
      </c>
      <c r="J11" s="389">
        <f t="shared" si="2"/>
        <v>149744</v>
      </c>
      <c r="K11" s="476">
        <v>90</v>
      </c>
      <c r="L11" s="388">
        <f t="shared" si="7"/>
        <v>90</v>
      </c>
      <c r="M11" s="390">
        <f t="shared" si="3"/>
        <v>18042.3</v>
      </c>
      <c r="N11" s="391">
        <f t="shared" si="4"/>
        <v>715.41359999999997</v>
      </c>
      <c r="O11" s="390">
        <f t="shared" si="5"/>
        <v>18757.713599999999</v>
      </c>
    </row>
    <row r="12" spans="1:15" ht="19.5" customHeight="1">
      <c r="A12" s="386">
        <v>6</v>
      </c>
      <c r="B12" s="387" t="s">
        <v>102</v>
      </c>
      <c r="C12" s="473"/>
      <c r="D12" s="475"/>
      <c r="E12" s="388">
        <f t="shared" si="6"/>
        <v>0</v>
      </c>
      <c r="F12" s="389">
        <f t="shared" si="0"/>
        <v>0</v>
      </c>
      <c r="G12" s="473">
        <v>2800</v>
      </c>
      <c r="H12" s="475">
        <v>148544</v>
      </c>
      <c r="I12" s="388">
        <f t="shared" si="1"/>
        <v>2800</v>
      </c>
      <c r="J12" s="389">
        <f t="shared" si="2"/>
        <v>149744</v>
      </c>
      <c r="K12" s="476">
        <v>159</v>
      </c>
      <c r="L12" s="388">
        <f t="shared" si="7"/>
        <v>159</v>
      </c>
      <c r="M12" s="390">
        <f t="shared" si="3"/>
        <v>31874.73</v>
      </c>
      <c r="N12" s="391">
        <f t="shared" si="4"/>
        <v>1263.8973599999999</v>
      </c>
      <c r="O12" s="390">
        <f t="shared" si="5"/>
        <v>33138.627359999999</v>
      </c>
    </row>
    <row r="13" spans="1:15" ht="19.5" customHeight="1">
      <c r="A13" s="386">
        <v>7</v>
      </c>
      <c r="B13" s="387" t="s">
        <v>103</v>
      </c>
      <c r="C13" s="473"/>
      <c r="D13" s="475"/>
      <c r="E13" s="388">
        <f t="shared" si="6"/>
        <v>0</v>
      </c>
      <c r="F13" s="389">
        <f t="shared" si="0"/>
        <v>0</v>
      </c>
      <c r="G13" s="473">
        <v>2720</v>
      </c>
      <c r="H13" s="475">
        <v>143465.60000000001</v>
      </c>
      <c r="I13" s="388">
        <f t="shared" si="1"/>
        <v>2720</v>
      </c>
      <c r="J13" s="389">
        <f t="shared" si="2"/>
        <v>145465.60000000001</v>
      </c>
      <c r="K13" s="476">
        <v>234</v>
      </c>
      <c r="L13" s="388">
        <f t="shared" si="7"/>
        <v>234</v>
      </c>
      <c r="M13" s="390">
        <f t="shared" si="3"/>
        <v>46909.98</v>
      </c>
      <c r="N13" s="391">
        <f t="shared" si="4"/>
        <v>1860.07536</v>
      </c>
      <c r="O13" s="390">
        <f t="shared" si="5"/>
        <v>48770.055360000006</v>
      </c>
    </row>
    <row r="14" spans="1:15" ht="19.5" customHeight="1">
      <c r="A14" s="386">
        <v>8</v>
      </c>
      <c r="B14" s="392" t="s">
        <v>104</v>
      </c>
      <c r="C14" s="473"/>
      <c r="D14" s="475"/>
      <c r="E14" s="388">
        <f t="shared" si="6"/>
        <v>0</v>
      </c>
      <c r="F14" s="389">
        <f t="shared" si="0"/>
        <v>0</v>
      </c>
      <c r="G14" s="473">
        <v>2840</v>
      </c>
      <c r="H14" s="475">
        <v>149883.20000000001</v>
      </c>
      <c r="I14" s="388">
        <f t="shared" si="1"/>
        <v>2840</v>
      </c>
      <c r="J14" s="389">
        <f t="shared" si="2"/>
        <v>151883.19999999998</v>
      </c>
      <c r="K14" s="476">
        <v>436</v>
      </c>
      <c r="L14" s="388">
        <f t="shared" si="7"/>
        <v>436</v>
      </c>
      <c r="M14" s="390">
        <f t="shared" si="3"/>
        <v>87404.92</v>
      </c>
      <c r="N14" s="391">
        <f t="shared" si="4"/>
        <v>3465.7814400000002</v>
      </c>
      <c r="O14" s="390">
        <f t="shared" si="5"/>
        <v>90870.701440000004</v>
      </c>
    </row>
    <row r="15" spans="1:15" ht="19.5" customHeight="1">
      <c r="A15" s="386">
        <v>9</v>
      </c>
      <c r="B15" s="392" t="s">
        <v>105</v>
      </c>
      <c r="C15" s="473"/>
      <c r="D15" s="475"/>
      <c r="E15" s="388">
        <f t="shared" si="6"/>
        <v>0</v>
      </c>
      <c r="F15" s="389">
        <f t="shared" si="0"/>
        <v>0</v>
      </c>
      <c r="G15" s="473">
        <v>2720</v>
      </c>
      <c r="H15" s="475">
        <v>143865.60000000001</v>
      </c>
      <c r="I15" s="388">
        <f t="shared" si="1"/>
        <v>2720</v>
      </c>
      <c r="J15" s="389">
        <f t="shared" si="2"/>
        <v>145465.60000000001</v>
      </c>
      <c r="K15" s="476">
        <v>274</v>
      </c>
      <c r="L15" s="388">
        <f t="shared" si="7"/>
        <v>274</v>
      </c>
      <c r="M15" s="390">
        <f t="shared" si="3"/>
        <v>54928.78</v>
      </c>
      <c r="N15" s="391">
        <f t="shared" si="4"/>
        <v>2178.0369599999999</v>
      </c>
      <c r="O15" s="390">
        <f t="shared" si="5"/>
        <v>57106.816959999996</v>
      </c>
    </row>
    <row r="16" spans="1:15" ht="19.5" customHeight="1">
      <c r="A16" s="386">
        <v>10</v>
      </c>
      <c r="B16" s="392" t="s">
        <v>106</v>
      </c>
      <c r="C16" s="473"/>
      <c r="D16" s="474"/>
      <c r="E16" s="388">
        <f t="shared" si="6"/>
        <v>0</v>
      </c>
      <c r="F16" s="389">
        <f t="shared" si="0"/>
        <v>0</v>
      </c>
      <c r="G16" s="473">
        <v>3320</v>
      </c>
      <c r="H16" s="474">
        <v>175953.6</v>
      </c>
      <c r="I16" s="388">
        <f t="shared" si="1"/>
        <v>3320</v>
      </c>
      <c r="J16" s="389">
        <f t="shared" si="2"/>
        <v>177553.59999999998</v>
      </c>
      <c r="K16" s="476">
        <v>187</v>
      </c>
      <c r="L16" s="388">
        <f t="shared" si="7"/>
        <v>187</v>
      </c>
      <c r="M16" s="390">
        <f t="shared" si="3"/>
        <v>37487.89</v>
      </c>
      <c r="N16" s="391">
        <f t="shared" si="4"/>
        <v>1486.47048</v>
      </c>
      <c r="O16" s="390">
        <f t="shared" si="5"/>
        <v>38974.360480000003</v>
      </c>
    </row>
    <row r="17" spans="1:15" ht="19.5" customHeight="1">
      <c r="A17" s="386">
        <v>11</v>
      </c>
      <c r="B17" s="392" t="s">
        <v>107</v>
      </c>
      <c r="C17" s="473"/>
      <c r="D17" s="474"/>
      <c r="E17" s="388">
        <f t="shared" si="6"/>
        <v>0</v>
      </c>
      <c r="F17" s="389">
        <f>+E17*143.7</f>
        <v>0</v>
      </c>
      <c r="G17" s="473">
        <v>11040</v>
      </c>
      <c r="H17" s="474">
        <v>568019.19999999995</v>
      </c>
      <c r="I17" s="388">
        <f t="shared" si="1"/>
        <v>11040</v>
      </c>
      <c r="J17" s="389">
        <f t="shared" si="2"/>
        <v>590419.19999999995</v>
      </c>
      <c r="K17" s="477">
        <v>234</v>
      </c>
      <c r="L17" s="388">
        <f t="shared" si="7"/>
        <v>234</v>
      </c>
      <c r="M17" s="390">
        <f t="shared" si="3"/>
        <v>46909.98</v>
      </c>
      <c r="N17" s="391">
        <f t="shared" si="4"/>
        <v>1860.07536</v>
      </c>
      <c r="O17" s="390">
        <f t="shared" si="5"/>
        <v>48770.055360000006</v>
      </c>
    </row>
    <row r="18" spans="1:15" ht="19.5" customHeight="1">
      <c r="A18" s="386">
        <v>12</v>
      </c>
      <c r="B18" s="392" t="s">
        <v>108</v>
      </c>
      <c r="C18" s="473"/>
      <c r="D18" s="475"/>
      <c r="E18" s="388">
        <f t="shared" si="6"/>
        <v>0</v>
      </c>
      <c r="F18" s="389">
        <f>+E18*143.7</f>
        <v>0</v>
      </c>
      <c r="G18" s="473">
        <v>24120</v>
      </c>
      <c r="H18" s="475">
        <v>1217537.6000000001</v>
      </c>
      <c r="I18" s="388">
        <f t="shared" si="1"/>
        <v>24120</v>
      </c>
      <c r="J18" s="389">
        <f t="shared" si="2"/>
        <v>1289937.5999999999</v>
      </c>
      <c r="K18" s="477">
        <v>305</v>
      </c>
      <c r="L18" s="388">
        <f t="shared" si="7"/>
        <v>305</v>
      </c>
      <c r="M18" s="390">
        <f t="shared" si="3"/>
        <v>61143.35</v>
      </c>
      <c r="N18" s="391">
        <f t="shared" si="4"/>
        <v>2424.4571999999998</v>
      </c>
      <c r="O18" s="390">
        <f t="shared" si="5"/>
        <v>63567.807199999996</v>
      </c>
    </row>
    <row r="19" spans="1:15" ht="32.25" customHeight="1">
      <c r="A19" s="394"/>
      <c r="B19" s="382" t="s">
        <v>90</v>
      </c>
      <c r="C19" s="395">
        <f t="shared" ref="C19:K19" si="8">SUM(C7:C18)</f>
        <v>0</v>
      </c>
      <c r="D19" s="396">
        <f t="shared" si="8"/>
        <v>0</v>
      </c>
      <c r="E19" s="395">
        <f t="shared" si="8"/>
        <v>0</v>
      </c>
      <c r="F19" s="396">
        <f>SUM(F7:F18)</f>
        <v>0</v>
      </c>
      <c r="G19" s="395">
        <f>SUM(G7:G18)</f>
        <v>137360</v>
      </c>
      <c r="H19" s="396">
        <f>SUM(H7:H18)</f>
        <v>6993212.7999999989</v>
      </c>
      <c r="I19" s="395">
        <f>SUM(I7:I18)</f>
        <v>130680</v>
      </c>
      <c r="J19" s="396">
        <f>SUM(J7:J18)</f>
        <v>6988766.3999999985</v>
      </c>
      <c r="K19" s="395">
        <f t="shared" si="8"/>
        <v>2534</v>
      </c>
      <c r="L19" s="395">
        <f>SUM(L7:L18)</f>
        <v>2434</v>
      </c>
      <c r="M19" s="396">
        <f>SUM(M7:M18)</f>
        <v>487943.98</v>
      </c>
      <c r="N19" s="397">
        <f>SUM(N7:N18)</f>
        <v>19347.963360000002</v>
      </c>
      <c r="O19" s="396">
        <f>SUM(O7:O18)</f>
        <v>507291.94335999998</v>
      </c>
    </row>
    <row r="20" spans="1:15" ht="21.75" customHeight="1">
      <c r="B20" s="398"/>
      <c r="C20" s="399"/>
      <c r="D20" s="400"/>
      <c r="E20" s="399"/>
      <c r="F20" s="400">
        <f>ROUND(F19/1000,1)</f>
        <v>0</v>
      </c>
      <c r="G20" s="399"/>
      <c r="H20" s="400"/>
      <c r="I20" s="399"/>
      <c r="J20" s="400">
        <f>ROUND(J19/1000,1)</f>
        <v>6988.8</v>
      </c>
      <c r="K20" s="399"/>
      <c r="L20" s="399"/>
      <c r="M20" s="400">
        <f>ROUND(M19/1000,1)</f>
        <v>487.9</v>
      </c>
      <c r="N20" s="400">
        <f t="shared" ref="N20:O20" si="9">ROUND(N19/1000,1)</f>
        <v>19.3</v>
      </c>
      <c r="O20" s="400">
        <f t="shared" si="9"/>
        <v>507.3</v>
      </c>
    </row>
    <row r="21" spans="1:15" ht="33.75" customHeight="1" thickBot="1">
      <c r="B21" s="525" t="s">
        <v>255</v>
      </c>
      <c r="C21" s="525"/>
      <c r="D21" s="525"/>
      <c r="E21" s="401"/>
      <c r="F21" s="402"/>
      <c r="H21" s="401"/>
      <c r="M21" s="400"/>
    </row>
    <row r="22" spans="1:15" s="378" customFormat="1" ht="34.5" customHeight="1">
      <c r="A22" s="403"/>
      <c r="B22" s="404" t="s">
        <v>142</v>
      </c>
      <c r="C22" s="405" t="s">
        <v>143</v>
      </c>
      <c r="D22" s="405" t="s">
        <v>256</v>
      </c>
      <c r="E22" s="405" t="s">
        <v>256</v>
      </c>
      <c r="F22" s="406" t="s">
        <v>256</v>
      </c>
      <c r="G22" s="405" t="s">
        <v>143</v>
      </c>
      <c r="H22" s="405" t="s">
        <v>256</v>
      </c>
      <c r="I22" s="405" t="s">
        <v>256</v>
      </c>
      <c r="J22" s="407" t="s">
        <v>256</v>
      </c>
      <c r="K22" s="405" t="s">
        <v>143</v>
      </c>
      <c r="L22" s="405" t="s">
        <v>256</v>
      </c>
      <c r="M22" s="408" t="s">
        <v>256</v>
      </c>
      <c r="N22" s="403" t="s">
        <v>256</v>
      </c>
      <c r="O22" s="407" t="s">
        <v>256</v>
      </c>
    </row>
    <row r="23" spans="1:15" ht="23.25" customHeight="1">
      <c r="A23" s="409">
        <v>1</v>
      </c>
      <c r="B23" s="410"/>
      <c r="C23" s="393"/>
      <c r="D23" s="393" t="s">
        <v>256</v>
      </c>
      <c r="E23" s="393" t="s">
        <v>256</v>
      </c>
      <c r="F23" s="411"/>
      <c r="G23" s="412"/>
      <c r="H23" s="393" t="s">
        <v>256</v>
      </c>
      <c r="I23" s="393" t="s">
        <v>256</v>
      </c>
      <c r="J23" s="413"/>
      <c r="K23" s="412"/>
      <c r="L23" s="393" t="s">
        <v>256</v>
      </c>
      <c r="M23" s="414"/>
      <c r="N23" s="415" t="s">
        <v>256</v>
      </c>
      <c r="O23" s="416" t="s">
        <v>256</v>
      </c>
    </row>
    <row r="24" spans="1:15" ht="23.25" customHeight="1">
      <c r="A24" s="409">
        <v>2</v>
      </c>
      <c r="B24" s="410"/>
      <c r="C24" s="393"/>
      <c r="D24" s="393" t="s">
        <v>256</v>
      </c>
      <c r="E24" s="393" t="s">
        <v>256</v>
      </c>
      <c r="F24" s="411"/>
      <c r="G24" s="412"/>
      <c r="H24" s="393" t="s">
        <v>256</v>
      </c>
      <c r="I24" s="393" t="s">
        <v>256</v>
      </c>
      <c r="J24" s="413"/>
      <c r="K24" s="412"/>
      <c r="L24" s="393" t="s">
        <v>256</v>
      </c>
      <c r="M24" s="414"/>
      <c r="N24" s="415" t="s">
        <v>256</v>
      </c>
      <c r="O24" s="416" t="s">
        <v>256</v>
      </c>
    </row>
    <row r="25" spans="1:15" s="385" customFormat="1" ht="23.25" customHeight="1">
      <c r="A25" s="417">
        <v>3</v>
      </c>
      <c r="B25" s="418"/>
      <c r="C25" s="419"/>
      <c r="D25" s="419" t="s">
        <v>256</v>
      </c>
      <c r="E25" s="419" t="s">
        <v>256</v>
      </c>
      <c r="F25" s="420"/>
      <c r="G25" s="421"/>
      <c r="H25" s="419" t="s">
        <v>256</v>
      </c>
      <c r="I25" s="419" t="s">
        <v>256</v>
      </c>
      <c r="J25" s="420"/>
      <c r="K25" s="421"/>
      <c r="L25" s="419" t="s">
        <v>256</v>
      </c>
      <c r="M25" s="422"/>
      <c r="N25" s="423" t="s">
        <v>256</v>
      </c>
      <c r="O25" s="424" t="s">
        <v>256</v>
      </c>
    </row>
    <row r="26" spans="1:15" s="378" customFormat="1" ht="24" customHeight="1">
      <c r="A26" s="425"/>
      <c r="B26" s="426" t="s">
        <v>69</v>
      </c>
      <c r="C26" s="396" t="s">
        <v>256</v>
      </c>
      <c r="D26" s="396" t="s">
        <v>256</v>
      </c>
      <c r="E26" s="396" t="s">
        <v>256</v>
      </c>
      <c r="F26" s="427">
        <f>SUM(F23:F25)</f>
        <v>0</v>
      </c>
      <c r="G26" s="428" t="s">
        <v>256</v>
      </c>
      <c r="H26" s="396" t="s">
        <v>256</v>
      </c>
      <c r="I26" s="396" t="s">
        <v>256</v>
      </c>
      <c r="J26" s="427">
        <f>SUM(J23:J25)</f>
        <v>0</v>
      </c>
      <c r="K26" s="428" t="s">
        <v>256</v>
      </c>
      <c r="L26" s="396" t="s">
        <v>256</v>
      </c>
      <c r="M26" s="429">
        <f>SUM(M23:M25)</f>
        <v>0</v>
      </c>
      <c r="N26" s="425" t="s">
        <v>256</v>
      </c>
      <c r="O26" s="430" t="s">
        <v>256</v>
      </c>
    </row>
    <row r="27" spans="1:15" s="378" customFormat="1" ht="27" customHeight="1" thickBot="1">
      <c r="A27" s="431"/>
      <c r="B27" s="432" t="s">
        <v>257</v>
      </c>
      <c r="C27" s="433"/>
      <c r="D27" s="433" t="s">
        <v>256</v>
      </c>
      <c r="E27" s="433" t="s">
        <v>256</v>
      </c>
      <c r="F27" s="434">
        <f>+F20-F26</f>
        <v>0</v>
      </c>
      <c r="G27" s="435" t="s">
        <v>256</v>
      </c>
      <c r="H27" s="433" t="s">
        <v>256</v>
      </c>
      <c r="I27" s="433" t="s">
        <v>256</v>
      </c>
      <c r="J27" s="434">
        <f>J20-J26</f>
        <v>6988.8</v>
      </c>
      <c r="K27" s="435" t="s">
        <v>256</v>
      </c>
      <c r="L27" s="433" t="s">
        <v>256</v>
      </c>
      <c r="M27" s="436">
        <f>M20-M26</f>
        <v>487.9</v>
      </c>
      <c r="N27" s="431" t="s">
        <v>256</v>
      </c>
      <c r="O27" s="434">
        <f>+O20-M26</f>
        <v>507.3</v>
      </c>
    </row>
    <row r="28" spans="1:15" s="378" customFormat="1" ht="25.5" customHeight="1" thickBot="1">
      <c r="B28" s="437"/>
      <c r="F28" s="400"/>
      <c r="J28" s="438" t="s">
        <v>144</v>
      </c>
      <c r="K28" s="439"/>
      <c r="L28" s="439"/>
      <c r="M28" s="440">
        <f>+F26+J26+M26</f>
        <v>0</v>
      </c>
    </row>
    <row r="29" spans="1:15" s="378" customFormat="1" ht="20.25" customHeight="1">
      <c r="B29" s="437"/>
      <c r="F29" s="400"/>
      <c r="M29" s="400"/>
    </row>
    <row r="30" spans="1:15" s="398" customFormat="1" ht="25.5" customHeight="1">
      <c r="B30" s="379"/>
      <c r="C30" s="521" t="s">
        <v>2</v>
      </c>
      <c r="D30" s="521"/>
      <c r="E30" s="379"/>
      <c r="F30" s="379"/>
      <c r="G30" s="526"/>
      <c r="H30" s="526"/>
      <c r="I30" s="441"/>
      <c r="J30" s="523" t="s">
        <v>280</v>
      </c>
      <c r="K30" s="523"/>
      <c r="M30" s="402"/>
    </row>
    <row r="31" spans="1:15" s="378" customFormat="1">
      <c r="C31" s="442"/>
      <c r="D31" s="442"/>
      <c r="E31" s="443"/>
      <c r="F31" s="443"/>
      <c r="G31" s="524" t="s">
        <v>91</v>
      </c>
      <c r="H31" s="524"/>
      <c r="I31" s="444"/>
      <c r="J31" s="524" t="s">
        <v>109</v>
      </c>
      <c r="K31" s="524"/>
    </row>
    <row r="32" spans="1:15" s="398" customFormat="1" ht="23.25" customHeight="1">
      <c r="B32" s="379"/>
      <c r="C32" s="445" t="s">
        <v>6</v>
      </c>
      <c r="D32" s="445"/>
      <c r="E32" s="379"/>
      <c r="F32" s="379"/>
      <c r="G32" s="523"/>
      <c r="H32" s="523"/>
      <c r="I32" s="446"/>
      <c r="J32" s="523" t="s">
        <v>281</v>
      </c>
      <c r="K32" s="523"/>
    </row>
    <row r="33" spans="3:13" s="378" customFormat="1">
      <c r="C33" s="401"/>
      <c r="D33" s="401"/>
      <c r="G33" s="524" t="s">
        <v>91</v>
      </c>
      <c r="H33" s="524"/>
      <c r="I33" s="444"/>
      <c r="J33" s="524" t="s">
        <v>109</v>
      </c>
      <c r="K33" s="524"/>
    </row>
    <row r="34" spans="3:13">
      <c r="F34" s="447" t="s">
        <v>1</v>
      </c>
    </row>
    <row r="35" spans="3:13" ht="16.5" customHeight="1">
      <c r="C35" s="448" t="s">
        <v>110</v>
      </c>
      <c r="D35" s="448"/>
      <c r="E35" s="448" t="s">
        <v>111</v>
      </c>
      <c r="F35" s="448" t="s">
        <v>258</v>
      </c>
      <c r="I35" s="449" t="s">
        <v>112</v>
      </c>
      <c r="J35" s="450" t="s">
        <v>212</v>
      </c>
      <c r="K35" s="450"/>
      <c r="L35" s="450" t="s">
        <v>210</v>
      </c>
      <c r="M35" s="450" t="s">
        <v>207</v>
      </c>
    </row>
    <row r="36" spans="3:13" ht="16.5" customHeight="1">
      <c r="C36" s="448" t="s">
        <v>113</v>
      </c>
      <c r="D36" s="448"/>
      <c r="E36" s="448" t="s">
        <v>111</v>
      </c>
      <c r="F36" s="448" t="s">
        <v>215</v>
      </c>
      <c r="I36" s="520" t="s">
        <v>218</v>
      </c>
      <c r="J36" s="520"/>
      <c r="K36" s="450"/>
      <c r="L36" s="520" t="s">
        <v>259</v>
      </c>
      <c r="M36" s="520"/>
    </row>
    <row r="37" spans="3:13">
      <c r="C37" s="448"/>
      <c r="D37" s="448"/>
      <c r="E37" s="520" t="s">
        <v>217</v>
      </c>
      <c r="F37" s="520"/>
      <c r="I37" s="520"/>
      <c r="J37" s="520"/>
      <c r="K37" s="450"/>
      <c r="L37" s="520"/>
      <c r="M37" s="520"/>
    </row>
    <row r="38" spans="3:13">
      <c r="C38" s="448"/>
      <c r="D38" s="448"/>
      <c r="E38" s="520"/>
      <c r="F38" s="52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E25" sqref="E2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3" t="s">
        <v>67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6" s="17" customFormat="1" ht="20.25">
      <c r="A2" s="493" t="str">
        <f>+'Ekamut-caxs'!A7</f>
        <v xml:space="preserve">«Երևանի հ․ 164 մսուր-մանկապարտեզ»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</row>
    <row r="3" spans="1:16" ht="17.25">
      <c r="A3" s="511" t="s">
        <v>285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264"/>
      <c r="O3" s="264"/>
      <c r="P3" s="264"/>
    </row>
    <row r="4" spans="1:16" ht="16.5">
      <c r="M4" s="286" t="s">
        <v>0</v>
      </c>
    </row>
    <row r="5" spans="1:16" ht="13.5" customHeight="1">
      <c r="A5" s="536" t="s">
        <v>146</v>
      </c>
      <c r="B5" s="536" t="s">
        <v>68</v>
      </c>
      <c r="C5" s="534" t="s">
        <v>211</v>
      </c>
      <c r="D5" s="534"/>
      <c r="E5" s="534"/>
      <c r="F5" s="534"/>
      <c r="G5" s="534"/>
      <c r="H5" s="534"/>
      <c r="I5" s="534"/>
      <c r="J5" s="534"/>
      <c r="K5" s="534"/>
      <c r="L5" s="534"/>
      <c r="M5" s="535" t="s">
        <v>147</v>
      </c>
    </row>
    <row r="6" spans="1:16" ht="89.25" customHeight="1">
      <c r="A6" s="536"/>
      <c r="B6" s="536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12" t="s">
        <v>287</v>
      </c>
      <c r="M6" s="535"/>
    </row>
    <row r="7" spans="1:16" ht="27.75" customHeight="1">
      <c r="A7" s="212">
        <v>1</v>
      </c>
      <c r="B7" s="255" t="s">
        <v>195</v>
      </c>
      <c r="C7" s="256">
        <v>3815.1</v>
      </c>
      <c r="D7" s="256">
        <f>+C10</f>
        <v>53266.928</v>
      </c>
      <c r="E7" s="256"/>
      <c r="F7" s="256"/>
      <c r="G7" s="256"/>
      <c r="H7" s="357">
        <f>H10*1.17*161.2+3*119.69+H10*150.8</f>
        <v>2734.8980000000001</v>
      </c>
      <c r="I7" s="256"/>
      <c r="J7" s="357">
        <v>2244</v>
      </c>
      <c r="K7" s="256"/>
      <c r="L7" s="256"/>
      <c r="M7" s="257">
        <f>ROUND(SUM(C7:L7),1)</f>
        <v>62060.9</v>
      </c>
    </row>
    <row r="8" spans="1:16" ht="35.25" customHeight="1">
      <c r="A8" s="212">
        <v>2</v>
      </c>
      <c r="B8" s="285" t="s">
        <v>89</v>
      </c>
      <c r="C8" s="256">
        <v>3</v>
      </c>
      <c r="D8" s="256">
        <v>33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36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62096.9</v>
      </c>
    </row>
    <row r="10" spans="1:16" s="214" customFormat="1" ht="18.75" customHeight="1">
      <c r="B10" s="377">
        <v>4842.4480000000003</v>
      </c>
      <c r="C10" s="216">
        <f>+B10*11</f>
        <v>53266.928</v>
      </c>
      <c r="D10" s="216"/>
      <c r="E10" s="217"/>
      <c r="F10" s="217"/>
      <c r="G10" s="217"/>
      <c r="H10" s="376">
        <v>7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9"/>
      <c r="L11" s="539"/>
      <c r="M11" s="225"/>
    </row>
    <row r="12" spans="1:16" s="214" customFormat="1" ht="69" customHeight="1">
      <c r="B12" s="531" t="s">
        <v>208</v>
      </c>
      <c r="C12" s="532"/>
      <c r="D12" s="224"/>
      <c r="G12" s="176"/>
      <c r="H12" s="176"/>
      <c r="I12" s="531" t="s">
        <v>209</v>
      </c>
      <c r="J12" s="532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47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9"/>
      <c r="E17" s="529"/>
      <c r="F17" s="309"/>
      <c r="G17" s="309"/>
      <c r="H17" s="537" t="str">
        <f>+'Ekamut-caxs'!D75</f>
        <v>Հ.Սարգսյան</v>
      </c>
      <c r="I17" s="537"/>
      <c r="J17" s="537"/>
      <c r="K17" s="234"/>
    </row>
    <row r="18" spans="2:11" s="235" customFormat="1" ht="17.25" customHeight="1">
      <c r="B18" s="310"/>
      <c r="C18" s="311"/>
      <c r="D18" s="530" t="s">
        <v>91</v>
      </c>
      <c r="E18" s="530"/>
      <c r="F18" s="312"/>
      <c r="G18" s="313"/>
      <c r="H18" s="538" t="s">
        <v>92</v>
      </c>
      <c r="I18" s="538"/>
      <c r="J18" s="538"/>
      <c r="K18" s="236"/>
    </row>
    <row r="19" spans="2:11" s="233" customFormat="1" ht="24.75" customHeight="1">
      <c r="B19" s="314" t="s">
        <v>6</v>
      </c>
      <c r="C19" s="308"/>
      <c r="D19" s="529"/>
      <c r="E19" s="529"/>
      <c r="F19" s="315"/>
      <c r="G19" s="315"/>
      <c r="H19" s="537" t="str">
        <f>+'Ekamut-caxs'!D77</f>
        <v>Մ.Մարտիրոսյան</v>
      </c>
      <c r="I19" s="537"/>
      <c r="J19" s="537"/>
      <c r="K19" s="234"/>
    </row>
    <row r="20" spans="2:11" s="235" customFormat="1" ht="18.75" customHeight="1">
      <c r="B20" s="311"/>
      <c r="C20" s="311"/>
      <c r="D20" s="530" t="s">
        <v>91</v>
      </c>
      <c r="E20" s="530"/>
      <c r="F20" s="312"/>
      <c r="G20" s="313"/>
      <c r="H20" s="538" t="s">
        <v>92</v>
      </c>
      <c r="I20" s="538"/>
      <c r="J20" s="538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E25" sqref="E25"/>
    </sheetView>
  </sheetViews>
  <sheetFormatPr defaultColWidth="9.140625" defaultRowHeight="13.5"/>
  <cols>
    <col min="1" max="1" width="4.42578125" style="466" customWidth="1"/>
    <col min="2" max="2" width="54.28515625" style="459" customWidth="1"/>
    <col min="3" max="3" width="17.140625" style="459" customWidth="1"/>
    <col min="4" max="4" width="17.5703125" style="459" customWidth="1"/>
    <col min="5" max="16384" width="9.140625" style="459"/>
  </cols>
  <sheetData>
    <row r="1" spans="1:4" s="458" customFormat="1" ht="24" customHeight="1">
      <c r="A1" s="541" t="s">
        <v>67</v>
      </c>
      <c r="B1" s="541"/>
      <c r="C1" s="541"/>
      <c r="D1" s="541"/>
    </row>
    <row r="2" spans="1:4" ht="17.25">
      <c r="A2" s="542" t="str">
        <f>+'Ekamut-caxs'!A7:D7</f>
        <v xml:space="preserve">«Երևանի հ․ 164 մսուր-մանկապարտեզ» ՀՈԱԿ-ի </v>
      </c>
      <c r="B2" s="542"/>
      <c r="C2" s="542"/>
      <c r="D2" s="542"/>
    </row>
    <row r="3" spans="1:4" ht="39.75" customHeight="1">
      <c r="A3" s="542" t="s">
        <v>286</v>
      </c>
      <c r="B3" s="542"/>
      <c r="C3" s="542"/>
      <c r="D3" s="542"/>
    </row>
    <row r="6" spans="1:4" ht="60" customHeight="1">
      <c r="A6" s="460" t="s">
        <v>3</v>
      </c>
      <c r="B6" s="472" t="s">
        <v>124</v>
      </c>
      <c r="C6" s="472" t="s">
        <v>125</v>
      </c>
      <c r="D6" s="460" t="s">
        <v>272</v>
      </c>
    </row>
    <row r="7" spans="1:4" s="49" customFormat="1" ht="30" customHeight="1">
      <c r="A7" s="461">
        <v>1</v>
      </c>
      <c r="B7" s="462" t="s">
        <v>273</v>
      </c>
      <c r="C7" s="461">
        <f>SUM(C8:C10)</f>
        <v>0</v>
      </c>
      <c r="D7" s="461">
        <f>SUM(D8:D10)</f>
        <v>0</v>
      </c>
    </row>
    <row r="8" spans="1:4" ht="25.5" customHeight="1">
      <c r="A8" s="463">
        <v>1.1000000000000001</v>
      </c>
      <c r="B8" s="464" t="s">
        <v>126</v>
      </c>
      <c r="C8" s="463"/>
      <c r="D8" s="463"/>
    </row>
    <row r="9" spans="1:4" ht="25.5" customHeight="1">
      <c r="A9" s="463">
        <v>1.2</v>
      </c>
      <c r="B9" s="464" t="s">
        <v>127</v>
      </c>
      <c r="C9" s="463"/>
      <c r="D9" s="463"/>
    </row>
    <row r="10" spans="1:4" ht="25.5" customHeight="1">
      <c r="A10" s="463">
        <v>1.3</v>
      </c>
      <c r="B10" s="464" t="s">
        <v>128</v>
      </c>
      <c r="C10" s="463"/>
      <c r="D10" s="463"/>
    </row>
    <row r="11" spans="1:4" s="49" customFormat="1" ht="30" customHeight="1">
      <c r="A11" s="461">
        <v>2</v>
      </c>
      <c r="B11" s="462" t="s">
        <v>274</v>
      </c>
      <c r="C11" s="461">
        <f>SUM(C12:C14)</f>
        <v>2</v>
      </c>
      <c r="D11" s="461">
        <f>SUM(D12:D14)</f>
        <v>60</v>
      </c>
    </row>
    <row r="12" spans="1:4" ht="21.75" customHeight="1">
      <c r="A12" s="463">
        <v>2.1</v>
      </c>
      <c r="B12" s="464" t="s">
        <v>129</v>
      </c>
      <c r="C12" s="463">
        <v>1</v>
      </c>
      <c r="D12" s="463">
        <v>30</v>
      </c>
    </row>
    <row r="13" spans="1:4" ht="21.75" customHeight="1">
      <c r="A13" s="463">
        <v>2.2000000000000002</v>
      </c>
      <c r="B13" s="464" t="s">
        <v>130</v>
      </c>
      <c r="C13" s="463">
        <v>1</v>
      </c>
      <c r="D13" s="463">
        <v>30</v>
      </c>
    </row>
    <row r="14" spans="1:4" ht="21.75" customHeight="1">
      <c r="A14" s="463">
        <v>2.2999999999999998</v>
      </c>
      <c r="B14" s="464" t="s">
        <v>131</v>
      </c>
      <c r="C14" s="463"/>
      <c r="D14" s="463"/>
    </row>
    <row r="15" spans="1:4" s="49" customFormat="1" ht="30" customHeight="1">
      <c r="A15" s="461">
        <v>3</v>
      </c>
      <c r="B15" s="462" t="s">
        <v>275</v>
      </c>
      <c r="C15" s="461">
        <f>SUM(C16:C18)</f>
        <v>2</v>
      </c>
      <c r="D15" s="461">
        <f>SUM(D16:D18)</f>
        <v>59</v>
      </c>
    </row>
    <row r="16" spans="1:4" ht="23.25" customHeight="1">
      <c r="A16" s="463">
        <v>3.1</v>
      </c>
      <c r="B16" s="465" t="s">
        <v>132</v>
      </c>
      <c r="C16" s="463">
        <v>1</v>
      </c>
      <c r="D16" s="463">
        <v>29</v>
      </c>
    </row>
    <row r="17" spans="1:4" ht="23.25" customHeight="1">
      <c r="A17" s="463">
        <v>3.2</v>
      </c>
      <c r="B17" s="465" t="s">
        <v>133</v>
      </c>
      <c r="C17" s="463">
        <v>1</v>
      </c>
      <c r="D17" s="463">
        <v>30</v>
      </c>
    </row>
    <row r="18" spans="1:4" ht="23.25" customHeight="1">
      <c r="A18" s="463">
        <v>3.3</v>
      </c>
      <c r="B18" s="465" t="s">
        <v>134</v>
      </c>
      <c r="C18" s="463"/>
      <c r="D18" s="463"/>
    </row>
    <row r="19" spans="1:4" s="49" customFormat="1" ht="30" customHeight="1">
      <c r="A19" s="461">
        <v>4</v>
      </c>
      <c r="B19" s="462" t="s">
        <v>276</v>
      </c>
      <c r="C19" s="461">
        <f>SUM(C20:C22)</f>
        <v>3</v>
      </c>
      <c r="D19" s="461">
        <f>SUM(D20:D22)</f>
        <v>93</v>
      </c>
    </row>
    <row r="20" spans="1:4" ht="23.25" customHeight="1">
      <c r="A20" s="463">
        <v>4.0999999999999996</v>
      </c>
      <c r="B20" s="465" t="s">
        <v>135</v>
      </c>
      <c r="C20" s="463">
        <v>1</v>
      </c>
      <c r="D20" s="463">
        <v>32</v>
      </c>
    </row>
    <row r="21" spans="1:4" ht="23.25" customHeight="1">
      <c r="A21" s="463">
        <v>4.2</v>
      </c>
      <c r="B21" s="465" t="s">
        <v>136</v>
      </c>
      <c r="C21" s="463">
        <v>1</v>
      </c>
      <c r="D21" s="463">
        <v>33</v>
      </c>
    </row>
    <row r="22" spans="1:4" ht="23.25" customHeight="1">
      <c r="A22" s="463">
        <v>4.3</v>
      </c>
      <c r="B22" s="465" t="s">
        <v>227</v>
      </c>
      <c r="C22" s="463">
        <v>1</v>
      </c>
      <c r="D22" s="463">
        <v>28</v>
      </c>
    </row>
    <row r="23" spans="1:4" s="49" customFormat="1" ht="31.5" customHeight="1">
      <c r="A23" s="461"/>
      <c r="B23" s="462" t="s">
        <v>69</v>
      </c>
      <c r="C23" s="461">
        <f>C7+C11+C15+C19</f>
        <v>7</v>
      </c>
      <c r="D23" s="461">
        <f>D7+D11+D15+D19</f>
        <v>212</v>
      </c>
    </row>
    <row r="24" spans="1:4" ht="48.75" customHeight="1"/>
    <row r="25" spans="1:4" ht="17.25">
      <c r="B25" s="467" t="s">
        <v>2</v>
      </c>
      <c r="C25" s="543" t="str">
        <f>+'Ekamut-caxs'!D75</f>
        <v>Հ.Սարգսյան</v>
      </c>
      <c r="D25" s="543"/>
    </row>
    <row r="26" spans="1:4" ht="15.75" customHeight="1">
      <c r="B26" s="468" t="s">
        <v>4</v>
      </c>
      <c r="C26" s="540" t="s">
        <v>5</v>
      </c>
      <c r="D26" s="540"/>
    </row>
    <row r="27" spans="1:4" ht="27" customHeight="1">
      <c r="B27" s="469" t="s">
        <v>6</v>
      </c>
      <c r="C27" s="543" t="str">
        <f>+'Ekamut-caxs'!D77</f>
        <v>Մ.Մարտիրոսյան</v>
      </c>
      <c r="D27" s="543"/>
    </row>
    <row r="28" spans="1:4">
      <c r="B28" s="470"/>
      <c r="C28" s="540" t="s">
        <v>5</v>
      </c>
      <c r="D28" s="540"/>
    </row>
    <row r="29" spans="1:4">
      <c r="B29" s="471" t="s">
        <v>137</v>
      </c>
      <c r="C29" s="471"/>
      <c r="D29" s="471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https://mul2.yerevan.am/tasks/1468002/oneclick/164.xlsx?token=6c6739f5b5235c779d5cba8eadc57ae4</cp:keywords>
  <cp:lastModifiedBy>Lusine Petrosyan</cp:lastModifiedBy>
  <cp:lastPrinted>2024-04-15T10:53:55Z</cp:lastPrinted>
  <dcterms:created xsi:type="dcterms:W3CDTF">1996-10-14T23:33:28Z</dcterms:created>
  <dcterms:modified xsi:type="dcterms:W3CDTF">2024-05-08T14:21:26Z</dcterms:modified>
</cp:coreProperties>
</file>