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8D16385-E9D1-4461-9E05-D7BAFD7546C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19" l="1"/>
  <c r="A21" i="7"/>
  <c r="J48" i="19"/>
  <c r="H7" i="11"/>
  <c r="D9" i="9"/>
  <c r="E57" i="9"/>
  <c r="B60" i="9"/>
  <c r="C12" i="10"/>
  <c r="C7" i="10" s="1"/>
  <c r="A7" i="7" l="1"/>
  <c r="A2" i="20"/>
  <c r="F48" i="19"/>
  <c r="F50" i="19"/>
  <c r="J50" i="19" s="1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19" i="7"/>
  <c r="K19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E19" i="20" l="1"/>
  <c r="N11" i="20"/>
  <c r="O11" i="20" s="1"/>
  <c r="M28" i="20"/>
  <c r="D20" i="19" s="1"/>
  <c r="D55" i="19" s="1"/>
  <c r="I19" i="20"/>
  <c r="N17" i="20"/>
  <c r="O17" i="20" s="1"/>
  <c r="O7" i="20"/>
  <c r="N8" i="20"/>
  <c r="O8" i="20" s="1"/>
  <c r="N14" i="20"/>
  <c r="O14" i="20" s="1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H38" i="7" l="1"/>
  <c r="C38" i="7"/>
  <c r="D38" i="7"/>
  <c r="E38" i="7"/>
  <c r="G7" i="11"/>
  <c r="D7" i="11"/>
  <c r="M7" i="11" s="1"/>
  <c r="C10" i="11"/>
  <c r="E9" i="10"/>
  <c r="E10" i="10"/>
  <c r="E11" i="10"/>
  <c r="E12" i="10"/>
  <c r="E13" i="10"/>
  <c r="E14" i="10"/>
  <c r="E9" i="9"/>
  <c r="E10" i="9"/>
  <c r="E12" i="9"/>
  <c r="E13" i="9"/>
  <c r="A9" i="10"/>
  <c r="A12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D8" i="9" s="1"/>
  <c r="A12" i="19"/>
  <c r="A15" i="19" s="1"/>
  <c r="A16" i="19" s="1"/>
  <c r="E20" i="7" l="1"/>
  <c r="D20" i="7"/>
  <c r="A10" i="10"/>
  <c r="A11" i="10" s="1"/>
  <c r="M19" i="7"/>
  <c r="F18" i="7"/>
  <c r="A16" i="7"/>
  <c r="A17" i="7" s="1"/>
  <c r="A11" i="9"/>
  <c r="A14" i="9" s="1"/>
  <c r="A10" i="9"/>
  <c r="A13" i="9" s="1"/>
  <c r="A12" i="9"/>
  <c r="E11" i="9"/>
  <c r="A19" i="7"/>
  <c r="A22" i="7"/>
  <c r="A15" i="10"/>
  <c r="A16" i="10" s="1"/>
  <c r="A17" i="10" s="1"/>
  <c r="A18" i="10" s="1"/>
  <c r="A19" i="10" s="1"/>
  <c r="A20" i="10" s="1"/>
  <c r="A22" i="10" s="1"/>
  <c r="A13" i="10"/>
  <c r="A14" i="10" s="1"/>
  <c r="F15" i="7"/>
  <c r="M15" i="7" s="1"/>
  <c r="M16" i="7"/>
  <c r="E8" i="9"/>
  <c r="A18" i="19"/>
  <c r="A19" i="19" s="1"/>
  <c r="L15" i="7"/>
  <c r="K15" i="7"/>
  <c r="A13" i="19"/>
  <c r="A14" i="19" s="1"/>
  <c r="K20" i="7" l="1"/>
  <c r="L20" i="7"/>
  <c r="M20" i="7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63" i="9" s="1"/>
  <c r="A6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1" i="9"/>
  <c r="B62" i="9"/>
  <c r="B63" i="9"/>
  <c r="B64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67" i="19" s="1"/>
  <c r="A42" i="19"/>
  <c r="A43" i="19" s="1"/>
  <c r="A44" i="19" s="1"/>
  <c r="F22" i="7"/>
  <c r="E22" i="7" l="1"/>
  <c r="D22" i="7"/>
  <c r="C22" i="7"/>
  <c r="M22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19"/>
  <c r="A69" i="19"/>
  <c r="A70" i="19" s="1"/>
  <c r="K22" i="7" l="1"/>
  <c r="L22" i="7"/>
  <c r="A71" i="7"/>
  <c r="A72" i="7" s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K18" i="7" l="1"/>
  <c r="D13" i="7"/>
  <c r="L18" i="7"/>
  <c r="M18" i="7"/>
  <c r="E13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9" i="9"/>
  <c r="D67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F39" i="7"/>
  <c r="C39" i="7" l="1"/>
  <c r="D39" i="7"/>
  <c r="K39" i="7" s="1"/>
  <c r="E39" i="7"/>
  <c r="D40" i="7"/>
  <c r="E40" i="7"/>
  <c r="C40" i="7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E32" i="7" l="1"/>
  <c r="D32" i="7"/>
  <c r="C32" i="7"/>
  <c r="D60" i="9"/>
  <c r="D59" i="9"/>
  <c r="D58" i="9"/>
  <c r="F28" i="7"/>
  <c r="M28" i="7" s="1"/>
  <c r="F26" i="7"/>
  <c r="M26" i="7" s="1"/>
  <c r="F24" i="7"/>
  <c r="F56" i="7"/>
  <c r="F59" i="7"/>
  <c r="F60" i="7"/>
  <c r="F62" i="7"/>
  <c r="F63" i="7"/>
  <c r="F64" i="7"/>
  <c r="E56" i="7" l="1"/>
  <c r="D56" i="7"/>
  <c r="C56" i="7"/>
  <c r="M24" i="7"/>
  <c r="M63" i="7"/>
  <c r="K60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K56" i="7" l="1"/>
  <c r="L66" i="7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C44" i="7" l="1"/>
  <c r="D44" i="7"/>
  <c r="E44" i="7"/>
  <c r="C48" i="7"/>
  <c r="D48" i="7"/>
  <c r="E48" i="7"/>
  <c r="D42" i="7"/>
  <c r="C42" i="7"/>
  <c r="E42" i="7"/>
  <c r="D49" i="7"/>
  <c r="E49" i="7"/>
  <c r="C49" i="7"/>
  <c r="C43" i="7"/>
  <c r="D43" i="7"/>
  <c r="E43" i="7"/>
  <c r="D47" i="7"/>
  <c r="E47" i="7"/>
  <c r="C47" i="7"/>
  <c r="M25" i="7"/>
  <c r="F13" i="7"/>
  <c r="M42" i="7"/>
  <c r="M57" i="7"/>
  <c r="L54" i="7"/>
  <c r="E45" i="7"/>
  <c r="C45" i="7"/>
  <c r="D45" i="7"/>
  <c r="F41" i="7"/>
  <c r="F34" i="7"/>
  <c r="C34" i="7" l="1"/>
  <c r="D34" i="7"/>
  <c r="E34" i="7"/>
  <c r="L34" i="7" s="1"/>
  <c r="K49" i="7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M48" i="7"/>
  <c r="K48" i="7"/>
  <c r="K47" i="7"/>
  <c r="M47" i="7"/>
  <c r="M51" i="7"/>
  <c r="L49" i="7"/>
  <c r="M49" i="7"/>
  <c r="K52" i="7"/>
  <c r="M52" i="7"/>
  <c r="F46" i="7"/>
  <c r="E46" i="7" l="1"/>
  <c r="D46" i="7"/>
  <c r="C46" i="7"/>
  <c r="L41" i="7"/>
  <c r="M41" i="7"/>
  <c r="K41" i="7"/>
  <c r="M34" i="7"/>
  <c r="D25" i="19"/>
  <c r="L46" i="7" l="1"/>
  <c r="K46" i="7"/>
  <c r="M46" i="7"/>
  <c r="G54" i="18"/>
  <c r="D24" i="19"/>
  <c r="D29" i="19" s="1"/>
  <c r="F33" i="7"/>
  <c r="D33" i="7" l="1"/>
  <c r="E33" i="7"/>
  <c r="C33" i="7"/>
  <c r="K33" i="7"/>
  <c r="E71" i="7"/>
  <c r="C71" i="7"/>
  <c r="D71" i="7"/>
  <c r="D61" i="9"/>
  <c r="D62" i="9"/>
  <c r="D63" i="9"/>
  <c r="D64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4" i="9"/>
  <c r="E63" i="9"/>
  <c r="E62" i="9"/>
  <c r="E61" i="9"/>
  <c r="E58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5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E35" i="7" l="1"/>
  <c r="C35" i="7"/>
  <c r="D35" i="7"/>
  <c r="D71" i="19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5" i="9" l="1"/>
  <c r="E65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<sst xmlns="http://schemas.openxmlformats.org/spreadsheetml/2006/main" count="506" uniqueCount="301">
  <si>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</si>
  <si>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</si>
  <si>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</si>
  <si>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</si>
  <si>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</si>
  <si>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</si>
  <si>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</si>
  <si>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</si>
  <si>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</si>
  <si>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</si>
  <si>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</si>
  <si>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</si>
  <si>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</si>
  <si>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</si>
  <si>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</si>
  <si>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</si>
  <si>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</si>
  <si>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</si>
  <si>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</si>
  <si>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</si>
  <si>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</si>
  <si>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</si>
  <si>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</si>
  <si>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</si>
  <si>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</si>
  <si>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</si>
  <si>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</si>
  <si>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</si>
  <si>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</si>
  <si>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</si>
  <si>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</si>
  <si>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</si>
  <si>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</si>
  <si>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</si>
  <si>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</si>
  <si>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</si>
  <si>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</si>
  <si>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</si>
  <si>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</si>
  <si>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</si>
  <si>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</si>
  <si>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</si>
  <si>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</si>
  <si>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</si>
  <si>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</si>
  <si>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</si>
  <si>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</si>
  <si>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</si>
  <si>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</si>
  <si>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</si>
  <si>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</si>
  <si>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</si>
  <si>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</si>
  <si>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</si>
  <si>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</si>
  <si>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</si>
  <si>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</si>
  <si>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</si>
  <si>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</si>
  <si>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</si>
  <si>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</si>
  <si>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</si>
  <si>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</si>
  <si>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</si>
  <si>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</si>
  <si>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</si>
  <si>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</si>
  <si>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</si>
  <si>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</si>
  <si>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</si>
  <si>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</si>
  <si>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</si>
  <si>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</si>
  <si>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</si>
  <si>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</si>
  <si>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</si>
  <si>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</si>
  <si>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</si>
  <si>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</si>
  <si>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</si>
  <si>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</si>
  <si>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</si>
  <si>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</si>
  <si>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</si>
  <si>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</si>
  <si>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</si>
  <si>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</si>
  <si>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</si>
  <si>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</si>
  <si>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</si>
  <si>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</si>
  <si>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</si>
  <si>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</si>
  <si>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</si>
  <si>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</si>
  <si>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</si>
  <si>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</si>
  <si>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</si>
  <si>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</si>
  <si>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</si>
  <si>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</si>
  <si>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</si>
  <si>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</si>
  <si>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</si>
  <si>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</si>
  <si>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</si>
  <si>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</si>
  <si>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</si>
  <si>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</si>
  <si>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</si>
  <si>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</si>
  <si>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</si>
  <si>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</si>
  <si>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</si>
  <si>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</si>
  <si>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</si>
  <si>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</si>
  <si>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</si>
  <si>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</si>
  <si>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</si>
  <si>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</si>
  <si>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</si>
  <si>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</si>
  <si>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</si>
  <si>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</si>
  <si>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</si>
  <si>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</si>
  <si>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</si>
  <si>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</si>
  <si>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</si>
  <si>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</si>
  <si>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</si>
  <si>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</si>
  <si>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</si>
  <si>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</si>
  <si>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</si>
  <si>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</si>
  <si>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</si>
  <si>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</si>
  <si>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</si>
  <si>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</si>
  <si>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</si>
  <si>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</si>
  <si>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</si>
  <si>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</si>
  <si>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</si>
  <si>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</si>
  <si>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</si>
  <si>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</si>
  <si>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</si>
  <si>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</si>
  <si>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</si>
  <si>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</si>
  <si>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</si>
  <si>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</si>
  <si>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</si>
  <si>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</si>
  <si>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</si>
  <si>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</si>
  <si>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</si>
  <si>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</si>
  <si>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</si>
  <si>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</si>
  <si>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</si>
  <si>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</si>
  <si>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</si>
  <si>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</si>
  <si>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</si>
  <si>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</si>
  <si>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</si>
  <si>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</si>
  <si>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</si>
  <si>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</si>
  <si>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</si>
  <si>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</si>
  <si>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</si>
  <si>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</si>
  <si>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</si>
  <si>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</si>
  <si>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</si>
  <si>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</si>
  <si>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</si>
  <si>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</si>
  <si>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</si>
  <si>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</si>
  <si>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</si>
  <si>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</si>
  <si>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</si>
  <si>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</si>
  <si>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</si>
  <si>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</si>
  <si>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</si>
  <si>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</si>
  <si>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</si>
  <si>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</si>
  <si>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</si>
  <si>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</si>
  <si>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</si>
  <si>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</si>
  <si>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</si>
  <si>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</si>
  <si>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</si>
  <si>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</si>
  <si>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</si>
  <si>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</si>
  <si>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</si>
  <si>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</si>
  <si>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</si>
  <si>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</si>
  <si>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</si>
  <si>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</si>
  <si>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</si>
  <si>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</si>
  <si>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</si>
  <si>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</si>
  <si>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</si>
  <si>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</si>
  <si>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</si>
  <si>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</si>
  <si>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</si>
  <si>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</si>
  <si>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</si>
  <si>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</si>
  <si>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</si>
  <si>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</si>
  <si>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</si>
  <si>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</si>
  <si>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</si>
  <si>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</si>
  <si>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</si>
  <si>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</si>
  <si>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</si>
  <si>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</si>
  <si>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</si>
  <si>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</si>
  <si>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</si>
  <si>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</si>
  <si>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</si>
  <si>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</si>
  <si>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</si>
  <si>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</si>
  <si>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</si>
  <si>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</si>
  <si>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</si>
  <si>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</si>
  <si>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</si>
  <si>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</si>
  <si>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</si>
  <si>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</si>
  <si>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</si>
  <si>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</si>
  <si>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</si>
  <si>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</si>
  <si>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</si>
  <si>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</si>
  <si>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</si>
  <si>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</si>
  <si>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</si>
  <si>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</si>
  <si>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</si>
  <si>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</si>
  <si>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</si>
  <si>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</si>
  <si>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</si>
  <si>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</si>
  <si>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</si>
  <si>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</si>
  <si>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</si>
  <si>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</si>
  <si>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</si>
  <si>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</si>
  <si>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</si>
  <si>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</si>
  <si>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</si>
  <si>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</si>
  <si>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</si>
  <si>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</si>
  <si>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</si>
  <si>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18*5*11</t>
  </si>
  <si>
    <t xml:space="preserve">«Երևանի հ․17 մսուր-մանկապարտեզ» ՀՈԱԿ-ի </t>
  </si>
  <si>
    <t>Անահիտ Վարդանյան</t>
  </si>
  <si>
    <t>Անահիտ Խաչատրյան</t>
  </si>
  <si>
    <t>Հույս և ապագա երեխաների աջակցության և զարգացման բարեգործական կենտրոն</t>
  </si>
  <si>
    <t>Փոքրարժեք կամ արագամաշ առարկաների գծով/անհատույց/</t>
  </si>
  <si>
    <t>Բեռնափոխադրումների  գծով</t>
  </si>
  <si>
    <t>Փաստաթղթերի արխիվացման գծով</t>
  </si>
  <si>
    <t>Անաիտ Խաչատրյան</t>
  </si>
  <si>
    <t>2024թ. խմբերի և երեխաների ցուցակային թվաքանակի վերաբերյալ 
(2024թ. տարեսկիզբ)</t>
  </si>
  <si>
    <t>2023թ. փաստացի կատարողականի և 2024թ. նախատեսվող եկամուտների ու ծախսերի նախահաշիվների համեմատական ցուցանիշների վերաբերյալ</t>
  </si>
  <si>
    <t>պարգևատրման գծով</t>
  </si>
  <si>
    <t>2023թ. փաստացի և 2024թ. նախատեսվող դրամական միջոցների հոսքերի նախահաշիվների
 համեմատական ցուցանիշների վերաբերյալ</t>
  </si>
  <si>
    <t>ՏՆՕՐԵՆԻ Ժ/Պ՝</t>
  </si>
  <si>
    <t>ՏՆՕՐԵՆԻ ժ/Պ՝</t>
  </si>
  <si>
    <t xml:space="preserve">կաթսաների և կոյուղագծերի նորոգումներ </t>
  </si>
  <si>
    <t>Դաշնամուրի լարման</t>
  </si>
  <si>
    <t>Մասնագիտական ծառայությունների ձեռքբերման գծով</t>
  </si>
  <si>
    <t xml:space="preserve">պրոյեկտոր 200.0 </t>
  </si>
  <si>
    <t>կարող է վերանորոգման կանգնի</t>
  </si>
  <si>
    <t>հիմնական միջոցների ձեռքբերման գծով</t>
  </si>
  <si>
    <t xml:space="preserve">  2024թ. դրամական միջոցների հոսքերի</t>
  </si>
  <si>
    <t xml:space="preserve">2024թ. եկամուտների ու ծախսերի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</si>
</sst>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31" fillId="0" borderId="0" xfId="45" applyNumberFormat="1" applyFont="1" applyAlignment="1" applyProtection="1">
      <alignment horizontal="center" vertical="center" wrapText="1"/>
      <protection locked="0"/>
    </xf>
    <xf numFmtId="166" fontId="31" fillId="25" borderId="0" xfId="0" applyNumberFormat="1" applyFont="1" applyFill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EAIABQAE0AAAAAAAAAAAAAAAAAAAAAAAAAAAAAAAAAAAAAAAAAAAAAAAAAAAAAAAAAAAAAAAAAAAAAAAAAAAAAAAAAAAAAAAAAAAAAAAAAAAAAAAAAAAAAAAAAAAAAAAAAAADoBwUAAwAIABIAK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xMjlaMCMGCSqGSIb3DQEJBDEWBBRbaGtSeKumcTCLexGYnSzCDsBCQjArBgsqhkiG9w0BCRACDDEcMBowGDAWBBRE5xMFRVajmd/v2Zzf5CvSbEm8HjANBgkqhkiG9w0BAQEFAASCAQAi/iC3J0lOhm3u/BJICPLBZlQRw2dyNUys1kUEmoSMe4YAnric8amzw5AyY2j6wShDTNqiz9zYU501Gs9OGdrHaR7UWAoQmyryN6RjAgBHyxk/k064PllcIKpxAmoxiSvkSC3YCnZuizBX3pRoHh5q23FFsDxAFppV+iew1ZDUE8aAvlDYXBOlVMRxQp4fEb5nMBg0/zQYaULM4J2fHMt5zYHwJxRibn3vMkb9i7RIPQIrsGphyrRQ43Zs+YAxL94RoYwKRogq9hcs75iSUE/tOrvYZCEk/2IDrwKFjvf+VxPrCgAmD/ZHs+EWyjQ8XNtl4THtr0NTe0tOfuhMaHm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EAIABQAE0AAAAAAAAAAAAAAAAAAAAAAAAAAAAAAAAAAAAAAAAAAAAAAAAAAAAAAAAAAAAAAAAAAAAAAAAAAAAAAAAAAAAAAAAAAAAAAAAAAAAAAAAAAAAAAAAAAAAAAAAAAADoBwUAAwAIABIAK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xMzJaMCMGCSqGSIb3DQEJBDEWBBShfvtEzCaSlhgwTtqRM5SlyuWQOjArBgsqhkiG9w0BCRACDDEcMBowGDAWBBRE5xMFRVajmd/v2Zzf5CvSbEm8HjANBgkqhkiG9w0BAQEFAASCAQA5csBZpLNQ6023gg9WK/UbPa717MR/Q3qY1E8UMx/ozvsbJU9xWmkrSvizl98C4YJQ1TvAgyxAnLx1n2ceJj1bThLked3egUAOshqsGfTk5die/dwt9rmCN/kR9Ndzi70LRHXTGZJftk4cgGyiTgRGYINIEoIprq8cqD2LlK9MLRJjsKScCarDnBmM6wJ+j7NwTBjtL7crNyrtURLtZOyaOOQO+SErUAYvcEEBRS1VoZobVbIHVZR17WLSzB95UtyabE1X4lZw5eJ6Xp7sY58cr6vjfCXmntiOzMlbJDN75vZf16x+kloizXpwrxAP7H2qJBHVHvutCKKw+EsAo8R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196850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ADAD46EE-65F7-CCCF-329A-E330984ED8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482600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8A2EDEA-FF3D-1B92-1416-78C8B86673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68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5.140625" style="7" customWidth="1"/>
    <col min="4" max="4" width="22.85546875" style="34" customWidth="1"/>
    <col min="5" max="5" width="5.7109375" style="34" customWidth="1"/>
    <col min="6" max="6" width="9.85546875" style="6" hidden="1" customWidth="1"/>
    <col min="7" max="7" width="6.7109375" style="6" hidden="1" customWidth="1"/>
    <col min="8" max="8" width="7.28515625" style="6" hidden="1" customWidth="1"/>
    <col min="9" max="10" width="9.425781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4" s="6" customFormat="1">
      <c r="C1" s="329"/>
      <c r="D1" s="329" t="s">
        <v>190</v>
      </c>
      <c r="E1" s="35">
        <v>131</v>
      </c>
      <c r="F1" s="329"/>
    </row>
    <row r="2" spans="1:14" s="6" customFormat="1">
      <c r="C2" s="329"/>
      <c r="D2" s="480" t="s">
        <v>40</v>
      </c>
      <c r="E2" s="480"/>
      <c r="F2" s="329"/>
    </row>
    <row r="3" spans="1:14" s="6" customFormat="1">
      <c r="C3" s="329"/>
      <c r="D3" s="481" t="s">
        <v>223</v>
      </c>
      <c r="E3" s="481"/>
      <c r="F3" s="329"/>
    </row>
    <row r="4" spans="1:14" s="35" customFormat="1" ht="24.75" customHeight="1">
      <c r="B4" s="352"/>
      <c r="C4" s="352"/>
      <c r="D4" s="480" t="s">
        <v>277</v>
      </c>
      <c r="E4" s="480"/>
    </row>
    <row r="5" spans="1:14" s="35" customFormat="1" ht="20.25" customHeight="1">
      <c r="B5" s="352"/>
      <c r="C5" s="480" t="s">
        <v>224</v>
      </c>
      <c r="D5" s="480"/>
      <c r="E5" s="480"/>
    </row>
    <row r="6" spans="1:14" ht="20.25">
      <c r="A6" s="483" t="s">
        <v>41</v>
      </c>
      <c r="B6" s="483"/>
      <c r="C6" s="483"/>
      <c r="D6" s="483"/>
      <c r="E6" s="483"/>
      <c r="F6" s="36"/>
    </row>
    <row r="7" spans="1:14" ht="20.45" customHeight="1">
      <c r="A7" s="484" t="s">
        <v>279</v>
      </c>
      <c r="B7" s="484"/>
      <c r="C7" s="484"/>
      <c r="D7" s="484"/>
      <c r="E7" s="484"/>
      <c r="F7" s="58" t="s">
        <v>206</v>
      </c>
    </row>
    <row r="8" spans="1:14" ht="18.75" customHeight="1">
      <c r="A8" s="485" t="s">
        <v>300</v>
      </c>
      <c r="B8" s="485"/>
      <c r="C8" s="485"/>
      <c r="D8" s="485"/>
      <c r="E8" s="485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96763.1</v>
      </c>
      <c r="E11" s="337"/>
      <c r="F11" s="6">
        <v>105625.807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48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48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5731.8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238</v>
      </c>
      <c r="C16" s="15"/>
      <c r="D16" s="320">
        <v>0</v>
      </c>
      <c r="E16" s="323"/>
    </row>
    <row r="17" spans="1:19" s="6" customFormat="1">
      <c r="A17" s="101">
        <v>3.1</v>
      </c>
      <c r="B17" s="15" t="s">
        <v>239</v>
      </c>
      <c r="C17" s="15"/>
      <c r="D17" s="320">
        <v>5731.8</v>
      </c>
      <c r="E17" s="323"/>
    </row>
    <row r="18" spans="1:19">
      <c r="A18" s="102">
        <f>+A15+1</f>
        <v>4</v>
      </c>
      <c r="B18" s="18" t="s">
        <v>240</v>
      </c>
      <c r="C18" s="18"/>
      <c r="D18" s="359">
        <f>+'Komunal '!N20</f>
        <v>25.6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990</v>
      </c>
      <c r="E19" s="337"/>
      <c r="F19" s="6" t="s">
        <v>278</v>
      </c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5200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5200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8"/>
      <c r="D27" s="323">
        <v>14</v>
      </c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108772.50000000001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73063.100000000006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643.5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21555.600000000002</v>
      </c>
      <c r="E35" s="337"/>
      <c r="G35" s="350">
        <v>213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26944.5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1927.3</v>
      </c>
      <c r="E36" s="337"/>
      <c r="F36" s="338">
        <f>+D36-'Komunal '!F27</f>
        <v>0</v>
      </c>
      <c r="L36" s="6">
        <f>+L35*0.8</f>
        <v>21555.600000000002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1631.2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670.1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478">
        <v>75.8</v>
      </c>
      <c r="E39" s="337"/>
    </row>
    <row r="40" spans="1:19">
      <c r="A40" s="102">
        <f t="shared" si="1"/>
        <v>7</v>
      </c>
      <c r="B40" s="18" t="s">
        <v>18</v>
      </c>
      <c r="C40" s="44"/>
      <c r="D40" s="478">
        <v>36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141.6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12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263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1176</v>
      </c>
      <c r="E46" s="337"/>
      <c r="F46" s="349">
        <v>8</v>
      </c>
      <c r="G46" s="349" t="s">
        <v>188</v>
      </c>
      <c r="H46" s="349">
        <v>147</v>
      </c>
      <c r="I46" s="459" t="s">
        <v>189</v>
      </c>
      <c r="J46" s="459">
        <f>+F46*H46</f>
        <v>1176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223.2</v>
      </c>
      <c r="E47" s="337"/>
      <c r="F47" s="349">
        <f>+$F$46</f>
        <v>8</v>
      </c>
      <c r="G47" s="349" t="s">
        <v>188</v>
      </c>
      <c r="H47" s="460">
        <v>27.9</v>
      </c>
      <c r="I47" s="459" t="s">
        <v>189</v>
      </c>
      <c r="J47" s="459">
        <f>+F47*H47</f>
        <v>223.2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400</v>
      </c>
      <c r="E48" s="337"/>
      <c r="F48" s="486">
        <f t="shared" ref="F48:F50" si="3">+$F$46</f>
        <v>8</v>
      </c>
      <c r="G48" s="486" t="s">
        <v>188</v>
      </c>
      <c r="H48" s="493" t="s">
        <v>264</v>
      </c>
      <c r="I48" s="495" t="s">
        <v>189</v>
      </c>
      <c r="J48" s="495">
        <f>3*80+3*110+2*250</f>
        <v>1070</v>
      </c>
      <c r="K48" s="489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400</v>
      </c>
      <c r="E49" s="337"/>
      <c r="F49" s="487"/>
      <c r="G49" s="487"/>
      <c r="H49" s="494"/>
      <c r="I49" s="496"/>
      <c r="J49" s="496"/>
      <c r="K49" s="489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10</v>
      </c>
      <c r="E50" s="337"/>
      <c r="F50" s="488">
        <f t="shared" si="3"/>
        <v>8</v>
      </c>
      <c r="G50" s="488" t="s">
        <v>188</v>
      </c>
      <c r="H50" s="490">
        <v>38.700000000000003</v>
      </c>
      <c r="I50" s="491" t="s">
        <v>189</v>
      </c>
      <c r="J50" s="491">
        <f>+F50*H50</f>
        <v>309.60000000000002</v>
      </c>
      <c r="K50" s="492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124</v>
      </c>
      <c r="E51" s="337"/>
      <c r="F51" s="488"/>
      <c r="G51" s="488"/>
      <c r="H51" s="490"/>
      <c r="I51" s="491"/>
      <c r="J51" s="491"/>
      <c r="K51" s="492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400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105.5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108</v>
      </c>
      <c r="E56" s="337"/>
    </row>
    <row r="57" spans="1:14">
      <c r="A57" s="102">
        <f t="shared" si="2"/>
        <v>18</v>
      </c>
      <c r="B57" s="18" t="s">
        <v>74</v>
      </c>
      <c r="C57" s="44"/>
      <c r="D57" s="323">
        <v>40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30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48</v>
      </c>
      <c r="E62" s="337"/>
    </row>
    <row r="63" spans="1:14" s="6" customFormat="1">
      <c r="A63" s="102">
        <f t="shared" si="2"/>
        <v>23</v>
      </c>
      <c r="B63" s="17" t="s">
        <v>285</v>
      </c>
      <c r="C63" s="348"/>
      <c r="D63" s="323">
        <v>50</v>
      </c>
      <c r="E63" s="337"/>
    </row>
    <row r="64" spans="1:14" s="6" customFormat="1">
      <c r="A64" s="102">
        <f>+A63+1</f>
        <v>24</v>
      </c>
      <c r="B64" s="17" t="s">
        <v>284</v>
      </c>
      <c r="C64" s="348"/>
      <c r="D64" s="323">
        <v>400</v>
      </c>
      <c r="E64" s="337"/>
      <c r="F64" s="6" t="s">
        <v>297</v>
      </c>
    </row>
    <row r="65" spans="1:12" s="6" customFormat="1">
      <c r="A65" s="102">
        <f t="shared" si="2"/>
        <v>25</v>
      </c>
      <c r="B65" s="17" t="s">
        <v>228</v>
      </c>
      <c r="C65" s="348"/>
      <c r="D65" s="323">
        <v>50</v>
      </c>
      <c r="E65" s="337"/>
      <c r="F65" s="351" t="s">
        <v>260</v>
      </c>
    </row>
    <row r="66" spans="1:12" s="6" customFormat="1">
      <c r="A66" s="102">
        <f t="shared" si="2"/>
        <v>26</v>
      </c>
      <c r="B66" s="17" t="s">
        <v>295</v>
      </c>
      <c r="C66" s="348"/>
      <c r="D66" s="323">
        <f>150+60</f>
        <v>210</v>
      </c>
      <c r="E66" s="337"/>
      <c r="F66" s="58" t="s">
        <v>294</v>
      </c>
    </row>
    <row r="67" spans="1:12">
      <c r="A67" s="102">
        <f t="shared" si="2"/>
        <v>27</v>
      </c>
      <c r="B67" s="18" t="s">
        <v>27</v>
      </c>
      <c r="C67" s="44"/>
      <c r="D67" s="323">
        <v>5200</v>
      </c>
      <c r="E67" s="337"/>
    </row>
    <row r="68" spans="1:12" s="3" customFormat="1" ht="13.5">
      <c r="A68" s="127">
        <f>+A67+0.1</f>
        <v>27.1</v>
      </c>
      <c r="B68" s="1" t="s">
        <v>76</v>
      </c>
      <c r="C68" s="45"/>
      <c r="D68" s="320">
        <v>5200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28</v>
      </c>
      <c r="B69" s="18" t="s">
        <v>77</v>
      </c>
      <c r="C69" s="44"/>
      <c r="D69" s="323">
        <v>10</v>
      </c>
      <c r="E69" s="337"/>
    </row>
    <row r="70" spans="1:12">
      <c r="A70" s="102">
        <f>+A69+1</f>
        <v>29</v>
      </c>
      <c r="B70" s="18" t="s">
        <v>66</v>
      </c>
      <c r="C70" s="44"/>
      <c r="D70" s="323">
        <v>577.1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108772.50000000003</v>
      </c>
      <c r="E71" s="341"/>
      <c r="F71" s="482">
        <f>+D29-D71</f>
        <v>0</v>
      </c>
      <c r="G71" s="482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280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281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0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200025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52" zoomScaleSheetLayoutView="100" workbookViewId="0">
      <selection activeCell="C95" sqref="C95:E95"/>
    </sheetView>
  </sheetViews>
  <sheetFormatPr defaultColWidth="9.140625" defaultRowHeight="13.5"/>
  <cols>
    <col min="1" max="1" width="5.140625" style="69" customWidth="1"/>
    <col min="2" max="2" width="57.5703125" style="274" customWidth="1"/>
    <col min="3" max="3" width="15.28515625" style="244" customWidth="1"/>
    <col min="4" max="4" width="15.5703125" style="244" customWidth="1"/>
    <col min="5" max="5" width="16.28515625" style="244" customWidth="1"/>
    <col min="6" max="6" width="20" style="69" customWidth="1"/>
    <col min="7" max="7" width="4.85546875" style="69" customWidth="1"/>
    <col min="8" max="8" width="9.57031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20" width="0" style="69" hidden="1" customWidth="1"/>
    <col min="21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132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40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223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41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4" t="str">
        <f>+_xlfn.SINGLE('Ekamut-caxs'!A7)</f>
        <v xml:space="preserve">«Երևանի հ․17 մսուր-մանկապարտեզ» ՀՈԱԿ-ի </v>
      </c>
      <c r="B7" s="484"/>
      <c r="C7" s="484"/>
      <c r="D7" s="484"/>
      <c r="E7" s="484"/>
      <c r="F7" s="484"/>
      <c r="G7" s="484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5" t="s">
        <v>299</v>
      </c>
      <c r="B8" s="485"/>
      <c r="C8" s="485"/>
      <c r="D8" s="485"/>
      <c r="E8" s="485"/>
      <c r="F8" s="485"/>
      <c r="G8" s="485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225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1914.5999999999794</v>
      </c>
      <c r="I11" s="76"/>
      <c r="J11" s="201" t="s">
        <v>221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3113.3999999999796</v>
      </c>
      <c r="D12" s="239">
        <f>+F12</f>
        <v>3113.3999999999796</v>
      </c>
      <c r="E12" s="239">
        <f>+F12</f>
        <v>3113.3999999999796</v>
      </c>
      <c r="F12" s="189">
        <f>+'Dramakani hamematakan'!D6</f>
        <v>3113.3999999999796</v>
      </c>
      <c r="G12" s="331"/>
      <c r="H12" s="501" t="s">
        <v>222</v>
      </c>
      <c r="I12" s="501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19605.099999999999</v>
      </c>
      <c r="D13" s="189">
        <f t="shared" si="1"/>
        <v>47114.3</v>
      </c>
      <c r="E13" s="189">
        <f t="shared" si="1"/>
        <v>72987.55</v>
      </c>
      <c r="F13" s="189">
        <f>SUM(F14:F15,F18,F22:F29)</f>
        <v>103746.90000000001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19352.599999999999</v>
      </c>
      <c r="D14" s="254">
        <v>43543.4</v>
      </c>
      <c r="E14" s="254">
        <v>67734.2</v>
      </c>
      <c r="F14" s="187">
        <f>+'Ekamut-caxs'!D11</f>
        <v>96763.1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48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48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3065.9</v>
      </c>
      <c r="E18" s="187">
        <f t="shared" si="8"/>
        <v>4498.8500000000004</v>
      </c>
      <c r="F18" s="187">
        <f t="shared" si="8"/>
        <v>5931.8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/>
      <c r="D20" s="343">
        <f>+F20/2</f>
        <v>2865.9</v>
      </c>
      <c r="E20" s="343">
        <f>+F20*0.75</f>
        <v>4298.8500000000004</v>
      </c>
      <c r="F20" s="182">
        <f>+'Ekamut-caxs'!D17</f>
        <v>5731.8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3.2</v>
      </c>
      <c r="B21" s="265" t="s">
        <v>298</v>
      </c>
      <c r="C21" s="343">
        <f>+C74</f>
        <v>0</v>
      </c>
      <c r="D21" s="343">
        <f t="shared" ref="D21:F21" si="9">+D74</f>
        <v>200</v>
      </c>
      <c r="E21" s="343">
        <f t="shared" si="9"/>
        <v>200</v>
      </c>
      <c r="F21" s="343">
        <f t="shared" si="9"/>
        <v>200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f>F22/12*3</f>
        <v>247.5</v>
      </c>
      <c r="D22" s="254">
        <f>F22/12*6</f>
        <v>495</v>
      </c>
      <c r="E22" s="254">
        <f>F22/12*9</f>
        <v>742.5</v>
      </c>
      <c r="F22" s="187">
        <f>+'Ekamut-caxs'!D19</f>
        <v>990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v>5</v>
      </c>
      <c r="B28" s="347" t="str">
        <f>+'Ekamut-caxs'!B27</f>
        <v>Բանկի տոկոսից</v>
      </c>
      <c r="C28" s="254">
        <v>5</v>
      </c>
      <c r="D28" s="254">
        <v>10</v>
      </c>
      <c r="E28" s="254">
        <v>12</v>
      </c>
      <c r="F28" s="186">
        <f>+'Ekamut-caxs'!D27</f>
        <v>14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6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22040.395</v>
      </c>
      <c r="D30" s="189">
        <f>D31+D73+D85</f>
        <v>50220.600000000006</v>
      </c>
      <c r="E30" s="189">
        <f>E31+E73+E85</f>
        <v>76094.75</v>
      </c>
      <c r="F30" s="189">
        <f>F31+F73+F85</f>
        <v>104368.60000000002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22040.395</v>
      </c>
      <c r="D31" s="189">
        <f>SUM(D32,D35:D41,D45:D67,D71:D72)</f>
        <v>50020.600000000006</v>
      </c>
      <c r="E31" s="189">
        <f>SUM(E32,E35:E41,E45:E67,E71:E72)</f>
        <v>75894.75</v>
      </c>
      <c r="F31" s="189">
        <f>SUM(F32,F35:F41,F45:F67,F71:F72)</f>
        <v>104168.60000000002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F32/12*2.4</f>
        <v>14612.62</v>
      </c>
      <c r="D32" s="254">
        <f>F32/12*6-1420</f>
        <v>35111.550000000003</v>
      </c>
      <c r="E32" s="254">
        <f>F32/12*9-1030</f>
        <v>53767.325000000004</v>
      </c>
      <c r="F32" s="187">
        <f>+'Ekamut-caxs'!D32</f>
        <v>73063.100000000006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191">
        <f>F33/12*3</f>
        <v>160.875</v>
      </c>
      <c r="D33" s="191">
        <f>F33/12*6</f>
        <v>321.75</v>
      </c>
      <c r="E33" s="191">
        <f>F33/12*9</f>
        <v>482.625</v>
      </c>
      <c r="F33" s="191">
        <f>+'Ekamut-caxs'!D33</f>
        <v>643.5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>
        <f t="shared" ref="C34:C40" si="12">F34/12*3</f>
        <v>0</v>
      </c>
      <c r="D34" s="254">
        <f t="shared" ref="D34:D40" si="13">F34/12*6</f>
        <v>0</v>
      </c>
      <c r="E34" s="254">
        <f t="shared" ref="E34:E49" si="14">F34/12*9</f>
        <v>0</v>
      </c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F35/12*2</f>
        <v>3592.6000000000004</v>
      </c>
      <c r="D35" s="254">
        <f>F35/12*5</f>
        <v>8981.5</v>
      </c>
      <c r="E35" s="254">
        <f>F35/12*8</f>
        <v>14370.400000000001</v>
      </c>
      <c r="F35" s="187">
        <f>+'Ekamut-caxs'!D35</f>
        <v>21555.600000000002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1000</v>
      </c>
      <c r="D36" s="254">
        <v>1500</v>
      </c>
      <c r="E36" s="254">
        <v>1700</v>
      </c>
      <c r="F36" s="187">
        <f>+'Ekamut-caxs'!D36</f>
        <v>1927.3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5">+A36+1</f>
        <v>4</v>
      </c>
      <c r="B37" s="245" t="str">
        <f>+'Ekamut-caxs'!B37</f>
        <v>Էլեկտրաէներգիայի գծով</v>
      </c>
      <c r="C37" s="254">
        <v>450</v>
      </c>
      <c r="D37" s="254">
        <v>850</v>
      </c>
      <c r="E37" s="254">
        <v>1200</v>
      </c>
      <c r="F37" s="187">
        <f>+'Ekamut-caxs'!D37</f>
        <v>1631.2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5"/>
        <v>5</v>
      </c>
      <c r="B38" s="245" t="str">
        <f>+'Ekamut-caxs'!B38</f>
        <v>Ջրմուղ-կոյուղու գծով</v>
      </c>
      <c r="C38" s="254">
        <f t="shared" si="12"/>
        <v>161.125</v>
      </c>
      <c r="D38" s="254">
        <f t="shared" si="13"/>
        <v>322.25</v>
      </c>
      <c r="E38" s="254">
        <f t="shared" si="14"/>
        <v>483.375</v>
      </c>
      <c r="F38" s="187">
        <f>+'Komunal '!M27</f>
        <v>644.5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5"/>
        <v>6</v>
      </c>
      <c r="B39" s="245" t="str">
        <f>+'Ekamut-caxs'!B39</f>
        <v>Աղբահանության գծով</v>
      </c>
      <c r="C39" s="254">
        <f t="shared" si="12"/>
        <v>18.95</v>
      </c>
      <c r="D39" s="254">
        <f t="shared" si="13"/>
        <v>37.9</v>
      </c>
      <c r="E39" s="254">
        <f t="shared" si="14"/>
        <v>56.849999999999994</v>
      </c>
      <c r="F39" s="187">
        <f>+'Ekamut-caxs'!D39</f>
        <v>75.8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5"/>
        <v>7</v>
      </c>
      <c r="B40" s="245" t="str">
        <f>+'Ekamut-caxs'!B40</f>
        <v>Ախտաբանության գծով</v>
      </c>
      <c r="C40" s="254">
        <f t="shared" si="12"/>
        <v>9</v>
      </c>
      <c r="D40" s="254">
        <f t="shared" si="13"/>
        <v>18</v>
      </c>
      <c r="E40" s="254">
        <f t="shared" si="14"/>
        <v>27</v>
      </c>
      <c r="F40" s="187">
        <f>+'Ekamut-caxs'!D40</f>
        <v>36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5"/>
        <v>8</v>
      </c>
      <c r="B41" s="245" t="str">
        <f>+'Ekamut-caxs'!B41</f>
        <v>Կապի գծով, այդ թվում`</v>
      </c>
      <c r="C41" s="254">
        <f t="shared" ref="C41:D41" si="16">SUM(C42:C44)</f>
        <v>35.4</v>
      </c>
      <c r="D41" s="254">
        <f t="shared" si="16"/>
        <v>70.8</v>
      </c>
      <c r="E41" s="254">
        <f>SUM(E42:E44)</f>
        <v>106.19999999999999</v>
      </c>
      <c r="F41" s="187">
        <f>SUM(F42:F44)</f>
        <v>141.6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f t="shared" ref="C42" si="17">F42/12*3</f>
        <v>14.399999999999999</v>
      </c>
      <c r="D42" s="343">
        <f t="shared" ref="D42" si="18">F42/12*6</f>
        <v>28.799999999999997</v>
      </c>
      <c r="E42" s="343">
        <f t="shared" si="14"/>
        <v>43.199999999999996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f t="shared" ref="C43:C44" si="19">F43/12*3</f>
        <v>3</v>
      </c>
      <c r="D43" s="343">
        <f t="shared" ref="D43:D44" si="20">F43/12*6</f>
        <v>6</v>
      </c>
      <c r="E43" s="343">
        <f t="shared" si="14"/>
        <v>9</v>
      </c>
      <c r="F43" s="191">
        <f>+'Ekamut-caxs'!D43</f>
        <v>12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f t="shared" si="19"/>
        <v>18</v>
      </c>
      <c r="D44" s="343">
        <f t="shared" si="20"/>
        <v>36</v>
      </c>
      <c r="E44" s="343">
        <f t="shared" si="14"/>
        <v>54</v>
      </c>
      <c r="F44" s="191">
        <f>+'Ekamut-caxs'!D44</f>
        <v>72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21">F45/4*1</f>
        <v>0</v>
      </c>
      <c r="D45" s="254">
        <f t="shared" ref="D45" si="22">F45/4*2</f>
        <v>0</v>
      </c>
      <c r="E45" s="254">
        <f t="shared" ref="E45" si="23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f t="shared" ref="C46" si="24">F46/12*3</f>
        <v>294</v>
      </c>
      <c r="D46" s="254">
        <f t="shared" ref="D46" si="25">F46/12*6</f>
        <v>588</v>
      </c>
      <c r="E46" s="254">
        <f t="shared" si="14"/>
        <v>882</v>
      </c>
      <c r="F46" s="187">
        <f>+'Ekamut-caxs'!D46</f>
        <v>1176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26">+A46+1</f>
        <v>10</v>
      </c>
      <c r="B47" s="245" t="str">
        <f>+'Ekamut-caxs'!B47</f>
        <v>Գրասենյակային ապրանքների գծով</v>
      </c>
      <c r="C47" s="254">
        <f t="shared" ref="C47:C49" si="27">F47/12*3</f>
        <v>55.8</v>
      </c>
      <c r="D47" s="254">
        <f t="shared" ref="D47:D49" si="28">F47/12*6</f>
        <v>111.6</v>
      </c>
      <c r="E47" s="254">
        <f t="shared" si="14"/>
        <v>167.39999999999998</v>
      </c>
      <c r="F47" s="187">
        <f>+'Ekamut-caxs'!D47</f>
        <v>223.2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6"/>
        <v>11</v>
      </c>
      <c r="B48" s="245" t="str">
        <f>+'Ekamut-caxs'!B48</f>
        <v>Փոքրարժեք կամ արագամաշ առարկաների գծով</v>
      </c>
      <c r="C48" s="254">
        <f t="shared" si="27"/>
        <v>100</v>
      </c>
      <c r="D48" s="254">
        <f t="shared" si="28"/>
        <v>200</v>
      </c>
      <c r="E48" s="254">
        <f t="shared" si="14"/>
        <v>300</v>
      </c>
      <c r="F48" s="187">
        <f>+'Ekamut-caxs'!D48</f>
        <v>400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6"/>
        <v>12</v>
      </c>
      <c r="B49" s="245" t="str">
        <f>+'Ekamut-caxs'!B49</f>
        <v>Ուսումնական նյութերի գծով</v>
      </c>
      <c r="C49" s="254">
        <f t="shared" si="27"/>
        <v>100</v>
      </c>
      <c r="D49" s="254">
        <f t="shared" si="28"/>
        <v>200</v>
      </c>
      <c r="E49" s="254">
        <f t="shared" si="14"/>
        <v>300</v>
      </c>
      <c r="F49" s="187">
        <f>+'Ekamut-caxs'!D49</f>
        <v>400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26"/>
        <v>13</v>
      </c>
      <c r="B50" s="245" t="str">
        <f>+'Ekamut-caxs'!B50</f>
        <v>Դեղորայքի գծով</v>
      </c>
      <c r="C50" s="254">
        <v>5</v>
      </c>
      <c r="D50" s="254">
        <v>10</v>
      </c>
      <c r="E50" s="254">
        <v>10</v>
      </c>
      <c r="F50" s="187">
        <f>+'Ekamut-caxs'!D50</f>
        <v>10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26"/>
        <v>14</v>
      </c>
      <c r="B51" s="245" t="str">
        <f>+'Ekamut-caxs'!B51</f>
        <v>Բուժ.ծառայության գծով</v>
      </c>
      <c r="C51" s="254">
        <v>12</v>
      </c>
      <c r="D51" s="254">
        <v>12</v>
      </c>
      <c r="E51" s="254">
        <v>124</v>
      </c>
      <c r="F51" s="187">
        <f>+'Ekamut-caxs'!D51</f>
        <v>124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29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6"/>
        <v>15</v>
      </c>
      <c r="B52" s="245" t="str">
        <f>+'Ekamut-caxs'!B52</f>
        <v>Ընթացիկ վերանորոգման գծով</v>
      </c>
      <c r="C52" s="254">
        <v>60</v>
      </c>
      <c r="D52" s="254">
        <v>100</v>
      </c>
      <c r="E52" s="254">
        <v>400</v>
      </c>
      <c r="F52" s="187">
        <f>+'Ekamut-caxs'!D52</f>
        <v>400</v>
      </c>
      <c r="G52" s="333"/>
      <c r="H52" s="97"/>
      <c r="I52" s="88"/>
      <c r="J52" s="88"/>
      <c r="K52" s="251" t="str">
        <f t="shared" si="11"/>
        <v/>
      </c>
      <c r="L52" s="251" t="str">
        <f t="shared" si="29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26"/>
        <v>16</v>
      </c>
      <c r="B53" s="245" t="str">
        <f>+'Ekamut-caxs'!B53</f>
        <v>Ջեռուցման համակարգի սպասարկման գծով</v>
      </c>
      <c r="C53" s="254">
        <v>18.100000000000001</v>
      </c>
      <c r="D53" s="254">
        <v>36.200000000000003</v>
      </c>
      <c r="E53" s="254">
        <v>87.4</v>
      </c>
      <c r="F53" s="187">
        <f>+'Ekamut-caxs'!D53</f>
        <v>105.5</v>
      </c>
      <c r="G53" s="333"/>
      <c r="H53" s="97"/>
      <c r="I53" s="88"/>
      <c r="J53" s="88"/>
      <c r="K53" s="251" t="str">
        <f t="shared" si="11"/>
        <v/>
      </c>
      <c r="L53" s="251" t="str">
        <f t="shared" si="29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26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29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26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29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f t="shared" ref="C56" si="30">F56/12*3</f>
        <v>27</v>
      </c>
      <c r="D56" s="254">
        <f t="shared" ref="D56" si="31">F56/12*6</f>
        <v>54</v>
      </c>
      <c r="E56" s="254">
        <f t="shared" ref="E56" si="32">F56/12*9</f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11"/>
        <v/>
      </c>
      <c r="L56" s="251" t="str">
        <f t="shared" si="29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26"/>
        <v>18</v>
      </c>
      <c r="B57" s="245" t="str">
        <f>+'Ekamut-caxs'!B57</f>
        <v>Համակարգիչների տեխնիկական սպասարկման գծով</v>
      </c>
      <c r="C57" s="254">
        <v>20</v>
      </c>
      <c r="D57" s="254">
        <v>30</v>
      </c>
      <c r="E57" s="254">
        <v>30</v>
      </c>
      <c r="F57" s="187">
        <f>+'Ekamut-caxs'!D57</f>
        <v>40</v>
      </c>
      <c r="G57" s="333"/>
      <c r="H57" s="97"/>
      <c r="I57" s="88"/>
      <c r="J57" s="88"/>
      <c r="K57" s="251" t="str">
        <f t="shared" si="11"/>
        <v/>
      </c>
      <c r="L57" s="251" t="str">
        <f t="shared" si="29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26"/>
        <v>19</v>
      </c>
      <c r="B58" s="245" t="str">
        <f>+'Ekamut-caxs'!B58</f>
        <v>Համակարգչային ծրագրի և կայքի սպասարկման գծով</v>
      </c>
      <c r="C58" s="254">
        <v>10</v>
      </c>
      <c r="D58" s="254">
        <v>10</v>
      </c>
      <c r="E58" s="254">
        <v>10</v>
      </c>
      <c r="F58" s="187">
        <f>+'Ekamut-caxs'!D58</f>
        <v>107</v>
      </c>
      <c r="G58" s="333"/>
      <c r="H58" s="97"/>
      <c r="I58" s="88"/>
      <c r="J58" s="88"/>
      <c r="K58" s="251" t="str">
        <f t="shared" si="11"/>
        <v/>
      </c>
      <c r="L58" s="251" t="str">
        <f t="shared" si="29"/>
        <v/>
      </c>
      <c r="M58" s="251" t="str">
        <f t="shared" si="3"/>
        <v/>
      </c>
      <c r="N58" s="64"/>
      <c r="O58" s="64"/>
      <c r="P58" s="64"/>
    </row>
    <row r="59" spans="1:16" s="63" customFormat="1" ht="17.25">
      <c r="A59" s="54">
        <f t="shared" si="26"/>
        <v>20</v>
      </c>
      <c r="B59" s="245" t="str">
        <f>+'Ekamut-caxs'!B59</f>
        <v>էլ․ստորագրության գծով</v>
      </c>
      <c r="C59" s="254"/>
      <c r="D59" s="254">
        <v>3</v>
      </c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29"/>
        <v/>
      </c>
      <c r="M59" s="251" t="str">
        <f t="shared" si="3"/>
        <v/>
      </c>
      <c r="N59" s="64"/>
      <c r="O59" s="64"/>
      <c r="P59" s="64"/>
    </row>
    <row r="60" spans="1:16" s="63" customFormat="1" ht="17.25">
      <c r="A60" s="54">
        <f t="shared" si="26"/>
        <v>21</v>
      </c>
      <c r="B60" s="245" t="str">
        <f>+'Ekamut-caxs'!B60</f>
        <v>Հայտարարության գծով</v>
      </c>
      <c r="C60" s="254">
        <v>10</v>
      </c>
      <c r="D60" s="254">
        <v>15</v>
      </c>
      <c r="E60" s="254">
        <v>30</v>
      </c>
      <c r="F60" s="187">
        <f>+'Ekamut-caxs'!D60</f>
        <v>30</v>
      </c>
      <c r="G60" s="333"/>
      <c r="H60" s="97"/>
      <c r="I60" s="88"/>
      <c r="J60" s="88"/>
      <c r="K60" s="251" t="str">
        <f t="shared" si="11"/>
        <v/>
      </c>
      <c r="L60" s="251" t="str">
        <f t="shared" si="29"/>
        <v/>
      </c>
      <c r="M60" s="251" t="str">
        <f t="shared" si="3"/>
        <v/>
      </c>
      <c r="N60" s="64"/>
      <c r="O60" s="64"/>
      <c r="P60" s="64"/>
    </row>
    <row r="61" spans="1:16" s="63" customFormat="1" ht="17.25" hidden="1">
      <c r="A61" s="54">
        <f t="shared" si="26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29"/>
        <v/>
      </c>
      <c r="M61" s="251" t="str">
        <f t="shared" si="3"/>
        <v/>
      </c>
      <c r="N61" s="64"/>
      <c r="O61" s="64"/>
      <c r="P61" s="64"/>
    </row>
    <row r="62" spans="1:16" s="63" customFormat="1" ht="17.25">
      <c r="A62" s="54">
        <v>22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48</v>
      </c>
      <c r="G62" s="333"/>
      <c r="H62" s="97"/>
      <c r="I62" s="88"/>
      <c r="J62" s="88"/>
      <c r="K62" s="251" t="str">
        <f t="shared" si="11"/>
        <v/>
      </c>
      <c r="L62" s="251" t="str">
        <f t="shared" si="29"/>
        <v/>
      </c>
      <c r="M62" s="251" t="str">
        <f t="shared" si="3"/>
        <v/>
      </c>
      <c r="N62" s="64"/>
      <c r="O62" s="64"/>
      <c r="P62" s="64"/>
    </row>
    <row r="63" spans="1:16" s="64" customFormat="1" ht="16.5" customHeight="1">
      <c r="A63" s="54">
        <f t="shared" si="26"/>
        <v>23</v>
      </c>
      <c r="B63" s="347" t="str">
        <f>+'Ekamut-caxs'!B63</f>
        <v>Փաստաթղթերի արխիվացման գծով</v>
      </c>
      <c r="C63" s="254">
        <v>50</v>
      </c>
      <c r="D63" s="254">
        <v>50</v>
      </c>
      <c r="E63" s="254">
        <v>50</v>
      </c>
      <c r="F63" s="186">
        <f>+'Ekamut-caxs'!D63</f>
        <v>50</v>
      </c>
      <c r="G63" s="334"/>
      <c r="H63" s="97"/>
      <c r="I63" s="88"/>
      <c r="J63" s="88"/>
      <c r="K63" s="266" t="str">
        <f t="shared" si="11"/>
        <v/>
      </c>
      <c r="L63" s="266" t="str">
        <f t="shared" si="29"/>
        <v/>
      </c>
      <c r="M63" s="266" t="str">
        <f t="shared" si="3"/>
        <v/>
      </c>
    </row>
    <row r="64" spans="1:16" s="64" customFormat="1" ht="16.5" customHeight="1">
      <c r="A64" s="54">
        <f t="shared" si="26"/>
        <v>24</v>
      </c>
      <c r="B64" s="347" t="str">
        <f>+'Ekamut-caxs'!B64</f>
        <v>Բեռնափոխադրումների  գծով</v>
      </c>
      <c r="C64" s="254">
        <v>200</v>
      </c>
      <c r="D64" s="254">
        <v>400</v>
      </c>
      <c r="E64" s="254">
        <v>400</v>
      </c>
      <c r="F64" s="186">
        <f>+'Ekamut-caxs'!D64</f>
        <v>400</v>
      </c>
      <c r="G64" s="334"/>
      <c r="H64" s="97"/>
      <c r="I64" s="88"/>
      <c r="J64" s="88"/>
      <c r="K64" s="266" t="str">
        <f t="shared" si="11"/>
        <v/>
      </c>
      <c r="L64" s="266" t="str">
        <f t="shared" si="29"/>
        <v/>
      </c>
      <c r="M64" s="266" t="str">
        <f t="shared" si="3"/>
        <v/>
      </c>
    </row>
    <row r="65" spans="1:16" s="64" customFormat="1" ht="16.5" customHeight="1">
      <c r="A65" s="54">
        <f t="shared" si="26"/>
        <v>25</v>
      </c>
      <c r="B65" s="347" t="str">
        <f>+'Ekamut-caxs'!B65</f>
        <v>Դուրսգրվող գույքի վերագնահատման գծով</v>
      </c>
      <c r="C65" s="254"/>
      <c r="D65" s="254">
        <v>50</v>
      </c>
      <c r="E65" s="254">
        <v>50</v>
      </c>
      <c r="F65" s="186">
        <f>+'Ekamut-caxs'!D65</f>
        <v>50</v>
      </c>
      <c r="G65" s="334"/>
      <c r="H65" s="457" t="s">
        <v>262</v>
      </c>
      <c r="I65" s="88"/>
      <c r="J65" s="88"/>
      <c r="K65" s="266" t="str">
        <f t="shared" si="11"/>
        <v/>
      </c>
      <c r="L65" s="266" t="str">
        <f t="shared" si="29"/>
        <v/>
      </c>
      <c r="M65" s="266" t="str">
        <f t="shared" si="3"/>
        <v/>
      </c>
    </row>
    <row r="66" spans="1:16" s="64" customFormat="1" ht="16.5" customHeight="1">
      <c r="A66" s="54">
        <f t="shared" si="26"/>
        <v>26</v>
      </c>
      <c r="B66" s="347" t="str">
        <f>+'Ekamut-caxs'!B66</f>
        <v>Մասնագիտական ծառայությունների ձեռքբերման գծով</v>
      </c>
      <c r="C66" s="254"/>
      <c r="D66" s="254">
        <v>60</v>
      </c>
      <c r="E66" s="254">
        <v>60</v>
      </c>
      <c r="F66" s="186">
        <f>+'Ekamut-caxs'!D66</f>
        <v>210</v>
      </c>
      <c r="G66" s="334"/>
      <c r="H66" s="457"/>
      <c r="I66" s="88"/>
      <c r="J66" s="88"/>
      <c r="K66" s="266" t="str">
        <f t="shared" si="11"/>
        <v/>
      </c>
      <c r="L66" s="266" t="str">
        <f t="shared" si="29"/>
        <v/>
      </c>
      <c r="M66" s="266" t="str">
        <f t="shared" si="3"/>
        <v/>
      </c>
    </row>
    <row r="67" spans="1:16" s="63" customFormat="1" ht="16.5" customHeight="1">
      <c r="A67" s="54">
        <f t="shared" si="26"/>
        <v>27</v>
      </c>
      <c r="B67" s="245" t="s">
        <v>35</v>
      </c>
      <c r="C67" s="186">
        <f>SUM(C68:C70)</f>
        <v>0</v>
      </c>
      <c r="D67" s="186">
        <f t="shared" ref="D67:E67" si="33">SUM(D68:D70)</f>
        <v>0</v>
      </c>
      <c r="E67" s="186">
        <f t="shared" si="33"/>
        <v>0</v>
      </c>
      <c r="F67" s="187">
        <f>SUM(F68:F70)</f>
        <v>10</v>
      </c>
      <c r="G67" s="333"/>
      <c r="H67" s="97"/>
      <c r="I67" s="88"/>
      <c r="J67" s="88"/>
      <c r="K67" s="251" t="str">
        <f t="shared" si="11"/>
        <v/>
      </c>
      <c r="L67" s="251" t="str">
        <f t="shared" si="29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27.1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29"/>
        <v/>
      </c>
      <c r="M68" s="251" t="str">
        <f t="shared" si="3"/>
        <v/>
      </c>
    </row>
    <row r="69" spans="1:16" ht="14.25" hidden="1" customHeight="1">
      <c r="A69" s="13">
        <f>+A68+0.1</f>
        <v>27.200000000000003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29"/>
        <v/>
      </c>
      <c r="M69" s="251" t="str">
        <f t="shared" si="3"/>
        <v/>
      </c>
    </row>
    <row r="70" spans="1:16" ht="14.25" customHeight="1">
      <c r="A70" s="13">
        <v>27.1</v>
      </c>
      <c r="B70" s="248" t="s">
        <v>82</v>
      </c>
      <c r="C70" s="343"/>
      <c r="D70" s="343"/>
      <c r="E70" s="343"/>
      <c r="F70" s="191">
        <f>+'Ekamut-caxs'!D69</f>
        <v>10</v>
      </c>
      <c r="G70" s="333"/>
      <c r="K70" s="251" t="str">
        <f t="shared" si="11"/>
        <v/>
      </c>
      <c r="L70" s="251" t="str">
        <f t="shared" si="29"/>
        <v/>
      </c>
      <c r="M70" s="251" t="str">
        <f t="shared" si="3"/>
        <v/>
      </c>
    </row>
    <row r="71" spans="1:16" s="84" customFormat="1" ht="17.25" customHeight="1">
      <c r="A71" s="59">
        <f>+A67+1</f>
        <v>28</v>
      </c>
      <c r="B71" s="188" t="s">
        <v>37</v>
      </c>
      <c r="C71" s="240">
        <f>+F71</f>
        <v>1198.8000000000002</v>
      </c>
      <c r="D71" s="240">
        <f>+F71</f>
        <v>1198.8000000000002</v>
      </c>
      <c r="E71" s="240">
        <f>+F71</f>
        <v>1198.8000000000002</v>
      </c>
      <c r="F71" s="187">
        <f>+'Deb. ev kreditor'!D59-'Deb. ev kreditor'!D55</f>
        <v>1198.8000000000002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29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29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29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200</v>
      </c>
      <c r="E73" s="189">
        <f>E74+E81</f>
        <v>200</v>
      </c>
      <c r="F73" s="189">
        <f>F74+F81</f>
        <v>200</v>
      </c>
      <c r="G73" s="332"/>
      <c r="H73" s="344"/>
      <c r="I73" s="344"/>
      <c r="J73" s="345"/>
      <c r="K73" s="251" t="str">
        <f t="shared" si="11"/>
        <v/>
      </c>
      <c r="L73" s="251" t="str">
        <f t="shared" si="29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200</v>
      </c>
      <c r="E74" s="254">
        <f>SUM(E75:E80)</f>
        <v>200</v>
      </c>
      <c r="F74" s="187">
        <f>SUM(F75:F80)</f>
        <v>200</v>
      </c>
      <c r="G74" s="333"/>
      <c r="H74" s="97"/>
      <c r="I74" s="88"/>
      <c r="J74" s="88"/>
      <c r="K74" s="251" t="str">
        <f t="shared" si="11"/>
        <v/>
      </c>
      <c r="L74" s="251" t="str">
        <f t="shared" si="29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34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29"/>
        <v/>
      </c>
      <c r="M75" s="251" t="str">
        <f t="shared" si="3"/>
        <v/>
      </c>
    </row>
    <row r="76" spans="1:16">
      <c r="A76" s="23">
        <v>1.1000000000000001</v>
      </c>
      <c r="B76" s="247" t="s">
        <v>85</v>
      </c>
      <c r="C76" s="343"/>
      <c r="D76" s="343">
        <v>200</v>
      </c>
      <c r="E76" s="343">
        <v>200</v>
      </c>
      <c r="F76" s="343">
        <v>200</v>
      </c>
      <c r="G76" s="335"/>
      <c r="K76" s="251" t="str">
        <f t="shared" si="11"/>
        <v/>
      </c>
      <c r="L76" s="251" t="str">
        <f t="shared" si="29"/>
        <v/>
      </c>
      <c r="M76" s="251" t="str">
        <f t="shared" si="3"/>
        <v/>
      </c>
    </row>
    <row r="77" spans="1:16" hidden="1">
      <c r="A77" s="23">
        <f t="shared" si="34"/>
        <v>1.2000000000000002</v>
      </c>
      <c r="B77" s="247" t="s">
        <v>86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29"/>
        <v/>
      </c>
      <c r="M77" s="251" t="str">
        <f t="shared" si="3"/>
        <v/>
      </c>
    </row>
    <row r="78" spans="1:16" hidden="1">
      <c r="A78" s="23">
        <f t="shared" si="34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29"/>
        <v/>
      </c>
      <c r="M78" s="251" t="str">
        <f t="shared" si="3"/>
        <v/>
      </c>
    </row>
    <row r="79" spans="1:16" s="68" customFormat="1" hidden="1">
      <c r="A79" s="23">
        <f t="shared" si="34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29"/>
        <v/>
      </c>
      <c r="M79" s="266" t="str">
        <f t="shared" si="3"/>
        <v/>
      </c>
    </row>
    <row r="80" spans="1:16" s="68" customFormat="1" hidden="1">
      <c r="A80" s="23">
        <f t="shared" si="34"/>
        <v>1.5000000000000004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11"/>
        <v/>
      </c>
      <c r="L80" s="266" t="str">
        <f t="shared" si="29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35">SUM(C82:C84)</f>
        <v>0</v>
      </c>
      <c r="D81" s="254">
        <f t="shared" si="35"/>
        <v>0</v>
      </c>
      <c r="E81" s="254">
        <f t="shared" si="35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29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36">IF((D82-C82)&lt;0, (0),"")</f>
        <v/>
      </c>
      <c r="L82" s="251" t="str">
        <f t="shared" si="29"/>
        <v/>
      </c>
      <c r="M82" s="251" t="str">
        <f t="shared" ref="M82:M88" si="37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36"/>
        <v/>
      </c>
      <c r="L83" s="251" t="str">
        <f t="shared" ref="L83:L88" si="38">IF((+E83-D83)&lt;0, (0),"")</f>
        <v/>
      </c>
      <c r="M83" s="251" t="str">
        <f t="shared" si="37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36"/>
        <v/>
      </c>
      <c r="L84" s="251" t="str">
        <f t="shared" si="38"/>
        <v/>
      </c>
      <c r="M84" s="251" t="str">
        <f t="shared" si="37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39">SUM(C86:C87)</f>
        <v>0</v>
      </c>
      <c r="D85" s="189">
        <f t="shared" si="39"/>
        <v>0</v>
      </c>
      <c r="E85" s="189">
        <f t="shared" si="39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36"/>
        <v/>
      </c>
      <c r="L85" s="251" t="str">
        <f t="shared" si="38"/>
        <v/>
      </c>
      <c r="M85" s="251" t="str">
        <f t="shared" si="37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36"/>
        <v/>
      </c>
      <c r="L86" s="251" t="str">
        <f t="shared" si="38"/>
        <v/>
      </c>
      <c r="M86" s="251" t="str">
        <f t="shared" si="37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36"/>
        <v/>
      </c>
      <c r="L87" s="266" t="str">
        <f t="shared" si="38"/>
        <v/>
      </c>
      <c r="M87" s="266" t="str">
        <f t="shared" si="37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678.10499999997774</v>
      </c>
      <c r="D88" s="189">
        <f>D12+D13-D30</f>
        <v>7.0999999999767169</v>
      </c>
      <c r="E88" s="189">
        <f>E12+E13-E30</f>
        <v>6.1999999999825377</v>
      </c>
      <c r="F88" s="189">
        <f>F12+F13-F30</f>
        <v>2491.699999999968</v>
      </c>
      <c r="G88" s="332"/>
      <c r="H88" s="501" t="s">
        <v>191</v>
      </c>
      <c r="I88" s="501"/>
      <c r="J88" s="200"/>
      <c r="K88" s="251">
        <f t="shared" si="36"/>
        <v>0</v>
      </c>
      <c r="L88" s="251">
        <f t="shared" si="38"/>
        <v>0</v>
      </c>
      <c r="M88" s="251" t="str">
        <f t="shared" si="37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40">IF((I89-H89)&lt;0, (0),"")</f>
        <v/>
      </c>
      <c r="M89" s="252" t="str">
        <f t="shared" si="40"/>
        <v/>
      </c>
      <c r="N89" s="66"/>
      <c r="O89" s="66"/>
      <c r="P89" s="66"/>
    </row>
    <row r="90" spans="1:16" s="7" customFormat="1" ht="42" hidden="1" customHeight="1">
      <c r="B90" s="292" t="s">
        <v>2</v>
      </c>
      <c r="C90" s="242"/>
      <c r="D90" s="242"/>
      <c r="E90" s="325" t="s">
        <v>280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40"/>
        <v/>
      </c>
      <c r="M90" s="252" t="str">
        <f t="shared" si="40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40"/>
        <v/>
      </c>
      <c r="M91" s="252" t="str">
        <f t="shared" si="40"/>
        <v/>
      </c>
      <c r="N91" s="2"/>
      <c r="O91" s="2"/>
      <c r="P91" s="2"/>
    </row>
    <row r="92" spans="1:16" s="3" customFormat="1" ht="37.5" hidden="1" customHeight="1">
      <c r="B92" s="293" t="s">
        <v>6</v>
      </c>
      <c r="C92" s="40"/>
      <c r="D92" s="40"/>
      <c r="E92" s="325" t="s">
        <v>286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500"/>
      <c r="D95" s="500"/>
      <c r="E95" s="500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68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485775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1" zoomScaleSheetLayoutView="100" workbookViewId="0">
      <selection activeCell="D50" sqref="D50"/>
    </sheetView>
  </sheetViews>
  <sheetFormatPr defaultColWidth="9.140625" defaultRowHeight="13.5"/>
  <cols>
    <col min="1" max="1" width="6.14062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2" t="s">
        <v>53</v>
      </c>
      <c r="B1" s="502"/>
      <c r="C1" s="502"/>
      <c r="D1" s="502"/>
      <c r="E1" s="502"/>
      <c r="F1" s="502"/>
    </row>
    <row r="2" spans="1:18" s="18" customFormat="1" ht="20.25">
      <c r="A2" s="484" t="str">
        <f>+'Ekamut-caxs'!A7:D7</f>
        <v xml:space="preserve">«Երևանի հ․17 մսուր-մանկապարտեզ» ՀՈԱԿ-ի </v>
      </c>
      <c r="B2" s="484"/>
      <c r="C2" s="484"/>
      <c r="D2" s="484"/>
      <c r="E2" s="484"/>
      <c r="F2" s="48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5" t="s">
        <v>288</v>
      </c>
      <c r="B3" s="505"/>
      <c r="C3" s="505"/>
      <c r="D3" s="505"/>
      <c r="E3" s="505"/>
      <c r="F3" s="505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220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81530.100000000006</v>
      </c>
      <c r="D6" s="202">
        <f>SUM(D7:D8,D11,D14:D19,D22:D23)</f>
        <v>103040.70000000001</v>
      </c>
      <c r="E6" s="202">
        <f t="shared" ref="E6:E65" si="0">D6-C6</f>
        <v>21510.600000000006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73684.7</v>
      </c>
      <c r="D7" s="193">
        <f>+'Ekamut-caxs'!D11</f>
        <v>96763.1</v>
      </c>
      <c r="E7" s="193">
        <f t="shared" si="0"/>
        <v>23078.400000000009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44</v>
      </c>
      <c r="D8" s="193">
        <f>+'Ekamut-caxs'!D12</f>
        <v>48</v>
      </c>
      <c r="E8" s="193">
        <f t="shared" si="0"/>
        <v>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44</v>
      </c>
      <c r="D9" s="193">
        <f>+'Ekamut-caxs'!D13</f>
        <v>48</v>
      </c>
      <c r="E9" s="193">
        <f t="shared" si="0"/>
        <v>4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2145.8000000000002</v>
      </c>
      <c r="D11" s="193">
        <f>SUM(D12:D13)</f>
        <v>0</v>
      </c>
      <c r="E11" s="193">
        <f t="shared" si="0"/>
        <v>-2145.8000000000002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546.29999999999995</v>
      </c>
      <c r="D12" s="178"/>
      <c r="E12" s="193">
        <f t="shared" si="0"/>
        <v>-546.29999999999995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1599.5</v>
      </c>
      <c r="D13" s="178"/>
      <c r="E13" s="193">
        <f t="shared" si="0"/>
        <v>-1599.5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329.4</v>
      </c>
      <c r="D14" s="193">
        <f>+'Ekamut-caxs'!D19</f>
        <v>990</v>
      </c>
      <c r="E14" s="193">
        <f t="shared" si="0"/>
        <v>660.6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5288.3</v>
      </c>
      <c r="D19" s="196">
        <f>SUM(D20:D21)</f>
        <v>5200</v>
      </c>
      <c r="E19" s="193">
        <f t="shared" si="0"/>
        <v>-88.300000000000182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5080.1000000000004</v>
      </c>
      <c r="D20" s="179">
        <f>+'Ekamut-caxs'!D25</f>
        <v>5200</v>
      </c>
      <c r="E20" s="179">
        <f t="shared" si="0"/>
        <v>119.89999999999964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12.6</v>
      </c>
      <c r="D22" s="193">
        <f>+'Ekamut-caxs'!D27</f>
        <v>14</v>
      </c>
      <c r="E22" s="193">
        <f t="shared" si="0"/>
        <v>1.4000000000000004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">
        <v>240</v>
      </c>
      <c r="C23" s="194">
        <v>25.3</v>
      </c>
      <c r="D23" s="479">
        <v>25.6</v>
      </c>
      <c r="E23" s="192">
        <f>D23-C23</f>
        <v>0.30000000000000071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SUM(C25,C28:C34,C38:C61,C63:C64)</f>
        <v>81530.100000000006</v>
      </c>
      <c r="D24" s="203">
        <f>SUM(D25,D28:D34,D38:D61,D63:D64)</f>
        <v>108772.50000000003</v>
      </c>
      <c r="E24" s="202">
        <f t="shared" si="0"/>
        <v>27242.400000000023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51692</v>
      </c>
      <c r="D25" s="196">
        <f>+'Ekamut-caxs'!D32</f>
        <v>73063.100000000006</v>
      </c>
      <c r="E25" s="193">
        <f t="shared" si="0"/>
        <v>21371.100000000006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214.1</v>
      </c>
      <c r="D26" s="197">
        <f>+'Ekamut-caxs'!D33</f>
        <v>643.5</v>
      </c>
      <c r="E26" s="179">
        <f>D26-C26</f>
        <v>429.4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289</v>
      </c>
      <c r="C27" s="178">
        <v>783</v>
      </c>
      <c r="D27" s="178">
        <f>+'Ekamut-caxs'!D34</f>
        <v>0</v>
      </c>
      <c r="E27" s="180">
        <f>D27-C27</f>
        <v>-783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18030</v>
      </c>
      <c r="D28" s="196">
        <f>+'Ekamut-caxs'!D35</f>
        <v>21555.600000000002</v>
      </c>
      <c r="E28" s="193">
        <f t="shared" si="0"/>
        <v>3525.6000000000022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2011.9</v>
      </c>
      <c r="D29" s="196">
        <f>+'Ekamut-caxs'!D36</f>
        <v>1927.3</v>
      </c>
      <c r="E29" s="193">
        <f t="shared" si="0"/>
        <v>-84.600000000000136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1566.2</v>
      </c>
      <c r="D30" s="196">
        <f>+'Ekamut-caxs'!D37</f>
        <v>1631.2</v>
      </c>
      <c r="E30" s="193">
        <f t="shared" si="0"/>
        <v>65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697.3</v>
      </c>
      <c r="D31" s="196">
        <f>+'Ekamut-caxs'!D38</f>
        <v>670.1</v>
      </c>
      <c r="E31" s="193">
        <f t="shared" si="0"/>
        <v>-27.199999999999932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75.8</v>
      </c>
      <c r="D32" s="196">
        <f>+'Ekamut-caxs'!D39</f>
        <v>75.8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36</v>
      </c>
      <c r="D33" s="196">
        <f>+'Ekamut-caxs'!D40</f>
        <v>36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129.80000000000001</v>
      </c>
      <c r="D34" s="196">
        <f>SUM(D35:D37)</f>
        <v>141.6</v>
      </c>
      <c r="E34" s="193">
        <f t="shared" si="0"/>
        <v>11.799999999999983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0.2</v>
      </c>
      <c r="D36" s="197">
        <f>+'Ekamut-caxs'!D43</f>
        <v>12</v>
      </c>
      <c r="E36" s="179">
        <f t="shared" si="0"/>
        <v>11.8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72</v>
      </c>
      <c r="D37" s="197">
        <f>+'Ekamut-caxs'!D44</f>
        <v>72</v>
      </c>
      <c r="E37" s="179">
        <f t="shared" si="0"/>
        <v>0</v>
      </c>
      <c r="F37" s="178"/>
    </row>
    <row r="38" spans="1:18" s="52" customFormat="1" ht="17.25" hidden="1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811</v>
      </c>
      <c r="D39" s="196">
        <f>+'Ekamut-caxs'!D46</f>
        <v>1176</v>
      </c>
      <c r="E39" s="193">
        <f t="shared" si="0"/>
        <v>365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56" si="3">+A39+1</f>
        <v>10</v>
      </c>
      <c r="B40" s="195" t="str">
        <f>+'Ekamut-caxs'!B47</f>
        <v>Գրասենյակային ապրանքների գծով</v>
      </c>
      <c r="C40" s="194">
        <v>103.3</v>
      </c>
      <c r="D40" s="196">
        <f>+'Ekamut-caxs'!D47</f>
        <v>223.2</v>
      </c>
      <c r="E40" s="193">
        <f t="shared" si="0"/>
        <v>119.89999999999999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20.8</v>
      </c>
      <c r="D41" s="196">
        <f>+'Ekamut-caxs'!D48</f>
        <v>400</v>
      </c>
      <c r="E41" s="193">
        <f t="shared" si="0"/>
        <v>379.2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400</v>
      </c>
      <c r="E42" s="193">
        <f t="shared" si="0"/>
        <v>400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10</v>
      </c>
      <c r="E43" s="193">
        <f>D43-C43</f>
        <v>10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116</v>
      </c>
      <c r="D44" s="196">
        <f>+'Ekamut-caxs'!D51</f>
        <v>124</v>
      </c>
      <c r="E44" s="193">
        <f t="shared" si="0"/>
        <v>8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570.1</v>
      </c>
      <c r="D45" s="196">
        <f>+'Ekamut-caxs'!D52</f>
        <v>400</v>
      </c>
      <c r="E45" s="193">
        <f t="shared" si="0"/>
        <v>-170.10000000000002</v>
      </c>
      <c r="F45" s="178" t="s">
        <v>293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105.5</v>
      </c>
      <c r="D46" s="196">
        <f>+'Ekamut-caxs'!D53</f>
        <v>105.5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108</v>
      </c>
      <c r="E49" s="193">
        <f t="shared" si="0"/>
        <v>108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15</v>
      </c>
      <c r="D50" s="196">
        <f>+'Ekamut-caxs'!D57</f>
        <v>40</v>
      </c>
      <c r="E50" s="193">
        <f t="shared" si="0"/>
        <v>25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98</v>
      </c>
      <c r="D51" s="196">
        <f>+'Ekamut-caxs'!D58</f>
        <v>107</v>
      </c>
      <c r="E51" s="193">
        <f t="shared" si="0"/>
        <v>9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3</v>
      </c>
      <c r="E52" s="193">
        <f t="shared" ref="E52:E64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 hidden="1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30</v>
      </c>
      <c r="E53" s="193">
        <f t="shared" si="4"/>
        <v>30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21</v>
      </c>
      <c r="B55" s="195" t="str">
        <f>+'Ekamut-caxs'!B62</f>
        <v>Վերապատրաստման գծով</v>
      </c>
      <c r="C55" s="192">
        <v>59</v>
      </c>
      <c r="D55" s="196">
        <f>+'Ekamut-caxs'!D62</f>
        <v>48</v>
      </c>
      <c r="E55" s="193">
        <f t="shared" si="4"/>
        <v>-11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34.5">
      <c r="A56" s="54">
        <f t="shared" si="3"/>
        <v>22</v>
      </c>
      <c r="B56" s="195" t="s">
        <v>283</v>
      </c>
      <c r="C56" s="192">
        <v>208.2</v>
      </c>
      <c r="D56" s="196"/>
      <c r="E56" s="193">
        <f t="shared" si="4"/>
        <v>-208.2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v>23</v>
      </c>
      <c r="B57" s="195" t="s">
        <v>285</v>
      </c>
      <c r="C57" s="192"/>
      <c r="D57" s="196">
        <v>50</v>
      </c>
      <c r="E57" s="193">
        <f t="shared" si="4"/>
        <v>50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v>24</v>
      </c>
      <c r="B58" s="195" t="str">
        <f>+'Ekamut-caxs'!B64</f>
        <v>Բեռնափոխադրումների  գծով</v>
      </c>
      <c r="C58" s="192"/>
      <c r="D58" s="194">
        <f>+'Ekamut-caxs'!D64</f>
        <v>400</v>
      </c>
      <c r="E58" s="192">
        <f t="shared" si="4"/>
        <v>400</v>
      </c>
      <c r="F58" s="192"/>
    </row>
    <row r="59" spans="1:18" s="51" customFormat="1" ht="17.25">
      <c r="A59" s="54">
        <v>25</v>
      </c>
      <c r="B59" s="246" t="str">
        <f>+'Ekamut-caxs'!B65</f>
        <v>Դուրսգրվող գույքի վերագնահատման գծով</v>
      </c>
      <c r="C59" s="192"/>
      <c r="D59" s="194">
        <f>+'Ekamut-caxs'!D65</f>
        <v>50</v>
      </c>
      <c r="E59" s="192">
        <f>D59-C59</f>
        <v>50</v>
      </c>
      <c r="F59" s="358"/>
    </row>
    <row r="60" spans="1:18" s="51" customFormat="1" ht="17.25">
      <c r="A60" s="54">
        <v>26</v>
      </c>
      <c r="B60" s="246" t="str">
        <f>+'Ekamut-caxs'!B66</f>
        <v>Մասնագիտական ծառայությունների ձեռքբերման գծով</v>
      </c>
      <c r="C60" s="192"/>
      <c r="D60" s="194">
        <f>+'Ekamut-caxs'!D66</f>
        <v>210</v>
      </c>
      <c r="E60" s="192">
        <f>D60-C60</f>
        <v>210</v>
      </c>
      <c r="F60" s="192"/>
      <c r="G60" s="51" t="s">
        <v>121</v>
      </c>
    </row>
    <row r="61" spans="1:18" s="52" customFormat="1" ht="17.25">
      <c r="A61" s="54">
        <v>27</v>
      </c>
      <c r="B61" s="195" t="str">
        <f>+'Ekamut-caxs'!B67</f>
        <v>Հիմնական միջոցների մաշվածության գծով, որից՝</v>
      </c>
      <c r="C61" s="192">
        <v>5169.2</v>
      </c>
      <c r="D61" s="196">
        <f>+'Ekamut-caxs'!D67</f>
        <v>5200</v>
      </c>
      <c r="E61" s="193">
        <f t="shared" si="4"/>
        <v>30.800000000000182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27.1</v>
      </c>
      <c r="B62" s="247" t="str">
        <f>+'Ekamut-caxs'!B68</f>
        <v>պայմանով (անհատույց) ստացված</v>
      </c>
      <c r="C62" s="180">
        <v>5080.1000000000004</v>
      </c>
      <c r="D62" s="197">
        <f>+'Ekamut-caxs'!D68</f>
        <v>5200</v>
      </c>
      <c r="E62" s="179">
        <f t="shared" si="4"/>
        <v>119.89999999999964</v>
      </c>
      <c r="F62" s="180"/>
      <c r="G62" s="126"/>
    </row>
    <row r="63" spans="1:18" s="52" customFormat="1" ht="17.25">
      <c r="A63" s="54">
        <f>+A61+1</f>
        <v>28</v>
      </c>
      <c r="B63" s="195" t="str">
        <f>+'Ekamut-caxs'!B69</f>
        <v xml:space="preserve">Չփոխհատուցվող հարկերի գծով </v>
      </c>
      <c r="C63" s="192">
        <v>15</v>
      </c>
      <c r="D63" s="196">
        <f>+'Ekamut-caxs'!D69</f>
        <v>10</v>
      </c>
      <c r="E63" s="193">
        <f t="shared" si="4"/>
        <v>-5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29</v>
      </c>
      <c r="B64" s="195" t="str">
        <f>+'Ekamut-caxs'!B70</f>
        <v>Այլ ծախսերի գծով</v>
      </c>
      <c r="C64" s="192"/>
      <c r="D64" s="196">
        <f>+'Ekamut-caxs'!D70</f>
        <v>577.1</v>
      </c>
      <c r="E64" s="193">
        <f t="shared" si="4"/>
        <v>577.1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78</v>
      </c>
      <c r="C65" s="202">
        <f>C6-C24</f>
        <v>0</v>
      </c>
      <c r="D65" s="202">
        <f>D6-D24</f>
        <v>-5731.8000000000175</v>
      </c>
      <c r="E65" s="202">
        <f t="shared" si="0"/>
        <v>-5731.8000000000175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04" t="str">
        <f>+'Ekamut-caxs'!D73</f>
        <v>Անահիտ Վարդանյան</v>
      </c>
      <c r="E67" s="504"/>
      <c r="F67" s="108"/>
    </row>
    <row r="68" spans="1:18" ht="9.75" customHeight="1">
      <c r="B68" s="296"/>
      <c r="C68" s="297"/>
      <c r="D68" s="503" t="s">
        <v>5</v>
      </c>
      <c r="E68" s="503"/>
      <c r="F68" s="209"/>
    </row>
    <row r="69" spans="1:18" ht="24.75" customHeight="1">
      <c r="B69" s="294" t="s">
        <v>6</v>
      </c>
      <c r="C69" s="295"/>
      <c r="D69" s="504" t="str">
        <f>+'Ekamut-caxs'!D75</f>
        <v>Անահիտ Խաչատրյան</v>
      </c>
      <c r="E69" s="504"/>
      <c r="F69" s="108"/>
    </row>
    <row r="70" spans="1:18" ht="11.25" customHeight="1">
      <c r="B70" s="298"/>
      <c r="C70" s="297"/>
      <c r="D70" s="503" t="s">
        <v>5</v>
      </c>
      <c r="E70" s="503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9" zoomScaleSheetLayoutView="100" workbookViewId="0">
      <selection activeCell="D50" sqref="D50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2" t="s">
        <v>79</v>
      </c>
      <c r="B1" s="502"/>
      <c r="C1" s="502"/>
      <c r="D1" s="502"/>
      <c r="E1" s="502"/>
      <c r="F1" s="502"/>
    </row>
    <row r="2" spans="1:20" s="18" customFormat="1" ht="20.25">
      <c r="A2" s="484" t="str">
        <f>+'Ekamut-caxs'!A7:D7</f>
        <v xml:space="preserve">«Երևանի հ․17 մսուր-մանկապարտեզ» ՀՈԱԿ-ի </v>
      </c>
      <c r="B2" s="484"/>
      <c r="C2" s="484"/>
      <c r="D2" s="484"/>
      <c r="E2" s="484"/>
      <c r="F2" s="484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5" t="s">
        <v>290</v>
      </c>
      <c r="B3" s="505"/>
      <c r="C3" s="505"/>
      <c r="D3" s="505"/>
      <c r="E3" s="505"/>
      <c r="F3" s="505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220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1826.6</v>
      </c>
      <c r="D6" s="181">
        <f>+C81</f>
        <v>3113.3999999999796</v>
      </c>
      <c r="E6" s="189">
        <f t="shared" ref="E6:E67" si="0">D6-C6</f>
        <v>1286.7999999999797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SUM(C8,C9,C12,C15:C22)</f>
        <v>76648.800000000003</v>
      </c>
      <c r="D7" s="189">
        <f>SUM(D8:D9,D12,D15:D22)</f>
        <v>97767.1</v>
      </c>
      <c r="E7" s="189">
        <f>D7-C7</f>
        <v>21118.300000000003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74117</v>
      </c>
      <c r="D8" s="187">
        <f>+'Dramakan hosqer'!F14</f>
        <v>96763.1</v>
      </c>
      <c r="E8" s="187">
        <f>D8-C8</f>
        <v>22646.100000000006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44</v>
      </c>
      <c r="D9" s="187">
        <f>SUM(D10:D11)</f>
        <v>0</v>
      </c>
      <c r="E9" s="187">
        <f t="shared" ref="E9:E14" si="1">D9-C9</f>
        <v>-44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44</v>
      </c>
      <c r="D10" s="191"/>
      <c r="E10" s="187">
        <f t="shared" si="1"/>
        <v>-44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C13+C14</f>
        <v>2145.8000000000002</v>
      </c>
      <c r="D12" s="187">
        <f>SUM(D13:D14)</f>
        <v>0</v>
      </c>
      <c r="E12" s="187">
        <f t="shared" si="1"/>
        <v>-2145.8000000000002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546.29999999999995</v>
      </c>
      <c r="D13" s="191"/>
      <c r="E13" s="187">
        <f t="shared" si="1"/>
        <v>-546.29999999999995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1599.5</v>
      </c>
      <c r="D14" s="191"/>
      <c r="E14" s="187">
        <f t="shared" si="1"/>
        <v>-1599.5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329.4</v>
      </c>
      <c r="D15" s="187">
        <f>+'Dramakan hosqer'!F22</f>
        <v>990</v>
      </c>
      <c r="E15" s="187">
        <f t="shared" si="0"/>
        <v>660.6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v>5</v>
      </c>
      <c r="B21" s="245" t="str">
        <f>+'Dramakan hosqer'!B28</f>
        <v>Բանկի տոկոսից</v>
      </c>
      <c r="C21" s="186">
        <v>12.6</v>
      </c>
      <c r="D21" s="187">
        <f>+'Dramakan hosqer'!F28</f>
        <v>14</v>
      </c>
      <c r="E21" s="187">
        <f>D21-C21</f>
        <v>1.4000000000000004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6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75362.000000000029</v>
      </c>
      <c r="D23" s="189">
        <f>+D24+D66+D78</f>
        <v>104368.60000000002</v>
      </c>
      <c r="E23" s="189">
        <f t="shared" si="0"/>
        <v>29006.599999999991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75362.000000000029</v>
      </c>
      <c r="D24" s="189">
        <f>SUM(D25,D28:D34,D38:D60,D64:D65)</f>
        <v>104168.60000000002</v>
      </c>
      <c r="E24" s="189">
        <f t="shared" si="0"/>
        <v>28806.599999999991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51663.3</v>
      </c>
      <c r="D25" s="187">
        <f>+'Dramakan hosqer'!F32</f>
        <v>73063.100000000006</v>
      </c>
      <c r="E25" s="187">
        <f t="shared" si="0"/>
        <v>21399.800000000003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214.1</v>
      </c>
      <c r="D26" s="191">
        <f>+'Dramakan hosqer'!F33</f>
        <v>643.5</v>
      </c>
      <c r="E26" s="191">
        <f t="shared" si="0"/>
        <v>429.4</v>
      </c>
      <c r="F26" s="178"/>
    </row>
    <row r="27" spans="1:20">
      <c r="A27" s="23">
        <v>1.2</v>
      </c>
      <c r="B27" s="265" t="s">
        <v>289</v>
      </c>
      <c r="C27" s="182">
        <v>783</v>
      </c>
      <c r="D27" s="191">
        <f>+'Dramakan hosqer'!F34</f>
        <v>0</v>
      </c>
      <c r="E27" s="191">
        <f t="shared" si="0"/>
        <v>-783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17325.7</v>
      </c>
      <c r="D28" s="187">
        <f>+'Dramakan hosqer'!F35</f>
        <v>21555.600000000002</v>
      </c>
      <c r="E28" s="187">
        <f t="shared" si="0"/>
        <v>4229.9000000000015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2028.6</v>
      </c>
      <c r="D29" s="187">
        <f>+'Dramakan hosqer'!F36</f>
        <v>1927.3</v>
      </c>
      <c r="E29" s="187">
        <f t="shared" si="0"/>
        <v>-101.29999999999995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1554.3</v>
      </c>
      <c r="D30" s="187">
        <f>+'Dramakan hosqer'!F37</f>
        <v>1631.2</v>
      </c>
      <c r="E30" s="187">
        <f t="shared" si="0"/>
        <v>76.900000000000091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714.7</v>
      </c>
      <c r="D31" s="187">
        <f>+'Dramakan hosqer'!F38</f>
        <v>644.5</v>
      </c>
      <c r="E31" s="187">
        <f t="shared" si="0"/>
        <v>-70.200000000000045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75.8</v>
      </c>
      <c r="D32" s="187">
        <f>+'Dramakan hosqer'!F39</f>
        <v>75.8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36</v>
      </c>
      <c r="D33" s="187">
        <f>+'Dramakan hosqer'!F40</f>
        <v>36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129.80000000000001</v>
      </c>
      <c r="D34" s="187">
        <f>SUM(D35:D37)</f>
        <v>141.6</v>
      </c>
      <c r="E34" s="187">
        <f t="shared" si="0"/>
        <v>11.799999999999983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0.2</v>
      </c>
      <c r="D36" s="191">
        <f>+'Dramakan hosqer'!F43</f>
        <v>12</v>
      </c>
      <c r="E36" s="191">
        <f t="shared" si="0"/>
        <v>11.8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72</v>
      </c>
      <c r="D37" s="191">
        <f>+'Dramakan hosqer'!F44</f>
        <v>72</v>
      </c>
      <c r="E37" s="191">
        <f t="shared" si="0"/>
        <v>0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768.8</v>
      </c>
      <c r="D39" s="187">
        <f>+'Dramakan hosqer'!F46</f>
        <v>1176</v>
      </c>
      <c r="E39" s="187">
        <f t="shared" si="0"/>
        <v>407.20000000000005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103.3</v>
      </c>
      <c r="D40" s="187">
        <f>+'Dramakan hosqer'!F47</f>
        <v>223.2</v>
      </c>
      <c r="E40" s="187">
        <f t="shared" si="0"/>
        <v>119.89999999999999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20.8</v>
      </c>
      <c r="D41" s="187">
        <f>+'Dramakan hosqer'!F48</f>
        <v>400</v>
      </c>
      <c r="E41" s="187">
        <f t="shared" si="0"/>
        <v>379.2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/>
      <c r="D42" s="187">
        <f>+'Dramakan hosqer'!F49</f>
        <v>400</v>
      </c>
      <c r="E42" s="187">
        <f t="shared" si="0"/>
        <v>400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10</v>
      </c>
      <c r="E43" s="187">
        <f t="shared" si="0"/>
        <v>10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116</v>
      </c>
      <c r="D44" s="187">
        <f>+'Dramakan hosqer'!F51</f>
        <v>124</v>
      </c>
      <c r="E44" s="187">
        <f t="shared" si="0"/>
        <v>8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570.1</v>
      </c>
      <c r="D45" s="187">
        <f>+'Dramakan hosqer'!F52</f>
        <v>400</v>
      </c>
      <c r="E45" s="187">
        <f t="shared" si="0"/>
        <v>-170.10000000000002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105.5</v>
      </c>
      <c r="D46" s="187">
        <f>+'Dramakan hosqer'!F53</f>
        <v>105.5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/>
      <c r="D49" s="187">
        <f>+'Dramakan hosqer'!F56</f>
        <v>108</v>
      </c>
      <c r="E49" s="187">
        <f t="shared" si="0"/>
        <v>108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15</v>
      </c>
      <c r="D50" s="187">
        <f>+'Dramakan hosqer'!F57</f>
        <v>40</v>
      </c>
      <c r="E50" s="187">
        <f t="shared" si="0"/>
        <v>25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98</v>
      </c>
      <c r="D51" s="187">
        <f>+'Dramakan hosqer'!F58</f>
        <v>107</v>
      </c>
      <c r="E51" s="187">
        <f t="shared" si="0"/>
        <v>9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 hidden="1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30</v>
      </c>
      <c r="E53" s="187">
        <f t="shared" si="0"/>
        <v>30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21</v>
      </c>
      <c r="B55" s="195" t="str">
        <f>+'Dramakan hosqer'!B62</f>
        <v>Վերապատրաստման գծով</v>
      </c>
      <c r="C55" s="186">
        <v>15</v>
      </c>
      <c r="D55" s="187">
        <f>+'Dramakan hosqer'!F62</f>
        <v>48</v>
      </c>
      <c r="E55" s="187">
        <f t="shared" si="0"/>
        <v>33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22</v>
      </c>
      <c r="B56" s="195" t="str">
        <f>+'Dramakan hosqer'!B63</f>
        <v>Փաստաթղթերի արխիվացման գծով</v>
      </c>
      <c r="C56" s="186"/>
      <c r="D56" s="187">
        <f>+'Dramakan hosqer'!F63</f>
        <v>50</v>
      </c>
      <c r="E56" s="187">
        <f t="shared" si="0"/>
        <v>50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23</v>
      </c>
      <c r="B57" s="195" t="str">
        <f>+'Dramakan hosqer'!B64</f>
        <v>Բեռնափոխադրումների  գծով</v>
      </c>
      <c r="C57" s="186"/>
      <c r="D57" s="186">
        <f>+'Dramakan hosqer'!F64</f>
        <v>400</v>
      </c>
      <c r="E57" s="186">
        <f t="shared" si="0"/>
        <v>400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24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50</v>
      </c>
      <c r="E58" s="186">
        <f>D58-C58</f>
        <v>50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25</v>
      </c>
      <c r="B59" s="246" t="str">
        <f>+'Dramakan hosqer'!B66</f>
        <v>Մասնագիտական ծառայությունների ձեռքբերման գծով</v>
      </c>
      <c r="C59" s="186"/>
      <c r="D59" s="186">
        <f>+'Dramakan hosqer'!F66</f>
        <v>210</v>
      </c>
      <c r="E59" s="186">
        <f>D59-C59</f>
        <v>210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26</v>
      </c>
      <c r="B60" s="195" t="str">
        <f>+'Dramakan hosqer'!B67</f>
        <v>Հարկային պարտավորությունների գծով, այդ թվում՝</v>
      </c>
      <c r="C60" s="187">
        <f>SUM(C61:C63)</f>
        <v>15</v>
      </c>
      <c r="D60" s="187">
        <f>SUM(D61:D63)</f>
        <v>10</v>
      </c>
      <c r="E60" s="186">
        <f>D60-C60</f>
        <v>-5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26.1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26.2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26.3</v>
      </c>
      <c r="B63" s="247" t="str">
        <f>+'Dramakan hosqer'!B70</f>
        <v xml:space="preserve">չփոխհատուցվող հարկերի գծով </v>
      </c>
      <c r="C63" s="182">
        <v>15</v>
      </c>
      <c r="D63" s="191">
        <f>+'Dramakan hosqer'!F70</f>
        <v>10</v>
      </c>
      <c r="E63" s="191">
        <f t="shared" si="0"/>
        <v>-5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27</v>
      </c>
      <c r="B64" s="195" t="str">
        <f>+'Dramakan hosqer'!B71</f>
        <v>Կրեդիտորական պարտքի մարման գծով</v>
      </c>
      <c r="C64" s="186">
        <v>6.3</v>
      </c>
      <c r="D64" s="187">
        <f>+'Dramakan hosqer'!F71</f>
        <v>1198.8000000000002</v>
      </c>
      <c r="E64" s="187">
        <f t="shared" si="0"/>
        <v>1192.5000000000002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28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200</v>
      </c>
      <c r="E66" s="189">
        <f t="shared" si="0"/>
        <v>200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200</v>
      </c>
      <c r="E67" s="187">
        <f t="shared" si="0"/>
        <v>200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idden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200</v>
      </c>
      <c r="E69" s="191">
        <f>D69-C69</f>
        <v>200</v>
      </c>
      <c r="F69" s="182" t="s">
        <v>296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3113.3999999999796</v>
      </c>
      <c r="D81" s="189">
        <f>D6+D7-D23</f>
        <v>-3488.1000000000349</v>
      </c>
      <c r="E81" s="189">
        <f t="shared" si="5"/>
        <v>-6601.5000000000146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291</v>
      </c>
      <c r="C83" s="297"/>
      <c r="D83" s="507" t="str">
        <f>+'Ekamut-caxs'!D73</f>
        <v>Անահիտ Վարդանյան</v>
      </c>
      <c r="E83" s="504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6" t="s">
        <v>92</v>
      </c>
      <c r="E84" s="506"/>
      <c r="F84" s="211"/>
    </row>
    <row r="85" spans="1:20" s="15" customFormat="1" ht="22.5" customHeight="1">
      <c r="A85" s="16"/>
      <c r="B85" s="302" t="s">
        <v>6</v>
      </c>
      <c r="C85" s="297"/>
      <c r="D85" s="504" t="str">
        <f>+'Ekamut-caxs'!D75</f>
        <v>Անահիտ Խաչատրյան</v>
      </c>
      <c r="E85" s="504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6" t="s">
        <v>92</v>
      </c>
      <c r="E86" s="506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0" workbookViewId="0">
      <selection activeCell="D50" sqref="D50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3" t="s">
        <v>67</v>
      </c>
      <c r="B1" s="513"/>
      <c r="C1" s="513"/>
      <c r="D1" s="513"/>
      <c r="E1" s="513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4" t="str">
        <f>+'Ekamut-caxs'!A7:D7</f>
        <v xml:space="preserve">«Երևանի հ․17 մսուր-մանկապարտեզ» ՀՈԱԿ-ի </v>
      </c>
      <c r="B2" s="515"/>
      <c r="C2" s="515"/>
      <c r="D2" s="515"/>
      <c r="E2" s="5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6" t="s">
        <v>148</v>
      </c>
      <c r="B3" s="516"/>
      <c r="C3" s="516"/>
      <c r="D3" s="516"/>
      <c r="E3" s="5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7" t="s">
        <v>266</v>
      </c>
      <c r="B4" s="517"/>
      <c r="C4" s="517"/>
      <c r="D4" s="517"/>
      <c r="E4" s="517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8" t="s">
        <v>153</v>
      </c>
      <c r="B7" s="519"/>
      <c r="C7" s="519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64.800000000000011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16.600000000000001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48.2</v>
      </c>
      <c r="E11" s="27"/>
    </row>
    <row r="12" spans="1:22" hidden="1">
      <c r="A12" s="152">
        <v>1.4</v>
      </c>
      <c r="B12" s="154" t="s">
        <v>161</v>
      </c>
      <c r="C12" s="155" t="s">
        <v>162</v>
      </c>
      <c r="D12" s="27"/>
      <c r="E12" s="27"/>
    </row>
    <row r="13" spans="1:22" hidden="1">
      <c r="A13" s="152">
        <v>1.5</v>
      </c>
      <c r="B13" s="154"/>
      <c r="C13" s="152" t="s">
        <v>163</v>
      </c>
      <c r="D13" s="27"/>
      <c r="E13" s="27"/>
    </row>
    <row r="14" spans="1:22" hidden="1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 hidden="1">
      <c r="A15" s="152">
        <v>1.7</v>
      </c>
      <c r="B15" s="154"/>
      <c r="C15" s="152" t="s">
        <v>187</v>
      </c>
      <c r="D15" s="27"/>
      <c r="E15" s="27"/>
    </row>
    <row r="16" spans="1:22" hidden="1">
      <c r="A16" s="152">
        <v>1.8</v>
      </c>
      <c r="B16" s="154"/>
      <c r="C16" s="156" t="s">
        <v>186</v>
      </c>
      <c r="D16" s="27"/>
      <c r="E16" s="27"/>
    </row>
    <row r="17" spans="1:22" hidden="1">
      <c r="A17" s="152">
        <v>1.9</v>
      </c>
      <c r="B17" s="154"/>
      <c r="C17" s="156"/>
      <c r="D17" s="27"/>
      <c r="E17" s="27"/>
    </row>
    <row r="18" spans="1:22" hidden="1">
      <c r="A18" s="157">
        <v>2</v>
      </c>
      <c r="B18" s="154"/>
      <c r="C18" s="156" t="s">
        <v>226</v>
      </c>
      <c r="D18" s="27"/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 hidden="1">
      <c r="A23" s="152">
        <v>2.5</v>
      </c>
      <c r="B23" s="154" t="s">
        <v>165</v>
      </c>
      <c r="C23" s="152" t="s">
        <v>36</v>
      </c>
      <c r="D23" s="27"/>
      <c r="E23" s="27"/>
    </row>
    <row r="24" spans="1:22" hidden="1">
      <c r="A24" s="152">
        <v>2.6</v>
      </c>
      <c r="B24" s="154" t="s">
        <v>165</v>
      </c>
      <c r="C24" s="152" t="s">
        <v>48</v>
      </c>
      <c r="D24" s="27"/>
      <c r="E24" s="27"/>
    </row>
    <row r="25" spans="1:22" hidden="1">
      <c r="A25" s="152">
        <v>2.7</v>
      </c>
      <c r="B25" s="154" t="s">
        <v>165</v>
      </c>
      <c r="C25" s="152" t="s">
        <v>166</v>
      </c>
      <c r="D25" s="27"/>
      <c r="E25" s="27"/>
    </row>
    <row r="26" spans="1:22" hidden="1">
      <c r="A26" s="152">
        <v>2.8</v>
      </c>
      <c r="B26" s="154" t="s">
        <v>165</v>
      </c>
      <c r="C26" s="152" t="s">
        <v>167</v>
      </c>
      <c r="D26" s="27"/>
      <c r="E26" s="27"/>
    </row>
    <row r="27" spans="1:22" hidden="1">
      <c r="A27" s="152">
        <v>2.9</v>
      </c>
      <c r="B27" s="153" t="s">
        <v>168</v>
      </c>
      <c r="C27" s="152" t="s">
        <v>169</v>
      </c>
      <c r="D27" s="27"/>
      <c r="E27" s="27"/>
    </row>
    <row r="28" spans="1:22" hidden="1">
      <c r="A28" s="158">
        <v>2.1</v>
      </c>
      <c r="B28" s="154" t="s">
        <v>170</v>
      </c>
      <c r="C28" s="152" t="s">
        <v>171</v>
      </c>
      <c r="D28" s="27"/>
      <c r="E28" s="27"/>
    </row>
    <row r="29" spans="1:22" hidden="1">
      <c r="A29" s="158">
        <v>2.11</v>
      </c>
      <c r="B29" s="154"/>
      <c r="C29" s="156" t="s">
        <v>172</v>
      </c>
      <c r="D29" s="27"/>
      <c r="E29" s="27"/>
    </row>
    <row r="30" spans="1:22" s="132" customFormat="1" ht="28.5" hidden="1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52">
        <v>2.1</v>
      </c>
      <c r="B31" s="154"/>
      <c r="C31" s="152" t="s">
        <v>174</v>
      </c>
      <c r="D31" s="27"/>
      <c r="E31" s="27"/>
    </row>
    <row r="32" spans="1:22" hidden="1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 hidden="1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64.800000000000011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8" t="s">
        <v>178</v>
      </c>
      <c r="B35" s="519"/>
      <c r="C35" s="519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idden="1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11.9</v>
      </c>
      <c r="E37" s="27"/>
    </row>
    <row r="38" spans="1:22" hidden="1">
      <c r="A38" s="152">
        <v>1.3</v>
      </c>
      <c r="B38" s="153" t="s">
        <v>159</v>
      </c>
      <c r="C38" s="152" t="s">
        <v>160</v>
      </c>
      <c r="D38" s="27"/>
      <c r="E38" s="27"/>
    </row>
    <row r="39" spans="1:22" hidden="1">
      <c r="A39" s="152">
        <v>1.4</v>
      </c>
      <c r="B39" s="154" t="s">
        <v>161</v>
      </c>
      <c r="C39" s="155" t="s">
        <v>162</v>
      </c>
      <c r="D39" s="27"/>
      <c r="E39" s="27"/>
    </row>
    <row r="40" spans="1:22" hidden="1">
      <c r="A40" s="152">
        <v>1.5</v>
      </c>
      <c r="B40" s="154"/>
      <c r="C40" s="152" t="s">
        <v>163</v>
      </c>
      <c r="D40" s="27"/>
      <c r="E40" s="27"/>
    </row>
    <row r="41" spans="1:22" hidden="1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 hidden="1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1142.9000000000001</v>
      </c>
      <c r="E43" s="27"/>
    </row>
    <row r="44" spans="1:22" ht="40.5">
      <c r="A44" s="152">
        <v>1.9</v>
      </c>
      <c r="B44" s="154" t="s">
        <v>282</v>
      </c>
      <c r="C44" s="156" t="s">
        <v>235</v>
      </c>
      <c r="D44" s="27">
        <v>44</v>
      </c>
      <c r="E44" s="27"/>
    </row>
    <row r="45" spans="1:22" hidden="1">
      <c r="A45" s="157">
        <v>2</v>
      </c>
      <c r="B45" s="154"/>
      <c r="C45" s="156"/>
      <c r="D45" s="27"/>
      <c r="E45" s="27"/>
    </row>
    <row r="46" spans="1:22" hidden="1">
      <c r="A46" s="152">
        <v>2.1</v>
      </c>
      <c r="B46" s="154"/>
      <c r="C46" s="156"/>
      <c r="D46" s="27"/>
      <c r="E46" s="27"/>
    </row>
    <row r="47" spans="1:22" hidden="1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 hidden="1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 hidden="1">
      <c r="A49" s="152">
        <v>2.4</v>
      </c>
      <c r="B49" s="154" t="s">
        <v>165</v>
      </c>
      <c r="C49" s="152" t="s">
        <v>166</v>
      </c>
      <c r="D49" s="27"/>
      <c r="E49" s="27"/>
    </row>
    <row r="50" spans="1:22" hidden="1">
      <c r="A50" s="152">
        <v>2.5</v>
      </c>
      <c r="B50" s="154" t="s">
        <v>165</v>
      </c>
      <c r="C50" s="152" t="s">
        <v>167</v>
      </c>
      <c r="D50" s="27"/>
      <c r="E50" s="27"/>
    </row>
    <row r="51" spans="1:22" hidden="1">
      <c r="A51" s="152">
        <v>2.6</v>
      </c>
      <c r="B51" s="153" t="s">
        <v>168</v>
      </c>
      <c r="C51" s="152" t="s">
        <v>169</v>
      </c>
      <c r="D51" s="27"/>
      <c r="E51" s="27"/>
    </row>
    <row r="52" spans="1:22" hidden="1">
      <c r="A52" s="152">
        <v>2.7</v>
      </c>
      <c r="B52" s="154" t="s">
        <v>170</v>
      </c>
      <c r="C52" s="152" t="s">
        <v>171</v>
      </c>
      <c r="D52" s="27"/>
      <c r="E52" s="27"/>
    </row>
    <row r="53" spans="1:22" hidden="1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1238.9000000000001</v>
      </c>
      <c r="E54" s="27"/>
      <c r="F54" s="206">
        <f>SUM(D36:D53)</f>
        <v>1198.8000000000002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1238.9000000000001</v>
      </c>
      <c r="E55" s="27"/>
    </row>
    <row r="56" spans="1:22" ht="27" hidden="1">
      <c r="A56" s="152">
        <v>1.2</v>
      </c>
      <c r="B56" s="165"/>
      <c r="C56" s="152" t="s">
        <v>174</v>
      </c>
      <c r="D56" s="27"/>
      <c r="E56" s="152"/>
    </row>
    <row r="57" spans="1:22" hidden="1">
      <c r="A57" s="152">
        <v>1.3</v>
      </c>
      <c r="B57" s="154" t="s">
        <v>170</v>
      </c>
      <c r="C57" s="152" t="s">
        <v>176</v>
      </c>
      <c r="D57" s="27"/>
      <c r="E57" s="27"/>
    </row>
    <row r="58" spans="1:22" hidden="1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2437.7000000000003</v>
      </c>
      <c r="E59" s="169"/>
      <c r="F59" s="461">
        <f>+D59-D55</f>
        <v>1198.8000000000002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3113.3999999999796</v>
      </c>
      <c r="D62" s="508" t="s">
        <v>181</v>
      </c>
      <c r="E62" s="509"/>
    </row>
    <row r="63" spans="1:22" ht="36.75" customHeight="1"/>
    <row r="64" spans="1:22" s="132" customFormat="1" ht="25.5" customHeight="1">
      <c r="A64" s="173"/>
      <c r="B64" s="303" t="s">
        <v>292</v>
      </c>
      <c r="C64" s="304"/>
      <c r="D64" s="510" t="str">
        <f>+'Ekamut-caxs'!D73</f>
        <v>Անահիտ Վարդանյան</v>
      </c>
      <c r="E64" s="510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1" t="s">
        <v>92</v>
      </c>
      <c r="E65" s="51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0" t="str">
        <f>+'Ekamut-caxs'!D75</f>
        <v>Անահիտ Խաչատրյան</v>
      </c>
      <c r="E66" s="510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2" t="s">
        <v>92</v>
      </c>
      <c r="E67" s="512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6" zoomScale="85" zoomScaleSheetLayoutView="85" workbookViewId="0">
      <selection activeCell="D50" sqref="D50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2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4" t="s">
        <v>67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</row>
    <row r="2" spans="1:15" s="378" customFormat="1" ht="21.75" customHeight="1">
      <c r="A2" s="523" t="str">
        <f>+'Ekamut-caxs'!A7</f>
        <v xml:space="preserve">«Երևանի հ․17 մսուր-մանկապարտեզ» ՀՈԱԿ-ի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</row>
    <row r="3" spans="1:15" s="378" customFormat="1" ht="21" customHeight="1">
      <c r="A3" s="523" t="s">
        <v>93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</row>
    <row r="4" spans="1:15" ht="21" customHeight="1"/>
    <row r="5" spans="1:15" s="383" customFormat="1" ht="19.5" customHeight="1">
      <c r="A5" s="520" t="s">
        <v>114</v>
      </c>
      <c r="B5" s="520" t="s">
        <v>94</v>
      </c>
      <c r="C5" s="521" t="s">
        <v>95</v>
      </c>
      <c r="D5" s="521"/>
      <c r="E5" s="521"/>
      <c r="F5" s="521"/>
      <c r="G5" s="521" t="s">
        <v>96</v>
      </c>
      <c r="H5" s="521"/>
      <c r="I5" s="521"/>
      <c r="J5" s="521"/>
      <c r="K5" s="521" t="s">
        <v>138</v>
      </c>
      <c r="L5" s="521"/>
      <c r="M5" s="521"/>
      <c r="N5" s="521"/>
      <c r="O5" s="521"/>
    </row>
    <row r="6" spans="1:15" s="385" customFormat="1" ht="51" customHeight="1">
      <c r="A6" s="520"/>
      <c r="B6" s="520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v>3975</v>
      </c>
      <c r="D7" s="389">
        <v>571207.5</v>
      </c>
      <c r="E7" s="390">
        <v>3386</v>
      </c>
      <c r="F7" s="391">
        <f t="shared" ref="F7:F16" si="0">+E7*143.7</f>
        <v>486568.19999999995</v>
      </c>
      <c r="G7" s="388">
        <v>3415.5</v>
      </c>
      <c r="H7" s="389">
        <v>175635.34</v>
      </c>
      <c r="I7" s="390">
        <v>3740</v>
      </c>
      <c r="J7" s="391">
        <f>+I7*53.48</f>
        <v>200015.19999999998</v>
      </c>
      <c r="K7" s="392">
        <v>301</v>
      </c>
      <c r="L7" s="390">
        <v>164</v>
      </c>
      <c r="M7" s="393">
        <f>+L7*200.47</f>
        <v>32877.08</v>
      </c>
      <c r="N7" s="394">
        <f>+L7*7.94904</f>
        <v>1303.64256</v>
      </c>
      <c r="O7" s="393">
        <f>+N7+M7</f>
        <v>34180.722560000002</v>
      </c>
    </row>
    <row r="8" spans="1:15" ht="19.5" customHeight="1">
      <c r="A8" s="386">
        <v>2</v>
      </c>
      <c r="B8" s="387" t="s">
        <v>98</v>
      </c>
      <c r="C8" s="388">
        <v>3557</v>
      </c>
      <c r="D8" s="389">
        <v>511140.9</v>
      </c>
      <c r="E8" s="390">
        <f>+C8</f>
        <v>3557</v>
      </c>
      <c r="F8" s="391">
        <f t="shared" si="0"/>
        <v>511140.89999999997</v>
      </c>
      <c r="G8" s="388">
        <v>3234.78</v>
      </c>
      <c r="H8" s="389">
        <v>166762.84</v>
      </c>
      <c r="I8" s="390">
        <f t="shared" ref="I8:I18" si="1">+G8</f>
        <v>3234.78</v>
      </c>
      <c r="J8" s="391">
        <f t="shared" ref="J8:J18" si="2">+I8*53.48</f>
        <v>172996.0344</v>
      </c>
      <c r="K8" s="392">
        <v>151</v>
      </c>
      <c r="L8" s="390">
        <f>+K8</f>
        <v>151</v>
      </c>
      <c r="M8" s="393">
        <f t="shared" ref="M8:M18" si="3">+L8*200.47</f>
        <v>30270.97</v>
      </c>
      <c r="N8" s="394">
        <f t="shared" ref="N8:N18" si="4">+L8*7.94904</f>
        <v>1200.30504</v>
      </c>
      <c r="O8" s="393">
        <f t="shared" ref="O8:O18" si="5">+N8+M8</f>
        <v>31471.27504</v>
      </c>
    </row>
    <row r="9" spans="1:15" ht="19.5" customHeight="1">
      <c r="A9" s="386">
        <v>3</v>
      </c>
      <c r="B9" s="387" t="s">
        <v>99</v>
      </c>
      <c r="C9" s="388">
        <v>1448</v>
      </c>
      <c r="D9" s="389">
        <v>208077.6</v>
      </c>
      <c r="E9" s="390">
        <f t="shared" ref="E9:E18" si="6">+C9</f>
        <v>1448</v>
      </c>
      <c r="F9" s="391">
        <f t="shared" si="0"/>
        <v>208077.59999999998</v>
      </c>
      <c r="G9" s="388">
        <v>2856.34</v>
      </c>
      <c r="H9" s="389">
        <v>148657.66</v>
      </c>
      <c r="I9" s="390">
        <f t="shared" si="1"/>
        <v>2856.34</v>
      </c>
      <c r="J9" s="391">
        <f t="shared" si="2"/>
        <v>152757.0632</v>
      </c>
      <c r="K9" s="392">
        <v>288</v>
      </c>
      <c r="L9" s="390">
        <f t="shared" ref="L9:L18" si="7">+K9</f>
        <v>288</v>
      </c>
      <c r="M9" s="393">
        <f t="shared" si="3"/>
        <v>57735.360000000001</v>
      </c>
      <c r="N9" s="394">
        <f t="shared" si="4"/>
        <v>2289.3235199999999</v>
      </c>
      <c r="O9" s="393">
        <f t="shared" si="5"/>
        <v>60024.683519999999</v>
      </c>
    </row>
    <row r="10" spans="1:15" ht="19.5" customHeight="1">
      <c r="A10" s="386">
        <v>4</v>
      </c>
      <c r="B10" s="387" t="s">
        <v>100</v>
      </c>
      <c r="C10" s="392">
        <v>282</v>
      </c>
      <c r="D10" s="395">
        <v>40523.4</v>
      </c>
      <c r="E10" s="390">
        <f t="shared" si="6"/>
        <v>282</v>
      </c>
      <c r="F10" s="391">
        <f t="shared" si="0"/>
        <v>40523.399999999994</v>
      </c>
      <c r="G10" s="388">
        <v>2122.3200000000002</v>
      </c>
      <c r="H10" s="395">
        <v>110865.26999999999</v>
      </c>
      <c r="I10" s="390">
        <f t="shared" si="1"/>
        <v>2122.3200000000002</v>
      </c>
      <c r="J10" s="391">
        <f t="shared" si="2"/>
        <v>113501.67360000001</v>
      </c>
      <c r="K10" s="392">
        <v>328</v>
      </c>
      <c r="L10" s="390">
        <f t="shared" si="7"/>
        <v>328</v>
      </c>
      <c r="M10" s="393">
        <f t="shared" si="3"/>
        <v>65754.16</v>
      </c>
      <c r="N10" s="394">
        <f t="shared" si="4"/>
        <v>2607.28512</v>
      </c>
      <c r="O10" s="393">
        <f t="shared" si="5"/>
        <v>68361.445120000004</v>
      </c>
    </row>
    <row r="11" spans="1:15" ht="19.5" customHeight="1">
      <c r="A11" s="386">
        <v>5</v>
      </c>
      <c r="B11" s="387" t="s">
        <v>101</v>
      </c>
      <c r="C11" s="392">
        <v>149</v>
      </c>
      <c r="D11" s="395">
        <v>21411.3</v>
      </c>
      <c r="E11" s="390">
        <f t="shared" si="6"/>
        <v>149</v>
      </c>
      <c r="F11" s="391">
        <f t="shared" si="0"/>
        <v>21411.3</v>
      </c>
      <c r="G11" s="388">
        <v>1925.68</v>
      </c>
      <c r="H11" s="395">
        <v>100500.97</v>
      </c>
      <c r="I11" s="390">
        <f t="shared" si="1"/>
        <v>1925.68</v>
      </c>
      <c r="J11" s="391">
        <f t="shared" si="2"/>
        <v>102985.3664</v>
      </c>
      <c r="K11" s="392">
        <v>501</v>
      </c>
      <c r="L11" s="390">
        <f t="shared" si="7"/>
        <v>501</v>
      </c>
      <c r="M11" s="393">
        <f t="shared" si="3"/>
        <v>100435.47</v>
      </c>
      <c r="N11" s="394">
        <f t="shared" si="4"/>
        <v>3982.4690399999999</v>
      </c>
      <c r="O11" s="393">
        <f t="shared" si="5"/>
        <v>104417.93904</v>
      </c>
    </row>
    <row r="12" spans="1:15" ht="19.5" customHeight="1">
      <c r="A12" s="386">
        <v>6</v>
      </c>
      <c r="B12" s="387" t="s">
        <v>102</v>
      </c>
      <c r="C12" s="392">
        <v>157</v>
      </c>
      <c r="D12" s="395">
        <v>22560.9</v>
      </c>
      <c r="E12" s="390">
        <f t="shared" si="6"/>
        <v>157</v>
      </c>
      <c r="F12" s="391">
        <f t="shared" si="0"/>
        <v>22560.899999999998</v>
      </c>
      <c r="G12" s="388">
        <v>2284.48</v>
      </c>
      <c r="H12" s="395">
        <v>119031.99</v>
      </c>
      <c r="I12" s="390">
        <f t="shared" si="1"/>
        <v>2284.48</v>
      </c>
      <c r="J12" s="391">
        <f t="shared" si="2"/>
        <v>122173.9904</v>
      </c>
      <c r="K12" s="392">
        <v>388</v>
      </c>
      <c r="L12" s="390">
        <f t="shared" si="7"/>
        <v>388</v>
      </c>
      <c r="M12" s="393">
        <f t="shared" si="3"/>
        <v>77782.36</v>
      </c>
      <c r="N12" s="394">
        <f t="shared" si="4"/>
        <v>3084.2275199999999</v>
      </c>
      <c r="O12" s="393">
        <f t="shared" si="5"/>
        <v>80866.587520000001</v>
      </c>
    </row>
    <row r="13" spans="1:15" ht="19.5" customHeight="1">
      <c r="A13" s="386">
        <v>7</v>
      </c>
      <c r="B13" s="387" t="s">
        <v>103</v>
      </c>
      <c r="C13" s="392">
        <v>103</v>
      </c>
      <c r="D13" s="395">
        <v>14801.1</v>
      </c>
      <c r="E13" s="390">
        <f t="shared" si="6"/>
        <v>103</v>
      </c>
      <c r="F13" s="391">
        <f t="shared" si="0"/>
        <v>14801.099999999999</v>
      </c>
      <c r="G13" s="388">
        <v>1894.58</v>
      </c>
      <c r="H13" s="395">
        <v>97998.340000000011</v>
      </c>
      <c r="I13" s="390">
        <f t="shared" si="1"/>
        <v>1894.58</v>
      </c>
      <c r="J13" s="391">
        <f t="shared" si="2"/>
        <v>101322.1384</v>
      </c>
      <c r="K13" s="392">
        <v>196</v>
      </c>
      <c r="L13" s="390">
        <f t="shared" si="7"/>
        <v>196</v>
      </c>
      <c r="M13" s="393">
        <f t="shared" si="3"/>
        <v>39292.120000000003</v>
      </c>
      <c r="N13" s="394">
        <f t="shared" si="4"/>
        <v>1558.0118400000001</v>
      </c>
      <c r="O13" s="393">
        <f t="shared" si="5"/>
        <v>40850.131840000002</v>
      </c>
    </row>
    <row r="14" spans="1:15" ht="19.5" customHeight="1">
      <c r="A14" s="386">
        <v>8</v>
      </c>
      <c r="B14" s="396" t="s">
        <v>104</v>
      </c>
      <c r="C14" s="392">
        <v>114</v>
      </c>
      <c r="D14" s="395">
        <v>16381.8</v>
      </c>
      <c r="E14" s="390">
        <f t="shared" si="6"/>
        <v>114</v>
      </c>
      <c r="F14" s="391">
        <f t="shared" si="0"/>
        <v>16381.8</v>
      </c>
      <c r="G14" s="388">
        <v>1791.8600000000001</v>
      </c>
      <c r="H14" s="395">
        <v>92342.26999999999</v>
      </c>
      <c r="I14" s="390">
        <f t="shared" si="1"/>
        <v>1791.8600000000001</v>
      </c>
      <c r="J14" s="391">
        <f t="shared" si="2"/>
        <v>95828.6728</v>
      </c>
      <c r="K14" s="392">
        <v>225</v>
      </c>
      <c r="L14" s="390">
        <f t="shared" si="7"/>
        <v>225</v>
      </c>
      <c r="M14" s="393">
        <f t="shared" si="3"/>
        <v>45105.75</v>
      </c>
      <c r="N14" s="394">
        <f t="shared" si="4"/>
        <v>1788.5340000000001</v>
      </c>
      <c r="O14" s="393">
        <f t="shared" si="5"/>
        <v>46894.284</v>
      </c>
    </row>
    <row r="15" spans="1:15" ht="19.5" customHeight="1">
      <c r="A15" s="386">
        <v>9</v>
      </c>
      <c r="B15" s="396" t="s">
        <v>105</v>
      </c>
      <c r="C15" s="392">
        <v>185</v>
      </c>
      <c r="D15" s="395">
        <v>26584.5</v>
      </c>
      <c r="E15" s="390">
        <f t="shared" si="6"/>
        <v>185</v>
      </c>
      <c r="F15" s="391">
        <f t="shared" si="0"/>
        <v>26584.499999999996</v>
      </c>
      <c r="G15" s="388">
        <v>2170.1999999999998</v>
      </c>
      <c r="H15" s="395">
        <v>112367.5</v>
      </c>
      <c r="I15" s="390">
        <f t="shared" si="1"/>
        <v>2170.1999999999998</v>
      </c>
      <c r="J15" s="391">
        <f t="shared" si="2"/>
        <v>116062.29599999999</v>
      </c>
      <c r="K15" s="392">
        <v>164</v>
      </c>
      <c r="L15" s="390">
        <f t="shared" si="7"/>
        <v>164</v>
      </c>
      <c r="M15" s="393">
        <f t="shared" si="3"/>
        <v>32877.08</v>
      </c>
      <c r="N15" s="394">
        <f t="shared" si="4"/>
        <v>1303.64256</v>
      </c>
      <c r="O15" s="393">
        <f t="shared" si="5"/>
        <v>34180.722560000002</v>
      </c>
    </row>
    <row r="16" spans="1:15" ht="19.5" customHeight="1">
      <c r="A16" s="386">
        <v>10</v>
      </c>
      <c r="B16" s="396" t="s">
        <v>106</v>
      </c>
      <c r="C16" s="392">
        <v>267</v>
      </c>
      <c r="D16" s="395">
        <v>38367.9</v>
      </c>
      <c r="E16" s="390">
        <f t="shared" si="6"/>
        <v>267</v>
      </c>
      <c r="F16" s="391">
        <f t="shared" si="0"/>
        <v>38367.899999999994</v>
      </c>
      <c r="G16" s="392">
        <v>2281.38</v>
      </c>
      <c r="H16" s="395">
        <v>119642.2</v>
      </c>
      <c r="I16" s="390">
        <f t="shared" si="1"/>
        <v>2281.38</v>
      </c>
      <c r="J16" s="391">
        <f t="shared" si="2"/>
        <v>122008.20239999999</v>
      </c>
      <c r="K16" s="392">
        <v>336</v>
      </c>
      <c r="L16" s="390">
        <f t="shared" si="7"/>
        <v>336</v>
      </c>
      <c r="M16" s="393">
        <f t="shared" si="3"/>
        <v>67357.919999999998</v>
      </c>
      <c r="N16" s="394">
        <f t="shared" si="4"/>
        <v>2670.8774400000002</v>
      </c>
      <c r="O16" s="393">
        <f t="shared" si="5"/>
        <v>70028.797439999995</v>
      </c>
    </row>
    <row r="17" spans="1:15" ht="19.5" customHeight="1">
      <c r="A17" s="386">
        <v>11</v>
      </c>
      <c r="B17" s="396" t="s">
        <v>107</v>
      </c>
      <c r="C17" s="397">
        <v>1096</v>
      </c>
      <c r="D17" s="398">
        <v>157495.20000000001</v>
      </c>
      <c r="E17" s="390">
        <f t="shared" si="6"/>
        <v>1096</v>
      </c>
      <c r="F17" s="391">
        <f>+E17*143.7</f>
        <v>157495.19999999998</v>
      </c>
      <c r="G17" s="397">
        <v>2680.98</v>
      </c>
      <c r="H17" s="398">
        <v>140477.01</v>
      </c>
      <c r="I17" s="390">
        <f t="shared" si="1"/>
        <v>2680.98</v>
      </c>
      <c r="J17" s="391">
        <f t="shared" si="2"/>
        <v>143378.81039999999</v>
      </c>
      <c r="K17" s="390">
        <v>415</v>
      </c>
      <c r="L17" s="390">
        <f t="shared" si="7"/>
        <v>415</v>
      </c>
      <c r="M17" s="393">
        <f t="shared" si="3"/>
        <v>83195.05</v>
      </c>
      <c r="N17" s="394">
        <f t="shared" si="4"/>
        <v>3298.8516</v>
      </c>
      <c r="O17" s="393">
        <f t="shared" si="5"/>
        <v>86493.901599999997</v>
      </c>
    </row>
    <row r="18" spans="1:15" ht="19.5" customHeight="1">
      <c r="A18" s="386">
        <v>12</v>
      </c>
      <c r="B18" s="396" t="s">
        <v>108</v>
      </c>
      <c r="C18" s="397">
        <v>2668</v>
      </c>
      <c r="D18" s="398">
        <v>383391.6</v>
      </c>
      <c r="E18" s="390">
        <f t="shared" si="6"/>
        <v>2668</v>
      </c>
      <c r="F18" s="391">
        <f>+E18*143.7</f>
        <v>383391.6</v>
      </c>
      <c r="G18" s="397">
        <v>3519.04</v>
      </c>
      <c r="H18" s="398">
        <v>181882.06</v>
      </c>
      <c r="I18" s="390">
        <f t="shared" si="1"/>
        <v>3519.04</v>
      </c>
      <c r="J18" s="391">
        <f t="shared" si="2"/>
        <v>188198.2592</v>
      </c>
      <c r="K18" s="390">
        <v>59</v>
      </c>
      <c r="L18" s="390">
        <f t="shared" si="7"/>
        <v>59</v>
      </c>
      <c r="M18" s="393">
        <f t="shared" si="3"/>
        <v>11827.73</v>
      </c>
      <c r="N18" s="394">
        <f t="shared" si="4"/>
        <v>468.99336</v>
      </c>
      <c r="O18" s="393">
        <f t="shared" si="5"/>
        <v>12296.72336</v>
      </c>
    </row>
    <row r="19" spans="1:15" ht="32.25" customHeight="1">
      <c r="A19" s="399"/>
      <c r="B19" s="382" t="s">
        <v>90</v>
      </c>
      <c r="C19" s="400">
        <f t="shared" ref="C19:K19" si="8">SUM(C7:C18)</f>
        <v>14001</v>
      </c>
      <c r="D19" s="401">
        <f t="shared" si="8"/>
        <v>2011943.6999999997</v>
      </c>
      <c r="E19" s="400">
        <f t="shared" si="8"/>
        <v>13412</v>
      </c>
      <c r="F19" s="401">
        <f>SUM(F7:F18)</f>
        <v>1927304.3999999994</v>
      </c>
      <c r="G19" s="400">
        <f>SUM(G7:G18)</f>
        <v>30177.140000000003</v>
      </c>
      <c r="H19" s="401">
        <f>SUM(H7:H18)</f>
        <v>1566163.45</v>
      </c>
      <c r="I19" s="400">
        <f>SUM(I7:I18)</f>
        <v>30501.640000000003</v>
      </c>
      <c r="J19" s="401">
        <f>SUM(J7:J18)</f>
        <v>1631227.7072000003</v>
      </c>
      <c r="K19" s="400">
        <f t="shared" si="8"/>
        <v>3352</v>
      </c>
      <c r="L19" s="400">
        <f>SUM(L7:L18)</f>
        <v>3215</v>
      </c>
      <c r="M19" s="401">
        <f>SUM(M7:M18)</f>
        <v>644511.05000000005</v>
      </c>
      <c r="N19" s="402">
        <f>SUM(N7:N18)</f>
        <v>25556.1636</v>
      </c>
      <c r="O19" s="401">
        <f>SUM(O7:O18)</f>
        <v>670067.2135999999</v>
      </c>
    </row>
    <row r="20" spans="1:15" ht="21.75" customHeight="1">
      <c r="B20" s="403"/>
      <c r="C20" s="404"/>
      <c r="D20" s="405"/>
      <c r="E20" s="404"/>
      <c r="F20" s="405">
        <f>ROUND(F19/1000,1)</f>
        <v>1927.3</v>
      </c>
      <c r="G20" s="404"/>
      <c r="H20" s="405"/>
      <c r="I20" s="404"/>
      <c r="J20" s="405">
        <f>ROUND(J19/1000,1)</f>
        <v>1631.2</v>
      </c>
      <c r="K20" s="404"/>
      <c r="L20" s="404"/>
      <c r="M20" s="405">
        <f>ROUND(M19/1000,1)</f>
        <v>644.5</v>
      </c>
      <c r="N20" s="405">
        <f t="shared" ref="N20:O20" si="9">ROUND(N19/1000,1)</f>
        <v>25.6</v>
      </c>
      <c r="O20" s="405">
        <f t="shared" si="9"/>
        <v>670.1</v>
      </c>
    </row>
    <row r="21" spans="1:15" ht="33.75" customHeight="1" thickBot="1">
      <c r="B21" s="527" t="s">
        <v>255</v>
      </c>
      <c r="C21" s="527"/>
      <c r="D21" s="527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256</v>
      </c>
      <c r="E22" s="410" t="s">
        <v>256</v>
      </c>
      <c r="F22" s="411" t="s">
        <v>256</v>
      </c>
      <c r="G22" s="410" t="s">
        <v>143</v>
      </c>
      <c r="H22" s="410" t="s">
        <v>256</v>
      </c>
      <c r="I22" s="410" t="s">
        <v>256</v>
      </c>
      <c r="J22" s="412" t="s">
        <v>256</v>
      </c>
      <c r="K22" s="410" t="s">
        <v>143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/>
      <c r="K23" s="417"/>
      <c r="L23" s="398" t="s">
        <v>256</v>
      </c>
      <c r="M23" s="419"/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69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0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1927.3</v>
      </c>
      <c r="G27" s="440" t="s">
        <v>256</v>
      </c>
      <c r="H27" s="438" t="s">
        <v>256</v>
      </c>
      <c r="I27" s="438" t="s">
        <v>256</v>
      </c>
      <c r="J27" s="439">
        <f>J20-J26</f>
        <v>1631.2</v>
      </c>
      <c r="K27" s="440" t="s">
        <v>256</v>
      </c>
      <c r="L27" s="438" t="s">
        <v>256</v>
      </c>
      <c r="M27" s="441">
        <f>M20-M26</f>
        <v>644.5</v>
      </c>
      <c r="N27" s="436" t="s">
        <v>256</v>
      </c>
      <c r="O27" s="439">
        <f>+O20-M26</f>
        <v>670.1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3" t="s">
        <v>2</v>
      </c>
      <c r="D30" s="523"/>
      <c r="E30" s="379"/>
      <c r="F30" s="379"/>
      <c r="G30" s="528"/>
      <c r="H30" s="528"/>
      <c r="I30" s="446"/>
      <c r="J30" s="525"/>
      <c r="K30" s="525"/>
      <c r="M30" s="407"/>
    </row>
    <row r="31" spans="1:15" s="378" customFormat="1">
      <c r="C31" s="447"/>
      <c r="D31" s="447"/>
      <c r="E31" s="448"/>
      <c r="F31" s="448"/>
      <c r="G31" s="526" t="s">
        <v>91</v>
      </c>
      <c r="H31" s="526"/>
      <c r="I31" s="449"/>
      <c r="J31" s="526" t="s">
        <v>109</v>
      </c>
      <c r="K31" s="526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5"/>
      <c r="H32" s="525"/>
      <c r="I32" s="451"/>
      <c r="J32" s="525"/>
      <c r="K32" s="525"/>
    </row>
    <row r="33" spans="3:13" s="378" customFormat="1">
      <c r="C33" s="406"/>
      <c r="D33" s="406"/>
      <c r="G33" s="526" t="s">
        <v>91</v>
      </c>
      <c r="H33" s="526"/>
      <c r="I33" s="449"/>
      <c r="J33" s="526" t="s">
        <v>109</v>
      </c>
      <c r="K33" s="526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258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2" t="s">
        <v>219</v>
      </c>
      <c r="J36" s="522"/>
      <c r="K36" s="455"/>
      <c r="L36" s="522" t="s">
        <v>259</v>
      </c>
      <c r="M36" s="522"/>
    </row>
    <row r="37" spans="3:13">
      <c r="C37" s="453"/>
      <c r="D37" s="453"/>
      <c r="E37" s="522" t="s">
        <v>218</v>
      </c>
      <c r="F37" s="522"/>
      <c r="I37" s="522"/>
      <c r="J37" s="522"/>
      <c r="K37" s="455"/>
      <c r="L37" s="522"/>
      <c r="M37" s="522"/>
    </row>
    <row r="38" spans="3:13">
      <c r="C38" s="453"/>
      <c r="D38" s="453"/>
      <c r="E38" s="522"/>
      <c r="F38" s="52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50" sqref="D50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4" t="s">
        <v>67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6" s="17" customFormat="1" ht="20.25">
      <c r="A2" s="484" t="str">
        <f>+'Ekamut-caxs'!A7</f>
        <v xml:space="preserve">«Երևանի հ․17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</row>
    <row r="3" spans="1:16" ht="17.25">
      <c r="A3" s="516" t="s">
        <v>217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264"/>
      <c r="O3" s="264"/>
      <c r="P3" s="264"/>
    </row>
    <row r="4" spans="1:16" ht="16.5">
      <c r="M4" s="286" t="s">
        <v>0</v>
      </c>
    </row>
    <row r="5" spans="1:16" ht="13.5" customHeight="1">
      <c r="A5" s="537" t="s">
        <v>146</v>
      </c>
      <c r="B5" s="537" t="s">
        <v>68</v>
      </c>
      <c r="C5" s="535" t="s">
        <v>211</v>
      </c>
      <c r="D5" s="535"/>
      <c r="E5" s="535"/>
      <c r="F5" s="535"/>
      <c r="G5" s="535"/>
      <c r="H5" s="535"/>
      <c r="I5" s="535"/>
      <c r="J5" s="535"/>
      <c r="K5" s="535"/>
      <c r="L5" s="535"/>
      <c r="M5" s="536" t="s">
        <v>147</v>
      </c>
    </row>
    <row r="6" spans="1:16" ht="89.25" customHeight="1">
      <c r="A6" s="537"/>
      <c r="B6" s="537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6"/>
    </row>
    <row r="7" spans="1:16" ht="27.75" customHeight="1">
      <c r="A7" s="212">
        <v>1</v>
      </c>
      <c r="B7" s="255" t="s">
        <v>195</v>
      </c>
      <c r="C7" s="256">
        <v>4296.3999999999996</v>
      </c>
      <c r="D7" s="256">
        <f>+B10*11</f>
        <v>64140.648000000001</v>
      </c>
      <c r="E7" s="256"/>
      <c r="F7" s="256"/>
      <c r="G7" s="256">
        <f>+J15</f>
        <v>728.5</v>
      </c>
      <c r="H7" s="357">
        <f>H10*1.17*161.2+3*119.6+8*150.8</f>
        <v>3074.0320000000002</v>
      </c>
      <c r="I7" s="256">
        <v>180</v>
      </c>
      <c r="J7" s="357">
        <v>643.5</v>
      </c>
      <c r="K7" s="256"/>
      <c r="L7" s="256"/>
      <c r="M7" s="257">
        <f>ROUND(SUM(C7:L7),1)</f>
        <v>73063.100000000006</v>
      </c>
    </row>
    <row r="8" spans="1:16" ht="35.25" customHeight="1">
      <c r="A8" s="212">
        <v>2</v>
      </c>
      <c r="B8" s="285" t="s">
        <v>89</v>
      </c>
      <c r="C8" s="256"/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73063.100000000006</v>
      </c>
    </row>
    <row r="10" spans="1:16" s="214" customFormat="1" ht="18.75" customHeight="1">
      <c r="B10" s="377">
        <v>5830.9679999999998</v>
      </c>
      <c r="C10" s="216">
        <f>+B10*11</f>
        <v>64140.648000000001</v>
      </c>
      <c r="D10" s="216"/>
      <c r="E10" s="217"/>
      <c r="F10" s="217"/>
      <c r="G10" s="217"/>
      <c r="H10" s="376">
        <v>8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1"/>
      <c r="L11" s="531"/>
      <c r="M11" s="225"/>
    </row>
    <row r="12" spans="1:16" s="214" customFormat="1" ht="69" customHeight="1">
      <c r="B12" s="532" t="s">
        <v>208</v>
      </c>
      <c r="C12" s="533"/>
      <c r="D12" s="224"/>
      <c r="G12" s="176"/>
      <c r="H12" s="176"/>
      <c r="I12" s="532" t="s">
        <v>209</v>
      </c>
      <c r="J12" s="533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8"/>
      <c r="E17" s="538"/>
      <c r="F17" s="309"/>
      <c r="G17" s="309"/>
      <c r="H17" s="529" t="str">
        <f>+'Ekamut-caxs'!D73</f>
        <v>Անահիտ Վարդանյան</v>
      </c>
      <c r="I17" s="529"/>
      <c r="J17" s="529"/>
      <c r="K17" s="234"/>
    </row>
    <row r="18" spans="2:11" s="235" customFormat="1" ht="17.25" customHeight="1">
      <c r="B18" s="310"/>
      <c r="C18" s="311"/>
      <c r="D18" s="539" t="s">
        <v>91</v>
      </c>
      <c r="E18" s="539"/>
      <c r="F18" s="312"/>
      <c r="G18" s="313"/>
      <c r="H18" s="530" t="s">
        <v>92</v>
      </c>
      <c r="I18" s="530"/>
      <c r="J18" s="530"/>
      <c r="K18" s="236"/>
    </row>
    <row r="19" spans="2:11" s="233" customFormat="1" ht="24.75" customHeight="1">
      <c r="B19" s="314" t="s">
        <v>6</v>
      </c>
      <c r="C19" s="308"/>
      <c r="D19" s="538"/>
      <c r="E19" s="538"/>
      <c r="F19" s="315"/>
      <c r="G19" s="315"/>
      <c r="H19" s="529" t="str">
        <f>+'Ekamut-caxs'!D75</f>
        <v>Անահիտ Խաչատրյան</v>
      </c>
      <c r="I19" s="529"/>
      <c r="J19" s="529"/>
      <c r="K19" s="234"/>
    </row>
    <row r="20" spans="2:11" s="235" customFormat="1" ht="18.75" customHeight="1">
      <c r="B20" s="311"/>
      <c r="C20" s="311"/>
      <c r="D20" s="539" t="s">
        <v>91</v>
      </c>
      <c r="E20" s="539"/>
      <c r="F20" s="312"/>
      <c r="G20" s="313"/>
      <c r="H20" s="530" t="s">
        <v>92</v>
      </c>
      <c r="I20" s="530"/>
      <c r="J20" s="530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D50" sqref="D50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1" t="s">
        <v>67</v>
      </c>
      <c r="B1" s="541"/>
      <c r="C1" s="541"/>
      <c r="D1" s="541"/>
    </row>
    <row r="2" spans="1:4" ht="17.25">
      <c r="A2" s="542" t="str">
        <f>+'Ekamut-caxs'!A7:D7</f>
        <v xml:space="preserve">«Երևանի հ․17 մսուր-մանկապարտեզ» ՀՈԱԿ-ի </v>
      </c>
      <c r="B2" s="542"/>
      <c r="C2" s="542"/>
      <c r="D2" s="542"/>
    </row>
    <row r="3" spans="1:4" ht="39.75" customHeight="1">
      <c r="A3" s="542" t="s">
        <v>287</v>
      </c>
      <c r="B3" s="542"/>
      <c r="C3" s="542"/>
      <c r="D3" s="542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2</v>
      </c>
      <c r="D11" s="466">
        <f>SUM(D12:D14)</f>
        <v>60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SUM(C16:C18)</f>
        <v>3</v>
      </c>
      <c r="D15" s="466">
        <f>SUM(D16:D18)</f>
        <v>77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23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134</v>
      </c>
      <c r="C18" s="468">
        <v>1</v>
      </c>
      <c r="D18" s="468">
        <v>24</v>
      </c>
    </row>
    <row r="19" spans="1:4" s="49" customFormat="1" ht="30" customHeight="1">
      <c r="A19" s="466">
        <v>4</v>
      </c>
      <c r="B19" s="467" t="s">
        <v>276</v>
      </c>
      <c r="C19" s="466">
        <f>SUM(C20:C22)</f>
        <v>2</v>
      </c>
      <c r="D19" s="466">
        <f>SUM(D20:D22)</f>
        <v>56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29</v>
      </c>
    </row>
    <row r="21" spans="1:4" ht="23.25" customHeight="1">
      <c r="A21" s="468">
        <v>4.2</v>
      </c>
      <c r="B21" s="470" t="s">
        <v>136</v>
      </c>
      <c r="C21" s="468">
        <v>1</v>
      </c>
      <c r="D21" s="468">
        <v>27</v>
      </c>
    </row>
    <row r="22" spans="1:4" ht="23.25" customHeight="1">
      <c r="A22" s="468">
        <v>4.3</v>
      </c>
      <c r="B22" s="470" t="s">
        <v>227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8</v>
      </c>
      <c r="D23" s="466">
        <f>D7+D11+D15+D19</f>
        <v>213</v>
      </c>
    </row>
    <row r="24" spans="1:4" ht="48.75" customHeight="1"/>
    <row r="25" spans="1:4" ht="17.25">
      <c r="B25" s="472" t="s">
        <v>2</v>
      </c>
      <c r="C25" s="543" t="str">
        <f>+'Ekamut-caxs'!D73</f>
        <v>Անահիտ Վարդանյան</v>
      </c>
      <c r="D25" s="543"/>
    </row>
    <row r="26" spans="1:4" ht="15.75" customHeight="1">
      <c r="B26" s="473" t="s">
        <v>4</v>
      </c>
      <c r="C26" s="540" t="s">
        <v>5</v>
      </c>
      <c r="D26" s="540"/>
    </row>
    <row r="27" spans="1:4" ht="27" customHeight="1">
      <c r="B27" s="474" t="s">
        <v>6</v>
      </c>
      <c r="C27" s="543" t="str">
        <f>+'Ekamut-caxs'!D75</f>
        <v>Անահիտ Խաչատրյան</v>
      </c>
      <c r="D27" s="543"/>
    </row>
    <row r="28" spans="1:4">
      <c r="B28" s="475"/>
      <c r="C28" s="540" t="s">
        <v>5</v>
      </c>
      <c r="D28" s="540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https://mul2.yerevan.am/tasks/1468002/oneclick/17.xlsx?token=ad63a17ef9f1e33366d78a6862c19549</cp:keywords>
  <cp:lastModifiedBy>Lusine Petrosyan</cp:lastModifiedBy>
  <cp:lastPrinted>2024-04-16T08:35:52Z</cp:lastPrinted>
  <dcterms:created xsi:type="dcterms:W3CDTF">1996-10-14T23:33:28Z</dcterms:created>
  <dcterms:modified xsi:type="dcterms:W3CDTF">2024-05-08T14:42:35Z</dcterms:modified>
</cp:coreProperties>
</file>