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8E9C625-C136-4463-96EF-5DE4C19A3FA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J48" i="19"/>
  <c r="C7" i="10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K19" i="20"/>
  <c r="H19" i="20"/>
  <c r="G19" i="20"/>
  <c r="D19" i="20"/>
  <c r="C19" i="20"/>
  <c r="L18" i="20"/>
  <c r="I18" i="20"/>
  <c r="J18" i="20" s="1"/>
  <c r="E18" i="20"/>
  <c r="F18" i="20" s="1"/>
  <c r="L17" i="20"/>
  <c r="I17" i="20"/>
  <c r="J17" i="20" s="1"/>
  <c r="E17" i="20"/>
  <c r="F17" i="20" s="1"/>
  <c r="L16" i="20"/>
  <c r="I16" i="20"/>
  <c r="J16" i="20" s="1"/>
  <c r="E16" i="20"/>
  <c r="F16" i="20" s="1"/>
  <c r="L15" i="20"/>
  <c r="I15" i="20"/>
  <c r="J15" i="20" s="1"/>
  <c r="E15" i="20"/>
  <c r="F15" i="20" s="1"/>
  <c r="L14" i="20"/>
  <c r="I14" i="20"/>
  <c r="J14" i="20" s="1"/>
  <c r="E14" i="20"/>
  <c r="F14" i="20" s="1"/>
  <c r="L13" i="20"/>
  <c r="I13" i="20"/>
  <c r="J13" i="20" s="1"/>
  <c r="E13" i="20"/>
  <c r="F13" i="20" s="1"/>
  <c r="L12" i="20"/>
  <c r="I12" i="20"/>
  <c r="J12" i="20" s="1"/>
  <c r="E12" i="20"/>
  <c r="F12" i="20" s="1"/>
  <c r="L11" i="20"/>
  <c r="I11" i="20"/>
  <c r="J11" i="20" s="1"/>
  <c r="E11" i="20"/>
  <c r="F11" i="20" s="1"/>
  <c r="L10" i="20"/>
  <c r="I10" i="20"/>
  <c r="J10" i="20" s="1"/>
  <c r="E10" i="20"/>
  <c r="F10" i="20" s="1"/>
  <c r="L9" i="20"/>
  <c r="I9" i="20"/>
  <c r="J9" i="20" s="1"/>
  <c r="E9" i="20"/>
  <c r="F9" i="20" s="1"/>
  <c r="L8" i="20"/>
  <c r="I8" i="20"/>
  <c r="J8" i="20" s="1"/>
  <c r="E8" i="20"/>
  <c r="O7" i="20"/>
  <c r="N7" i="20"/>
  <c r="M7" i="20"/>
  <c r="F7" i="20"/>
  <c r="A2" i="20"/>
  <c r="D66" i="18"/>
  <c r="D64" i="18"/>
  <c r="F54" i="18"/>
  <c r="D54" i="18"/>
  <c r="D59" i="18" s="1"/>
  <c r="F59" i="18" s="1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60" i="10"/>
  <c r="A64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C24" i="10" s="1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A16" i="10"/>
  <c r="A17" i="10" s="1"/>
  <c r="A18" i="10" s="1"/>
  <c r="A19" i="10" s="1"/>
  <c r="A21" i="10" s="1"/>
  <c r="A22" i="10" s="1"/>
  <c r="E14" i="10"/>
  <c r="E13" i="10"/>
  <c r="D12" i="10"/>
  <c r="E12" i="10" s="1"/>
  <c r="E11" i="10"/>
  <c r="E10" i="10"/>
  <c r="D9" i="10"/>
  <c r="E9" i="10" s="1"/>
  <c r="A9" i="10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0" i="9"/>
  <c r="A62" i="9" s="1"/>
  <c r="A63" i="9" s="1"/>
  <c r="D59" i="9"/>
  <c r="E59" i="9" s="1"/>
  <c r="B59" i="9"/>
  <c r="A59" i="9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E36" i="9" s="1"/>
  <c r="B36" i="9"/>
  <c r="E35" i="9"/>
  <c r="D35" i="9"/>
  <c r="B35" i="9"/>
  <c r="C34" i="9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E23" i="9"/>
  <c r="D22" i="9"/>
  <c r="E22" i="9" s="1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11" i="9" s="1"/>
  <c r="D7" i="9"/>
  <c r="E7" i="9" s="1"/>
  <c r="B7" i="9"/>
  <c r="A2" i="9"/>
  <c r="M90" i="7"/>
  <c r="L90" i="7"/>
  <c r="M89" i="7"/>
  <c r="L89" i="7"/>
  <c r="K89" i="7"/>
  <c r="M88" i="7"/>
  <c r="L88" i="7"/>
  <c r="K88" i="7"/>
  <c r="M86" i="7"/>
  <c r="L86" i="7"/>
  <c r="K86" i="7"/>
  <c r="M85" i="7"/>
  <c r="L85" i="7"/>
  <c r="K85" i="7"/>
  <c r="F84" i="7"/>
  <c r="E84" i="7"/>
  <c r="D84" i="7"/>
  <c r="C84" i="7"/>
  <c r="M83" i="7"/>
  <c r="L83" i="7"/>
  <c r="K83" i="7"/>
  <c r="M82" i="7"/>
  <c r="L82" i="7"/>
  <c r="K82" i="7"/>
  <c r="M81" i="7"/>
  <c r="L81" i="7"/>
  <c r="K81" i="7"/>
  <c r="A81" i="7"/>
  <c r="A82" i="7" s="1"/>
  <c r="A83" i="7" s="1"/>
  <c r="F80" i="7"/>
  <c r="E80" i="7"/>
  <c r="D80" i="7"/>
  <c r="C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A74" i="7"/>
  <c r="A75" i="7" s="1"/>
  <c r="A76" i="7" s="1"/>
  <c r="A77" i="7" s="1"/>
  <c r="A78" i="7" s="1"/>
  <c r="A79" i="7" s="1"/>
  <c r="F73" i="7"/>
  <c r="E73" i="7"/>
  <c r="D73" i="7"/>
  <c r="D72" i="7" s="1"/>
  <c r="C73" i="7"/>
  <c r="M71" i="7"/>
  <c r="L71" i="7"/>
  <c r="K71" i="7"/>
  <c r="L69" i="7"/>
  <c r="K69" i="7"/>
  <c r="F69" i="7"/>
  <c r="D63" i="10" s="1"/>
  <c r="M68" i="7"/>
  <c r="L68" i="7"/>
  <c r="K68" i="7"/>
  <c r="M67" i="7"/>
  <c r="L67" i="7"/>
  <c r="K67" i="7"/>
  <c r="E66" i="7"/>
  <c r="D66" i="7"/>
  <c r="C66" i="7"/>
  <c r="F65" i="7"/>
  <c r="B65" i="7"/>
  <c r="B59" i="10" s="1"/>
  <c r="F64" i="7"/>
  <c r="B64" i="7"/>
  <c r="B58" i="10" s="1"/>
  <c r="F63" i="7"/>
  <c r="B63" i="7"/>
  <c r="B57" i="10" s="1"/>
  <c r="F62" i="7"/>
  <c r="B62" i="7"/>
  <c r="B56" i="10" s="1"/>
  <c r="F61" i="7"/>
  <c r="B61" i="7"/>
  <c r="B55" i="10" s="1"/>
  <c r="F60" i="7"/>
  <c r="B60" i="7"/>
  <c r="B54" i="10" s="1"/>
  <c r="F59" i="7"/>
  <c r="B59" i="7"/>
  <c r="B53" i="10" s="1"/>
  <c r="F58" i="7"/>
  <c r="B58" i="7"/>
  <c r="B52" i="10" s="1"/>
  <c r="F57" i="7"/>
  <c r="D51" i="10" s="1"/>
  <c r="E51" i="10" s="1"/>
  <c r="B57" i="7"/>
  <c r="B51" i="10" s="1"/>
  <c r="F56" i="7"/>
  <c r="B56" i="7"/>
  <c r="B50" i="10" s="1"/>
  <c r="F55" i="7"/>
  <c r="B55" i="7"/>
  <c r="B49" i="10" s="1"/>
  <c r="B54" i="7"/>
  <c r="B48" i="10" s="1"/>
  <c r="F53" i="7"/>
  <c r="B53" i="7"/>
  <c r="B47" i="10" s="1"/>
  <c r="F52" i="7"/>
  <c r="B52" i="7"/>
  <c r="B46" i="10" s="1"/>
  <c r="F51" i="7"/>
  <c r="B51" i="7"/>
  <c r="B45" i="10" s="1"/>
  <c r="F50" i="7"/>
  <c r="B50" i="7"/>
  <c r="B44" i="10" s="1"/>
  <c r="F49" i="7"/>
  <c r="B49" i="7"/>
  <c r="B43" i="10" s="1"/>
  <c r="F48" i="7"/>
  <c r="B48" i="7"/>
  <c r="B42" i="10" s="1"/>
  <c r="F47" i="7"/>
  <c r="B47" i="7"/>
  <c r="B41" i="10" s="1"/>
  <c r="B46" i="7"/>
  <c r="B40" i="10" s="1"/>
  <c r="B45" i="7"/>
  <c r="B39" i="10" s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3" i="7" s="1"/>
  <c r="A65" i="7" s="1"/>
  <c r="A66" i="7" s="1"/>
  <c r="F44" i="7"/>
  <c r="B44" i="7"/>
  <c r="B38" i="10" s="1"/>
  <c r="F43" i="7"/>
  <c r="B43" i="7"/>
  <c r="B37" i="10" s="1"/>
  <c r="F42" i="7"/>
  <c r="B42" i="7"/>
  <c r="B36" i="10" s="1"/>
  <c r="F41" i="7"/>
  <c r="B41" i="7"/>
  <c r="B35" i="10" s="1"/>
  <c r="B40" i="7"/>
  <c r="B34" i="10" s="1"/>
  <c r="F39" i="7"/>
  <c r="B39" i="7"/>
  <c r="B33" i="10" s="1"/>
  <c r="F38" i="7"/>
  <c r="B38" i="7"/>
  <c r="B32" i="10" s="1"/>
  <c r="B37" i="7"/>
  <c r="B31" i="10" s="1"/>
  <c r="B36" i="7"/>
  <c r="B30" i="10" s="1"/>
  <c r="B35" i="7"/>
  <c r="B29" i="10" s="1"/>
  <c r="B34" i="7"/>
  <c r="B28" i="10" s="1"/>
  <c r="A34" i="7"/>
  <c r="A35" i="7" s="1"/>
  <c r="A36" i="7" s="1"/>
  <c r="A37" i="7" s="1"/>
  <c r="A38" i="7" s="1"/>
  <c r="A39" i="7" s="1"/>
  <c r="A40" i="7" s="1"/>
  <c r="F33" i="7"/>
  <c r="B33" i="7"/>
  <c r="B27" i="10" s="1"/>
  <c r="B32" i="7"/>
  <c r="B26" i="10" s="1"/>
  <c r="A32" i="7"/>
  <c r="A33" i="7" s="1"/>
  <c r="B31" i="7"/>
  <c r="B25" i="10" s="1"/>
  <c r="L28" i="7"/>
  <c r="K28" i="7"/>
  <c r="F28" i="7"/>
  <c r="D22" i="10" s="1"/>
  <c r="E22" i="10" s="1"/>
  <c r="B28" i="7"/>
  <c r="B22" i="10" s="1"/>
  <c r="L27" i="7"/>
  <c r="K27" i="7"/>
  <c r="F27" i="7"/>
  <c r="M27" i="7" s="1"/>
  <c r="B27" i="7"/>
  <c r="B21" i="10" s="1"/>
  <c r="M26" i="7"/>
  <c r="L26" i="7"/>
  <c r="K26" i="7"/>
  <c r="L25" i="7"/>
  <c r="K25" i="7"/>
  <c r="F25" i="7"/>
  <c r="B25" i="7"/>
  <c r="B19" i="10" s="1"/>
  <c r="L24" i="7"/>
  <c r="K24" i="7"/>
  <c r="F24" i="7"/>
  <c r="D18" i="10" s="1"/>
  <c r="E18" i="10" s="1"/>
  <c r="B24" i="7"/>
  <c r="B18" i="10" s="1"/>
  <c r="L23" i="7"/>
  <c r="K23" i="7"/>
  <c r="F23" i="7"/>
  <c r="D17" i="10" s="1"/>
  <c r="E17" i="10" s="1"/>
  <c r="B23" i="7"/>
  <c r="B17" i="10" s="1"/>
  <c r="L22" i="7"/>
  <c r="K22" i="7"/>
  <c r="B22" i="7"/>
  <c r="B16" i="10" s="1"/>
  <c r="L21" i="7"/>
  <c r="K21" i="7"/>
  <c r="F21" i="7"/>
  <c r="D15" i="10" s="1"/>
  <c r="E15" i="10" s="1"/>
  <c r="B21" i="7"/>
  <c r="B15" i="10" s="1"/>
  <c r="A22" i="7"/>
  <c r="A23" i="7" s="1"/>
  <c r="A24" i="7" s="1"/>
  <c r="A25" i="7" s="1"/>
  <c r="A26" i="7" s="1"/>
  <c r="A27" i="7" s="1"/>
  <c r="A28" i="7" s="1"/>
  <c r="L20" i="7"/>
  <c r="K20" i="7"/>
  <c r="F20" i="7"/>
  <c r="M20" i="7" s="1"/>
  <c r="B20" i="7"/>
  <c r="B14" i="10" s="1"/>
  <c r="L19" i="7"/>
  <c r="K19" i="7"/>
  <c r="F19" i="7"/>
  <c r="B19" i="7"/>
  <c r="B13" i="10" s="1"/>
  <c r="E18" i="7"/>
  <c r="D18" i="7"/>
  <c r="C18" i="7"/>
  <c r="B18" i="7"/>
  <c r="B12" i="10" s="1"/>
  <c r="L17" i="7"/>
  <c r="K17" i="7"/>
  <c r="F17" i="7"/>
  <c r="B17" i="7"/>
  <c r="B11" i="10" s="1"/>
  <c r="L16" i="7"/>
  <c r="K16" i="7"/>
  <c r="F16" i="7"/>
  <c r="M16" i="7" s="1"/>
  <c r="B16" i="7"/>
  <c r="B10" i="10" s="1"/>
  <c r="E15" i="7"/>
  <c r="D15" i="7"/>
  <c r="C15" i="7"/>
  <c r="B15" i="7"/>
  <c r="B9" i="10" s="1"/>
  <c r="A15" i="7"/>
  <c r="A18" i="7" s="1"/>
  <c r="A19" i="7" s="1"/>
  <c r="L14" i="7"/>
  <c r="K14" i="7"/>
  <c r="F14" i="7"/>
  <c r="D8" i="10" s="1"/>
  <c r="E8" i="10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J46" i="19"/>
  <c r="D46" i="19" s="1"/>
  <c r="A47" i="19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4" i="19" s="1"/>
  <c r="A66" i="19" s="1"/>
  <c r="A67" i="19" s="1"/>
  <c r="D41" i="19"/>
  <c r="L35" i="19"/>
  <c r="L36" i="19" s="1"/>
  <c r="D35" i="19" s="1"/>
  <c r="D28" i="9" s="1"/>
  <c r="E28" i="9" s="1"/>
  <c r="A35" i="19"/>
  <c r="A36" i="19" s="1"/>
  <c r="A37" i="19" s="1"/>
  <c r="A38" i="19" s="1"/>
  <c r="A39" i="19" s="1"/>
  <c r="A40" i="19" s="1"/>
  <c r="A41" i="19" s="1"/>
  <c r="D33" i="19"/>
  <c r="D26" i="9" s="1"/>
  <c r="E26" i="9" s="1"/>
  <c r="A33" i="19"/>
  <c r="A34" i="19" s="1"/>
  <c r="D25" i="19"/>
  <c r="D24" i="19" s="1"/>
  <c r="D15" i="19"/>
  <c r="D12" i="19"/>
  <c r="A12" i="19"/>
  <c r="A13" i="19" s="1"/>
  <c r="A14" i="19" s="1"/>
  <c r="F40" i="7" l="1"/>
  <c r="F66" i="7"/>
  <c r="C72" i="7"/>
  <c r="K80" i="7"/>
  <c r="E11" i="9"/>
  <c r="D23" i="15"/>
  <c r="K15" i="7"/>
  <c r="L15" i="7"/>
  <c r="D13" i="7"/>
  <c r="E13" i="7"/>
  <c r="M14" i="7"/>
  <c r="J19" i="20"/>
  <c r="J20" i="20" s="1"/>
  <c r="J27" i="20" s="1"/>
  <c r="D37" i="19" s="1"/>
  <c r="F36" i="7" s="1"/>
  <c r="A16" i="7"/>
  <c r="A17" i="7" s="1"/>
  <c r="M84" i="7"/>
  <c r="D67" i="10"/>
  <c r="E67" i="10" s="1"/>
  <c r="I19" i="20"/>
  <c r="C23" i="15"/>
  <c r="M28" i="7"/>
  <c r="M69" i="7"/>
  <c r="M21" i="7"/>
  <c r="M24" i="7"/>
  <c r="A9" i="9"/>
  <c r="D40" i="9"/>
  <c r="E40" i="9" s="1"/>
  <c r="F46" i="7"/>
  <c r="A41" i="7"/>
  <c r="A42" i="7" s="1"/>
  <c r="A43" i="7" s="1"/>
  <c r="A44" i="7"/>
  <c r="A45" i="19"/>
  <c r="A42" i="19"/>
  <c r="A43" i="19" s="1"/>
  <c r="A44" i="19" s="1"/>
  <c r="N17" i="20"/>
  <c r="M17" i="20"/>
  <c r="M19" i="7"/>
  <c r="F18" i="7"/>
  <c r="M18" i="7" s="1"/>
  <c r="E39" i="7"/>
  <c r="C39" i="7"/>
  <c r="D39" i="7"/>
  <c r="K39" i="7" s="1"/>
  <c r="D33" i="10"/>
  <c r="E33" i="10" s="1"/>
  <c r="D47" i="7"/>
  <c r="E47" i="7"/>
  <c r="C47" i="7"/>
  <c r="D41" i="10"/>
  <c r="E41" i="10" s="1"/>
  <c r="N13" i="20"/>
  <c r="O13" i="20" s="1"/>
  <c r="M13" i="20"/>
  <c r="F45" i="7"/>
  <c r="D39" i="9"/>
  <c r="E39" i="9" s="1"/>
  <c r="K84" i="7"/>
  <c r="A15" i="19"/>
  <c r="A20" i="19" s="1"/>
  <c r="A21" i="19" s="1"/>
  <c r="A22" i="19" s="1"/>
  <c r="A23" i="19" s="1"/>
  <c r="C13" i="7"/>
  <c r="L18" i="7"/>
  <c r="M25" i="7"/>
  <c r="D19" i="10"/>
  <c r="E19" i="10" s="1"/>
  <c r="F32" i="7"/>
  <c r="E52" i="7"/>
  <c r="C52" i="7"/>
  <c r="D52" i="7"/>
  <c r="D46" i="10"/>
  <c r="E46" i="10" s="1"/>
  <c r="M52" i="7"/>
  <c r="C24" i="9"/>
  <c r="C53" i="7"/>
  <c r="D53" i="7"/>
  <c r="E53" i="7"/>
  <c r="L53" i="7" s="1"/>
  <c r="D55" i="7"/>
  <c r="E55" i="7"/>
  <c r="L55" i="7" s="1"/>
  <c r="C55" i="7"/>
  <c r="D49" i="10"/>
  <c r="E49" i="10" s="1"/>
  <c r="K66" i="7"/>
  <c r="E41" i="7"/>
  <c r="M41" i="7" s="1"/>
  <c r="D41" i="7"/>
  <c r="C41" i="7"/>
  <c r="E43" i="7"/>
  <c r="M43" i="7" s="1"/>
  <c r="C43" i="7"/>
  <c r="D43" i="7"/>
  <c r="K43" i="7" s="1"/>
  <c r="D37" i="10"/>
  <c r="E37" i="10" s="1"/>
  <c r="D38" i="10"/>
  <c r="E38" i="10" s="1"/>
  <c r="D44" i="7"/>
  <c r="C44" i="7"/>
  <c r="D51" i="7"/>
  <c r="E51" i="7"/>
  <c r="C51" i="7"/>
  <c r="E56" i="7"/>
  <c r="M56" i="7" s="1"/>
  <c r="C56" i="7"/>
  <c r="D56" i="7"/>
  <c r="D50" i="10"/>
  <c r="E50" i="10" s="1"/>
  <c r="C6" i="9"/>
  <c r="C64" i="9" s="1"/>
  <c r="E8" i="9"/>
  <c r="D35" i="10"/>
  <c r="E19" i="20"/>
  <c r="F8" i="20"/>
  <c r="F19" i="20" s="1"/>
  <c r="F20" i="20" s="1"/>
  <c r="F27" i="20" s="1"/>
  <c r="D36" i="19" s="1"/>
  <c r="N9" i="20"/>
  <c r="M9" i="20"/>
  <c r="N10" i="20"/>
  <c r="M10" i="20"/>
  <c r="N14" i="20"/>
  <c r="M14" i="20"/>
  <c r="N18" i="20"/>
  <c r="M18" i="20"/>
  <c r="F15" i="7"/>
  <c r="M15" i="7" s="1"/>
  <c r="D27" i="10"/>
  <c r="E27" i="10" s="1"/>
  <c r="D33" i="7"/>
  <c r="K33" i="7" s="1"/>
  <c r="E33" i="7"/>
  <c r="L33" i="7" s="1"/>
  <c r="C33" i="7"/>
  <c r="D38" i="7"/>
  <c r="E38" i="7"/>
  <c r="C38" i="7"/>
  <c r="D42" i="7"/>
  <c r="E42" i="7"/>
  <c r="C42" i="7"/>
  <c r="D36" i="10"/>
  <c r="E36" i="10" s="1"/>
  <c r="E48" i="7"/>
  <c r="C48" i="7"/>
  <c r="D48" i="7"/>
  <c r="C58" i="7"/>
  <c r="D58" i="7"/>
  <c r="E58" i="7"/>
  <c r="L58" i="7" s="1"/>
  <c r="M58" i="7"/>
  <c r="D52" i="10"/>
  <c r="E52" i="10" s="1"/>
  <c r="D59" i="7"/>
  <c r="E59" i="7"/>
  <c r="C59" i="7"/>
  <c r="D53" i="10"/>
  <c r="E53" i="10" s="1"/>
  <c r="D54" i="10"/>
  <c r="E54" i="10" s="1"/>
  <c r="E60" i="7"/>
  <c r="C60" i="7"/>
  <c r="D60" i="7"/>
  <c r="K60" i="7" s="1"/>
  <c r="E64" i="7"/>
  <c r="C64" i="7"/>
  <c r="D64" i="7"/>
  <c r="K64" i="7" s="1"/>
  <c r="D58" i="10"/>
  <c r="E58" i="10" s="1"/>
  <c r="C65" i="7"/>
  <c r="D65" i="7"/>
  <c r="K65" i="7" s="1"/>
  <c r="E65" i="7"/>
  <c r="D59" i="10"/>
  <c r="E59" i="10" s="1"/>
  <c r="D34" i="9"/>
  <c r="E34" i="9" s="1"/>
  <c r="A10" i="10"/>
  <c r="A11" i="10" s="1"/>
  <c r="A12" i="10"/>
  <c r="A13" i="10" s="1"/>
  <c r="A14" i="10" s="1"/>
  <c r="N11" i="20"/>
  <c r="M11" i="20"/>
  <c r="N15" i="20"/>
  <c r="M15" i="20"/>
  <c r="M28" i="20"/>
  <c r="D20" i="19" s="1"/>
  <c r="C49" i="7"/>
  <c r="D49" i="7"/>
  <c r="E49" i="7"/>
  <c r="M49" i="7" s="1"/>
  <c r="D44" i="10"/>
  <c r="E44" i="10" s="1"/>
  <c r="C50" i="7"/>
  <c r="D50" i="7"/>
  <c r="E50" i="7"/>
  <c r="C62" i="7"/>
  <c r="D62" i="7"/>
  <c r="E62" i="7"/>
  <c r="L62" i="7" s="1"/>
  <c r="D56" i="10"/>
  <c r="E56" i="10" s="1"/>
  <c r="D57" i="10"/>
  <c r="E57" i="10" s="1"/>
  <c r="D63" i="7"/>
  <c r="E63" i="7"/>
  <c r="M63" i="7" s="1"/>
  <c r="C63" i="7"/>
  <c r="M80" i="7"/>
  <c r="D32" i="10"/>
  <c r="E32" i="10" s="1"/>
  <c r="D42" i="10"/>
  <c r="E42" i="10" s="1"/>
  <c r="N8" i="20"/>
  <c r="L19" i="20"/>
  <c r="M8" i="20"/>
  <c r="N12" i="20"/>
  <c r="M12" i="20"/>
  <c r="N16" i="20"/>
  <c r="M16" i="20"/>
  <c r="D34" i="18"/>
  <c r="M7" i="11"/>
  <c r="M9" i="11" s="1"/>
  <c r="D32" i="19" s="1"/>
  <c r="D25" i="9" s="1"/>
  <c r="C57" i="7"/>
  <c r="D57" i="7"/>
  <c r="E57" i="7"/>
  <c r="D55" i="10"/>
  <c r="E55" i="10" s="1"/>
  <c r="L66" i="7"/>
  <c r="L84" i="7"/>
  <c r="C66" i="10"/>
  <c r="C23" i="10" s="1"/>
  <c r="C81" i="10" s="1"/>
  <c r="D6" i="10" s="1"/>
  <c r="F12" i="7" s="1"/>
  <c r="C12" i="7" s="1"/>
  <c r="K12" i="7" s="1"/>
  <c r="D74" i="10"/>
  <c r="E74" i="10" s="1"/>
  <c r="K72" i="7"/>
  <c r="E75" i="10"/>
  <c r="D78" i="10"/>
  <c r="E78" i="10" s="1"/>
  <c r="L73" i="7"/>
  <c r="L80" i="7"/>
  <c r="K73" i="7"/>
  <c r="F34" i="7"/>
  <c r="E34" i="7" s="1"/>
  <c r="G54" i="18"/>
  <c r="F70" i="7"/>
  <c r="A70" i="7"/>
  <c r="A71" i="7" s="1"/>
  <c r="A67" i="7"/>
  <c r="A68" i="7" s="1"/>
  <c r="M73" i="7"/>
  <c r="E72" i="7"/>
  <c r="L72" i="7" s="1"/>
  <c r="F72" i="7"/>
  <c r="M66" i="7"/>
  <c r="K18" i="7"/>
  <c r="E44" i="7"/>
  <c r="D21" i="10"/>
  <c r="E21" i="10" s="1"/>
  <c r="M23" i="7"/>
  <c r="A25" i="19"/>
  <c r="A26" i="19" s="1"/>
  <c r="A27" i="19"/>
  <c r="A28" i="19" s="1"/>
  <c r="M17" i="7"/>
  <c r="E63" i="10"/>
  <c r="D60" i="10"/>
  <c r="E60" i="10" s="1"/>
  <c r="D20" i="9"/>
  <c r="A69" i="19"/>
  <c r="A70" i="19" s="1"/>
  <c r="A68" i="19"/>
  <c r="D47" i="10"/>
  <c r="E47" i="10" s="1"/>
  <c r="D45" i="10"/>
  <c r="E45" i="10" s="1"/>
  <c r="D43" i="10"/>
  <c r="E43" i="10" s="1"/>
  <c r="F37" i="19" l="1"/>
  <c r="D30" i="9"/>
  <c r="E30" i="9" s="1"/>
  <c r="M72" i="7"/>
  <c r="K63" i="7"/>
  <c r="M53" i="7"/>
  <c r="K13" i="7"/>
  <c r="L13" i="7"/>
  <c r="D66" i="10"/>
  <c r="E66" i="10" s="1"/>
  <c r="K51" i="7"/>
  <c r="L47" i="7"/>
  <c r="K47" i="7"/>
  <c r="F31" i="7"/>
  <c r="K62" i="7"/>
  <c r="A16" i="19"/>
  <c r="O16" i="20"/>
  <c r="K50" i="7"/>
  <c r="K48" i="7"/>
  <c r="K56" i="7"/>
  <c r="A10" i="9"/>
  <c r="A13" i="9" s="1"/>
  <c r="A12" i="9"/>
  <c r="M47" i="7"/>
  <c r="M33" i="7"/>
  <c r="K49" i="7"/>
  <c r="L65" i="7"/>
  <c r="L51" i="7"/>
  <c r="K55" i="7"/>
  <c r="D29" i="9"/>
  <c r="E29" i="9" s="1"/>
  <c r="F35" i="7"/>
  <c r="F36" i="19"/>
  <c r="K52" i="7"/>
  <c r="N19" i="20"/>
  <c r="N20" i="20" s="1"/>
  <c r="D18" i="19" s="1"/>
  <c r="D29" i="19" s="1"/>
  <c r="O8" i="20"/>
  <c r="O15" i="20"/>
  <c r="M38" i="7"/>
  <c r="L38" i="7"/>
  <c r="O18" i="20"/>
  <c r="O10" i="20"/>
  <c r="K44" i="7"/>
  <c r="C40" i="7"/>
  <c r="M55" i="7"/>
  <c r="C36" i="7"/>
  <c r="D36" i="7"/>
  <c r="E36" i="7"/>
  <c r="L36" i="7" s="1"/>
  <c r="D30" i="10"/>
  <c r="E30" i="10" s="1"/>
  <c r="H36" i="7"/>
  <c r="M61" i="7"/>
  <c r="L61" i="7"/>
  <c r="L57" i="7"/>
  <c r="M57" i="7"/>
  <c r="O12" i="20"/>
  <c r="M62" i="7"/>
  <c r="L60" i="7"/>
  <c r="M60" i="7"/>
  <c r="L59" i="7"/>
  <c r="M59" i="7"/>
  <c r="M42" i="7"/>
  <c r="L42" i="7"/>
  <c r="K38" i="7"/>
  <c r="L56" i="7"/>
  <c r="M51" i="7"/>
  <c r="D40" i="7"/>
  <c r="K41" i="7"/>
  <c r="L52" i="7"/>
  <c r="L39" i="7"/>
  <c r="O17" i="20"/>
  <c r="C46" i="7"/>
  <c r="D46" i="7"/>
  <c r="E46" i="7"/>
  <c r="D40" i="10"/>
  <c r="E40" i="10" s="1"/>
  <c r="M46" i="7"/>
  <c r="K61" i="7"/>
  <c r="K57" i="7"/>
  <c r="M19" i="20"/>
  <c r="M20" i="20" s="1"/>
  <c r="M27" i="20" s="1"/>
  <c r="F37" i="7" s="1"/>
  <c r="L63" i="7"/>
  <c r="L50" i="7"/>
  <c r="L49" i="7"/>
  <c r="D15" i="9"/>
  <c r="E15" i="9" s="1"/>
  <c r="F22" i="7"/>
  <c r="D55" i="19"/>
  <c r="O11" i="20"/>
  <c r="M65" i="7"/>
  <c r="L64" i="7"/>
  <c r="M64" i="7"/>
  <c r="K59" i="7"/>
  <c r="K58" i="7"/>
  <c r="M48" i="7"/>
  <c r="L48" i="7"/>
  <c r="K42" i="7"/>
  <c r="O14" i="20"/>
  <c r="O9" i="20"/>
  <c r="D34" i="10"/>
  <c r="E34" i="10" s="1"/>
  <c r="E35" i="10"/>
  <c r="M50" i="7"/>
  <c r="L43" i="7"/>
  <c r="L41" i="7"/>
  <c r="E40" i="7"/>
  <c r="K53" i="7"/>
  <c r="C32" i="7"/>
  <c r="D32" i="7"/>
  <c r="E32" i="7"/>
  <c r="D26" i="10"/>
  <c r="E26" i="10" s="1"/>
  <c r="E45" i="7"/>
  <c r="D45" i="7"/>
  <c r="C45" i="7"/>
  <c r="D39" i="10"/>
  <c r="E39" i="10" s="1"/>
  <c r="M45" i="7"/>
  <c r="M39" i="7"/>
  <c r="E6" i="10"/>
  <c r="E12" i="7"/>
  <c r="M12" i="7" s="1"/>
  <c r="C62" i="18"/>
  <c r="D12" i="7"/>
  <c r="L12" i="7" s="1"/>
  <c r="D34" i="7"/>
  <c r="L34" i="7" s="1"/>
  <c r="C34" i="7"/>
  <c r="D28" i="10"/>
  <c r="E28" i="10" s="1"/>
  <c r="M34" i="7"/>
  <c r="D64" i="10"/>
  <c r="E64" i="10" s="1"/>
  <c r="H70" i="7"/>
  <c r="C70" i="7"/>
  <c r="E70" i="7"/>
  <c r="D70" i="7"/>
  <c r="H11" i="7"/>
  <c r="L44" i="7"/>
  <c r="M44" i="7"/>
  <c r="E20" i="9"/>
  <c r="D19" i="9"/>
  <c r="E25" i="9"/>
  <c r="D25" i="10" l="1"/>
  <c r="E31" i="7"/>
  <c r="M31" i="7" s="1"/>
  <c r="D31" i="7"/>
  <c r="K31" i="7" s="1"/>
  <c r="C31" i="7"/>
  <c r="K32" i="7"/>
  <c r="L45" i="7"/>
  <c r="L46" i="7"/>
  <c r="C37" i="7"/>
  <c r="D37" i="7"/>
  <c r="K37" i="7" s="1"/>
  <c r="E37" i="7"/>
  <c r="D31" i="10"/>
  <c r="E31" i="10" s="1"/>
  <c r="H37" i="7"/>
  <c r="M36" i="7"/>
  <c r="K45" i="7"/>
  <c r="L32" i="7"/>
  <c r="M40" i="7"/>
  <c r="L40" i="7"/>
  <c r="K46" i="7"/>
  <c r="O19" i="20"/>
  <c r="O20" i="20" s="1"/>
  <c r="O27" i="20" s="1"/>
  <c r="D38" i="19" s="1"/>
  <c r="E35" i="7"/>
  <c r="M35" i="7" s="1"/>
  <c r="C35" i="7"/>
  <c r="D35" i="7"/>
  <c r="K35" i="7" s="1"/>
  <c r="H35" i="7"/>
  <c r="D29" i="10"/>
  <c r="E29" i="10" s="1"/>
  <c r="D48" i="9"/>
  <c r="E48" i="9" s="1"/>
  <c r="F54" i="7"/>
  <c r="M32" i="7"/>
  <c r="M22" i="7"/>
  <c r="F13" i="7"/>
  <c r="M13" i="7" s="1"/>
  <c r="D16" i="10"/>
  <c r="K40" i="7"/>
  <c r="K36" i="7"/>
  <c r="K34" i="7"/>
  <c r="M70" i="7"/>
  <c r="K70" i="7"/>
  <c r="L70" i="7"/>
  <c r="D6" i="9"/>
  <c r="E6" i="9" s="1"/>
  <c r="E19" i="9"/>
  <c r="E25" i="10"/>
  <c r="L31" i="7" l="1"/>
  <c r="L37" i="7"/>
  <c r="D31" i="9"/>
  <c r="F38" i="19"/>
  <c r="D71" i="19"/>
  <c r="F71" i="19" s="1"/>
  <c r="E16" i="10"/>
  <c r="D7" i="10"/>
  <c r="E7" i="10" s="1"/>
  <c r="D48" i="10"/>
  <c r="C54" i="7"/>
  <c r="C30" i="7" s="1"/>
  <c r="C29" i="7" s="1"/>
  <c r="C87" i="7" s="1"/>
  <c r="D54" i="7"/>
  <c r="E54" i="7"/>
  <c r="L54" i="7" s="1"/>
  <c r="F30" i="7"/>
  <c r="L35" i="7"/>
  <c r="M37" i="7"/>
  <c r="M54" i="7" l="1"/>
  <c r="E30" i="7"/>
  <c r="E29" i="7" s="1"/>
  <c r="E87" i="7" s="1"/>
  <c r="F29" i="7"/>
  <c r="E48" i="10"/>
  <c r="D24" i="10"/>
  <c r="E31" i="9"/>
  <c r="D24" i="9"/>
  <c r="K54" i="7"/>
  <c r="D30" i="7"/>
  <c r="M30" i="7" l="1"/>
  <c r="E24" i="10"/>
  <c r="D23" i="10"/>
  <c r="L30" i="7"/>
  <c r="K30" i="7"/>
  <c r="D29" i="7"/>
  <c r="E24" i="9"/>
  <c r="D64" i="9"/>
  <c r="E64" i="9" s="1"/>
  <c r="M29" i="7"/>
  <c r="F87" i="7"/>
  <c r="M87" i="7" s="1"/>
  <c r="E23" i="10" l="1"/>
  <c r="D81" i="10"/>
  <c r="E81" i="10" s="1"/>
  <c r="D87" i="7"/>
  <c r="K29" i="7"/>
  <c r="L29" i="7"/>
  <c r="K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<sst xmlns="http://schemas.openxmlformats.org/spreadsheetml/2006/main" count="493" uniqueCount="288">
  <si>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</si>
  <si>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</si>
  <si>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</si>
  <si>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</si>
  <si>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</si>
  <si>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</si>
  <si>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</si>
  <si>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</si>
  <si>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</si>
  <si>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</si>
  <si>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</si>
  <si>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</si>
  <si>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</si>
  <si>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</si>
  <si>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</si>
  <si>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</si>
  <si>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</si>
  <si>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</si>
  <si>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</si>
  <si>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</si>
  <si>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</si>
  <si>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</si>
  <si>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</si>
  <si>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</si>
  <si>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</si>
  <si>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</si>
  <si>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</si>
  <si>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</si>
  <si>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</si>
  <si>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</si>
  <si>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</si>
  <si>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</si>
  <si>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</si>
  <si>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</si>
  <si>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</si>
  <si>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</si>
  <si>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</si>
  <si>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</si>
  <si>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</si>
  <si>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</si>
  <si>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</si>
  <si>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</si>
  <si>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</si>
  <si>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</si>
  <si>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</si>
  <si>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</si>
  <si>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</si>
  <si>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</si>
  <si>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</si>
  <si>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</si>
  <si>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</si>
  <si>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</si>
  <si>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</si>
  <si>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</si>
  <si>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</si>
  <si>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</si>
  <si>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</si>
  <si>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</si>
  <si>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</si>
  <si>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</si>
  <si>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</si>
  <si>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</si>
  <si>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</si>
  <si>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</si>
  <si>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</si>
  <si>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</si>
  <si>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</si>
  <si>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</si>
  <si>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</si>
  <si>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</si>
  <si>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</si>
  <si>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</si>
  <si>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</si>
  <si>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</si>
  <si>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</si>
  <si>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</si>
  <si>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</si>
  <si>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</si>
  <si>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</si>
  <si>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</si>
  <si>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</si>
  <si>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</si>
  <si>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</si>
  <si>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</si>
  <si>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</si>
  <si>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</si>
  <si>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</si>
  <si>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</si>
  <si>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</si>
  <si>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</si>
  <si>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</si>
  <si>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</si>
  <si>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</si>
  <si>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</si>
  <si>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</si>
  <si>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</si>
  <si>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</si>
  <si>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</si>
  <si>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</si>
  <si>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</si>
  <si>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</si>
  <si>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</si>
  <si>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</si>
  <si>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</si>
  <si>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</si>
  <si>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</si>
  <si>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</si>
  <si>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</si>
  <si>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</si>
  <si>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</si>
  <si>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</si>
  <si>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</si>
  <si>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</si>
  <si>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</si>
  <si>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</si>
  <si>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</si>
  <si>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</si>
  <si>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</si>
  <si>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</si>
  <si>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</si>
  <si>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</si>
  <si>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</si>
  <si>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</si>
  <si>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</si>
  <si>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</si>
  <si>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</si>
  <si>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</si>
  <si>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</si>
  <si>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</si>
  <si>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</si>
  <si>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</si>
  <si>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</si>
  <si>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</si>
  <si>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</si>
  <si>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</si>
  <si>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</si>
  <si>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</si>
  <si>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</si>
  <si>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</si>
  <si>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</si>
  <si>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</si>
  <si>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</si>
  <si>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</si>
  <si>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</si>
  <si>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</si>
  <si>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</si>
  <si>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</si>
  <si>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</si>
  <si>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</si>
  <si>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</si>
  <si>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</si>
  <si>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</si>
  <si>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</si>
  <si>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</si>
  <si>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</si>
  <si>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</si>
  <si>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</si>
  <si>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</si>
  <si>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</si>
  <si>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</si>
  <si>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</si>
  <si>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</si>
  <si>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</si>
  <si>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</si>
  <si>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</si>
  <si>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</si>
  <si>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</si>
  <si>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</si>
  <si>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</si>
  <si>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</si>
  <si>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</si>
  <si>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</si>
  <si>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</si>
  <si>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</si>
  <si>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</si>
  <si>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</si>
  <si>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</si>
  <si>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</si>
  <si>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</si>
  <si>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</si>
  <si>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</si>
  <si>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</si>
  <si>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</si>
  <si>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</si>
  <si>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</si>
  <si>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</si>
  <si>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</si>
  <si>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</si>
  <si>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</si>
  <si>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</si>
  <si>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</si>
  <si>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</si>
  <si>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</si>
  <si>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</si>
  <si>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</si>
  <si>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</si>
  <si>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</si>
  <si>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</si>
  <si>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</si>
  <si>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</si>
  <si>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</si>
  <si>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</si>
  <si>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</si>
  <si>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</si>
  <si>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</si>
  <si>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</si>
  <si>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</si>
  <si>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</si>
  <si>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</si>
  <si>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</si>
  <si>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</si>
  <si>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</si>
  <si>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</si>
  <si>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</si>
  <si>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</si>
  <si>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</si>
  <si>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</si>
  <si>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</si>
  <si>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</si>
  <si>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</si>
  <si>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</si>
  <si>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</si>
  <si>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</si>
  <si>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</si>
  <si>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</si>
  <si>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</si>
  <si>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</si>
  <si>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</si>
  <si>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</si>
  <si>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</si>
  <si>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</si>
  <si>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</si>
  <si>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</si>
  <si>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</si>
  <si>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</si>
  <si>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</si>
  <si>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</si>
  <si>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</si>
  <si>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</si>
  <si>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</si>
  <si>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</si>
  <si>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</si>
  <si>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</si>
  <si>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</si>
  <si>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</si>
  <si>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</si>
  <si>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</si>
  <si>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</si>
  <si>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</si>
  <si>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</si>
  <si>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</si>
  <si>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</si>
  <si>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</si>
  <si>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</si>
  <si>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</si>
  <si>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</si>
  <si>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</si>
  <si>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</si>
  <si>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</si>
  <si>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</si>
  <si>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</si>
  <si>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</si>
  <si>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</si>
  <si>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</si>
  <si>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</si>
  <si>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</si>
  <si>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</si>
  <si>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</si>
  <si>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</si>
  <si>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</si>
  <si>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</si>
  <si>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</si>
  <si>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</si>
  <si>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</si>
  <si>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</si>
  <si>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</si>
  <si>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</si>
  <si>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</si>
  <si>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</si>
  <si>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</si>
  <si>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</si>
  <si>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Ռուզաննա Մկրտչյան</t>
  </si>
  <si>
    <t>Գայան Նալբանդյան</t>
  </si>
  <si>
    <t>2023թ. խմբերի և երեխաների ցուցակային թվաքանակի վերաբերյալ 
(2024թ. տարեսկիզբ)</t>
  </si>
  <si>
    <t>Արխիվային ծառայության գծով</t>
  </si>
  <si>
    <t xml:space="preserve">«Երևանի հ.18 մսուր-մանկապարտեզ» ՀՈԱԿ-ի 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</si>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</sst>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NDdaMCMGCSqGSIb3DQEJBDEWBBTKmiXyTjhYCcCZV+eIQgSY2FhGwTArBgsqhkiG9w0BCRACDDEcMBowGDAWBBRE5xMFRVajmd/v2Zzf5CvSbEm8HjANBgkqhkiG9w0BAQEFAASCAQAElQS8oNBiMZ6kJxUs5bSx4jWz6hErp5POwnDLPxGZzdReDOqkgYeFS1tMUmNOWDTQ7ojzZ1tM/kPVW6i18scP4a7m0FjDIYvs8pUhJ1xB5zk3XE7XOSZzRf0Vxp1V5XHxs5pgRT8iqweQfBsDl/AxU5KWPBJ28U+n5LVAzN8MCmnZ5l4SvJTf7lTP4dOx3QY4HH6MCCW18Za5I7MIGSddruVPY6hlIFa1ChBJsS0Yg/1Nc7hB+k+dGJG9YMEpP2egSair4zE+v3lOl2rMGHU9KCFElvuI6BrjRDKPVFdp+PCwrKE86+BkpUBwZj1Wc8n+jEuSE2OKMtggfsiLXuE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NTFaMCMGCSqGSIb3DQEJBDEWBBQ+p3Xy2DF66DqTXFM0dBWP8jscxDArBgsqhkiG9w0BCRACDDEcMBowGDAWBBRE5xMFRVajmd/v2Zzf5CvSbEm8HjANBgkqhkiG9w0BAQEFAASCAQA0YMovoUTWidQ9o/P630VOeCrzLPXjgA07ziAKc1Fsdba+x8YM0yvcgdrwCoHIMUqHAfBlRCpn7SZu3DFs+lBt2wAz67Idh5ibp1RXPJk9AWF6fBjB26lZ/JqF6r6TJ1LPygXFVxbe5F6ZXb3sy0SfcCUBuaHw1yzSuS8dqeHFG+95/6FP8na1ZN1Siv0UpBxUgmJoVFYRSmxXimM7DqREl+3BTN1enVagIHtn07Y1yC/1hI9cGCX/UliLLl97CXQvhFY6E/XYtwvEA9Oa2pj+adaoaSy7N+UL8YZaS1Q0Sw3OzNiQ1rMOESl5Kn6TRZTaHgtaRdZY8iZdaWMWn8l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C34DCBE-0E9C-02B5-0DF2-5A1633ABEC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CF0793A-8070-97A2-DC4C-64BB1E2A4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5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190</v>
      </c>
      <c r="E1" s="35">
        <v>133</v>
      </c>
      <c r="F1" s="329"/>
    </row>
    <row r="2" spans="1:14" s="6" customFormat="1">
      <c r="C2" s="329"/>
      <c r="D2" s="478" t="s">
        <v>40</v>
      </c>
      <c r="E2" s="478"/>
      <c r="F2" s="329"/>
    </row>
    <row r="3" spans="1:14" s="6" customFormat="1">
      <c r="C3" s="329"/>
      <c r="D3" s="479" t="s">
        <v>225</v>
      </c>
      <c r="E3" s="479"/>
      <c r="F3" s="329"/>
    </row>
    <row r="4" spans="1:14" s="35" customFormat="1" ht="24.75" customHeight="1">
      <c r="B4" s="352"/>
      <c r="C4" s="352"/>
      <c r="D4" s="478" t="s">
        <v>280</v>
      </c>
      <c r="E4" s="478"/>
    </row>
    <row r="5" spans="1:14" s="35" customFormat="1" ht="20.25" customHeight="1">
      <c r="B5" s="352"/>
      <c r="C5" s="478" t="s">
        <v>226</v>
      </c>
      <c r="D5" s="478"/>
      <c r="E5" s="478"/>
    </row>
    <row r="6" spans="1:14" ht="20.25">
      <c r="A6" s="481" t="s">
        <v>41</v>
      </c>
      <c r="B6" s="481"/>
      <c r="C6" s="481"/>
      <c r="D6" s="481"/>
      <c r="E6" s="481"/>
      <c r="F6" s="36"/>
    </row>
    <row r="7" spans="1:14" ht="20.45" customHeight="1">
      <c r="A7" s="482" t="s">
        <v>285</v>
      </c>
      <c r="B7" s="482"/>
      <c r="C7" s="482"/>
      <c r="D7" s="482"/>
      <c r="E7" s="482"/>
      <c r="F7" s="58" t="s">
        <v>206</v>
      </c>
    </row>
    <row r="8" spans="1:14" ht="18.75" customHeight="1">
      <c r="A8" s="483" t="s">
        <v>286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50134.2</v>
      </c>
      <c r="E11" s="337"/>
      <c r="F11" s="6">
        <v>49937.625999999997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498.3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241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242</v>
      </c>
      <c r="C17" s="15"/>
      <c r="D17" s="320">
        <v>498.3</v>
      </c>
      <c r="E17" s="323"/>
    </row>
    <row r="18" spans="1:19">
      <c r="A18" s="102">
        <v>4</v>
      </c>
      <c r="B18" s="18" t="s">
        <v>243</v>
      </c>
      <c r="C18" s="18"/>
      <c r="D18" s="323">
        <f>+'Komunal '!N20</f>
        <v>4.2</v>
      </c>
      <c r="E18" s="323"/>
      <c r="M18" s="6"/>
      <c r="N18" s="6"/>
    </row>
    <row r="19" spans="1:19">
      <c r="A19" s="102">
        <v>5</v>
      </c>
      <c r="B19" s="18" t="s">
        <v>8</v>
      </c>
      <c r="C19" s="44"/>
      <c r="D19" s="323">
        <v>780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650.5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650.5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52091.199999999997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39214.6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585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7590</v>
      </c>
      <c r="E35" s="337"/>
      <c r="G35" s="350">
        <v>75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9487.5</v>
      </c>
      <c r="M35" s="40"/>
      <c r="N35" s="7" t="s">
        <v>235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538.29999999999995</v>
      </c>
      <c r="E36" s="337"/>
      <c r="F36" s="338">
        <f>+D36-'Komunal '!F27</f>
        <v>0</v>
      </c>
      <c r="L36" s="6">
        <f>+L35*0.8</f>
        <v>7590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827.7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110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9.1999999999999993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18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142.39999999999998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64.8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100</v>
      </c>
      <c r="E48" s="337"/>
      <c r="F48" s="484">
        <f>+$F$46</f>
        <v>3</v>
      </c>
      <c r="G48" s="484" t="s">
        <v>188</v>
      </c>
      <c r="H48" s="491" t="s">
        <v>267</v>
      </c>
      <c r="I48" s="493" t="s">
        <v>189</v>
      </c>
      <c r="J48" s="493">
        <f>1*80+0*110+2*250</f>
        <v>580</v>
      </c>
      <c r="K48" s="487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86">
        <f>+$F$46</f>
        <v>3</v>
      </c>
      <c r="G50" s="486" t="s">
        <v>188</v>
      </c>
      <c r="H50" s="488">
        <v>38.700000000000003</v>
      </c>
      <c r="I50" s="489" t="s">
        <v>189</v>
      </c>
      <c r="J50" s="489">
        <f>+F50*H50</f>
        <v>116.10000000000001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80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61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>
      <c r="A63" s="102">
        <v>23</v>
      </c>
      <c r="B63" s="17" t="s">
        <v>284</v>
      </c>
      <c r="C63" s="348"/>
      <c r="D63" s="323">
        <v>30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20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20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650.5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650.5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27</v>
      </c>
      <c r="B69" s="18" t="s">
        <v>77</v>
      </c>
      <c r="C69" s="44"/>
      <c r="D69" s="323">
        <v>10</v>
      </c>
      <c r="E69" s="337"/>
    </row>
    <row r="70" spans="1:12">
      <c r="A70" s="102">
        <f>+A69+1</f>
        <v>28</v>
      </c>
      <c r="B70" s="18" t="s">
        <v>66</v>
      </c>
      <c r="C70" s="44"/>
      <c r="D70" s="323">
        <v>1415.8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52091.199999999997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87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1.28515625" style="274" customWidth="1"/>
    <col min="3" max="5" width="12.5703125" style="244" customWidth="1"/>
    <col min="6" max="6" width="20" style="69" customWidth="1"/>
    <col min="7" max="7" width="4.85546875" style="69" customWidth="1"/>
    <col min="8" max="8" width="16.28515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134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225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'Ekamut-caxs'!A7:E7</f>
        <v xml:space="preserve">«Երևանի հ.18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287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516.63999999999942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818.13999999999942</v>
      </c>
      <c r="D12" s="239">
        <f>+F12</f>
        <v>818.13999999999942</v>
      </c>
      <c r="E12" s="239">
        <f>+F12</f>
        <v>818.13999999999942</v>
      </c>
      <c r="F12" s="189">
        <f>+'Dramakani hamematakan'!D6</f>
        <v>818.13999999999942</v>
      </c>
      <c r="G12" s="331"/>
      <c r="H12" s="499" t="s">
        <v>224</v>
      </c>
      <c r="I12" s="499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SUM(C14:C15,C18,C21:C28)</f>
        <v>10221.799999999999</v>
      </c>
      <c r="D13" s="189">
        <f>SUM(D14:D15,D18,D21:D28)</f>
        <v>22950.400000000001</v>
      </c>
      <c r="E13" s="189">
        <f>SUM(E14:E15,E18,E21:E28)</f>
        <v>35678.9</v>
      </c>
      <c r="F13" s="189">
        <f>SUM(F14:F15,F18,F21:F28)</f>
        <v>51436.5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10026.799999999999</v>
      </c>
      <c r="D14" s="254">
        <v>22560.400000000001</v>
      </c>
      <c r="E14" s="254">
        <v>35093.9</v>
      </c>
      <c r="F14" s="187">
        <f>+'Ekamut-caxs'!D11</f>
        <v>50134.2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24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0</v>
      </c>
      <c r="E18" s="187">
        <f>SUM(E19:E20)</f>
        <v>0</v>
      </c>
      <c r="F18" s="187">
        <f>SUM(F19:F20)</f>
        <v>498.3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498.3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>
      <c r="A21" s="54">
        <v>4</v>
      </c>
      <c r="B21" s="245" t="str">
        <f>+'Ekamut-caxs'!B19</f>
        <v xml:space="preserve">Վճարովի ծառայություններից </v>
      </c>
      <c r="C21" s="254">
        <v>195</v>
      </c>
      <c r="D21" s="254">
        <v>390</v>
      </c>
      <c r="E21" s="254">
        <v>585</v>
      </c>
      <c r="F21" s="187">
        <f>+'Ekamut-caxs'!D19</f>
        <v>780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si="5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hidden="1" customHeight="1">
      <c r="A27" s="54">
        <f t="shared" si="5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264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11039.975</v>
      </c>
      <c r="D29" s="189">
        <f>D30+D72+D84</f>
        <v>23767.85</v>
      </c>
      <c r="E29" s="189">
        <f>E30+E72+E84</f>
        <v>36496.525000000001</v>
      </c>
      <c r="F29" s="189">
        <f>F30+F72+F84</f>
        <v>50322.2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11039.975</v>
      </c>
      <c r="D30" s="189">
        <f>SUM(D31,D34:D40,D44:D66,D70:D71)</f>
        <v>23767.85</v>
      </c>
      <c r="E30" s="189">
        <f>SUM(E31,E34:E40,E44:E66,E70:E71)</f>
        <v>36496.525000000001</v>
      </c>
      <c r="F30" s="189">
        <f>SUM(F31,F34:F40,F44:F66,F70:F71)</f>
        <v>50322.2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F31/4-1768.2</f>
        <v>8035.45</v>
      </c>
      <c r="D31" s="254">
        <f>F31/4*2-1537</f>
        <v>18070.3</v>
      </c>
      <c r="E31" s="254">
        <f>F31/4*3-1000</f>
        <v>28410.949999999997</v>
      </c>
      <c r="F31" s="187">
        <f>+'Ekamut-caxs'!D32</f>
        <v>39214.6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t="17.25">
      <c r="A32" s="23">
        <f>+A31+0.1</f>
        <v>1.1000000000000001</v>
      </c>
      <c r="B32" s="247" t="str">
        <f>+'Ekamut-caxs'!B33</f>
        <v>վճարովի ծառայության գծով</v>
      </c>
      <c r="C32" s="254">
        <f t="shared" ref="C32:C39" si="7">F32/4</f>
        <v>146.25</v>
      </c>
      <c r="D32" s="254">
        <f t="shared" ref="D32:D39" si="8">F32/4*2</f>
        <v>292.5</v>
      </c>
      <c r="E32" s="254">
        <f t="shared" ref="E32:E39" si="9">F32/4*3</f>
        <v>438.75</v>
      </c>
      <c r="F32" s="191">
        <f>+'Ekamut-caxs'!D33</f>
        <v>585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>
        <f t="shared" si="7"/>
        <v>0</v>
      </c>
      <c r="D33" s="254">
        <f t="shared" si="8"/>
        <v>0</v>
      </c>
      <c r="E33" s="254">
        <f t="shared" si="9"/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 t="shared" si="7"/>
        <v>1897.5</v>
      </c>
      <c r="D34" s="254">
        <f t="shared" si="8"/>
        <v>3795</v>
      </c>
      <c r="E34" s="254">
        <f>F34/4*3-305</f>
        <v>5387.5</v>
      </c>
      <c r="F34" s="187">
        <f>+'Ekamut-caxs'!D35</f>
        <v>7590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10">+A34+1</f>
        <v>3</v>
      </c>
      <c r="B35" s="245" t="str">
        <f>+'Ekamut-caxs'!B36</f>
        <v>Ջեռուցման գծով</v>
      </c>
      <c r="C35" s="254">
        <f t="shared" si="7"/>
        <v>134.57499999999999</v>
      </c>
      <c r="D35" s="254">
        <f t="shared" si="8"/>
        <v>269.14999999999998</v>
      </c>
      <c r="E35" s="254">
        <f t="shared" si="9"/>
        <v>403.72499999999997</v>
      </c>
      <c r="F35" s="187">
        <f>+'Ekamut-caxs'!D36</f>
        <v>538.29999999999995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10"/>
        <v>4</v>
      </c>
      <c r="B36" s="245" t="str">
        <f>+'Ekamut-caxs'!B37</f>
        <v>Էլեկտրաէներգիայի գծով</v>
      </c>
      <c r="C36" s="254">
        <f t="shared" si="7"/>
        <v>206.92500000000001</v>
      </c>
      <c r="D36" s="254">
        <f t="shared" si="8"/>
        <v>413.85</v>
      </c>
      <c r="E36" s="254">
        <f t="shared" si="9"/>
        <v>620.77500000000009</v>
      </c>
      <c r="F36" s="187">
        <f>+'Ekamut-caxs'!D37</f>
        <v>827.7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0"/>
        <v>5</v>
      </c>
      <c r="B37" s="245" t="str">
        <f>+'Ekamut-caxs'!B38</f>
        <v>Ջրմուղ-կոյուղու գծով</v>
      </c>
      <c r="C37" s="254">
        <f t="shared" si="7"/>
        <v>26.45</v>
      </c>
      <c r="D37" s="254">
        <f t="shared" si="8"/>
        <v>52.9</v>
      </c>
      <c r="E37" s="254">
        <f t="shared" si="9"/>
        <v>79.349999999999994</v>
      </c>
      <c r="F37" s="187">
        <f>+'Komunal '!M27</f>
        <v>105.8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0"/>
        <v>6</v>
      </c>
      <c r="B38" s="245" t="str">
        <f>+'Ekamut-caxs'!B39</f>
        <v>Աղբահանության գծով</v>
      </c>
      <c r="C38" s="254">
        <f t="shared" si="7"/>
        <v>2.2999999999999998</v>
      </c>
      <c r="D38" s="254">
        <f t="shared" si="8"/>
        <v>4.5999999999999996</v>
      </c>
      <c r="E38" s="254">
        <f t="shared" si="9"/>
        <v>6.8999999999999995</v>
      </c>
      <c r="F38" s="187">
        <f>+'Ekamut-caxs'!D39</f>
        <v>9.1999999999999993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0"/>
        <v>7</v>
      </c>
      <c r="B39" s="245" t="str">
        <f>+'Ekamut-caxs'!B40</f>
        <v>Ախտաբանության գծով</v>
      </c>
      <c r="C39" s="254">
        <f t="shared" si="7"/>
        <v>4.5</v>
      </c>
      <c r="D39" s="254">
        <f t="shared" si="8"/>
        <v>9</v>
      </c>
      <c r="E39" s="254">
        <f t="shared" si="9"/>
        <v>13.5</v>
      </c>
      <c r="F39" s="187">
        <f>+'Ekamut-caxs'!D40</f>
        <v>18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0"/>
        <v>8</v>
      </c>
      <c r="B40" s="245" t="str">
        <f>+'Ekamut-caxs'!B41</f>
        <v>Կապի գծով, այդ թվում`</v>
      </c>
      <c r="C40" s="254">
        <f>SUM(C41:C43)</f>
        <v>35.599999999999994</v>
      </c>
      <c r="D40" s="254">
        <f>SUM(D41:D43)</f>
        <v>71.199999999999989</v>
      </c>
      <c r="E40" s="254">
        <f>SUM(E41:E43)</f>
        <v>106.8</v>
      </c>
      <c r="F40" s="187">
        <f>SUM(F41:F43)</f>
        <v>142.39999999999998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f>F41/4</f>
        <v>14.4</v>
      </c>
      <c r="D41" s="343">
        <f>F41/4*2</f>
        <v>28.8</v>
      </c>
      <c r="E41" s="343">
        <f>F41/4*3</f>
        <v>43.2</v>
      </c>
      <c r="F41" s="191">
        <f>+'Ekamut-caxs'!D42</f>
        <v>57.6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f t="shared" ref="C42:C43" si="11">F42/4</f>
        <v>5</v>
      </c>
      <c r="D42" s="343">
        <f t="shared" ref="D42:D43" si="12">F42/4*2</f>
        <v>10</v>
      </c>
      <c r="E42" s="343">
        <f t="shared" ref="E42:E43" si="13">F42/4*3</f>
        <v>15</v>
      </c>
      <c r="F42" s="191">
        <f>+'Ekamut-caxs'!D43</f>
        <v>20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f t="shared" si="11"/>
        <v>16.2</v>
      </c>
      <c r="D43" s="343">
        <f t="shared" si="12"/>
        <v>32.4</v>
      </c>
      <c r="E43" s="343">
        <f t="shared" si="13"/>
        <v>48.599999999999994</v>
      </c>
      <c r="F43" s="191">
        <f>+'Ekamut-caxs'!D44</f>
        <v>64.8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>F45/4</f>
        <v>110.25</v>
      </c>
      <c r="D45" s="254">
        <f>F45/4*2</f>
        <v>220.5</v>
      </c>
      <c r="E45" s="254">
        <f>F45/4*3</f>
        <v>330.75</v>
      </c>
      <c r="F45" s="187">
        <f>+'Ekamut-caxs'!D46</f>
        <v>441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4">+A45+1</f>
        <v>10</v>
      </c>
      <c r="B46" s="245" t="str">
        <f>+'Ekamut-caxs'!B47</f>
        <v>Գրասենյակային ապրանքների գծով</v>
      </c>
      <c r="C46" s="254">
        <f t="shared" ref="C46:C65" si="15">F46/4</f>
        <v>20.924999999999997</v>
      </c>
      <c r="D46" s="254">
        <f t="shared" ref="D46:D65" si="16">F46/4*2</f>
        <v>41.849999999999994</v>
      </c>
      <c r="E46" s="254">
        <f t="shared" ref="E46:E65" si="17">F46/4*3</f>
        <v>62.774999999999991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14"/>
        <v>11</v>
      </c>
      <c r="B47" s="245" t="str">
        <f>+'Ekamut-caxs'!B48</f>
        <v>Փոքրարժեք կամ արագամաշ առարկաների գծով</v>
      </c>
      <c r="C47" s="254">
        <f t="shared" si="15"/>
        <v>25</v>
      </c>
      <c r="D47" s="254">
        <f t="shared" si="16"/>
        <v>50</v>
      </c>
      <c r="E47" s="254">
        <f t="shared" si="17"/>
        <v>75</v>
      </c>
      <c r="F47" s="187">
        <f>+'Ekamut-caxs'!D48</f>
        <v>100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4"/>
        <v>12</v>
      </c>
      <c r="B48" s="245" t="str">
        <f>+'Ekamut-caxs'!B49</f>
        <v>Ուսումնական նյութերի գծով</v>
      </c>
      <c r="C48" s="254">
        <f t="shared" si="15"/>
        <v>50</v>
      </c>
      <c r="D48" s="254">
        <f t="shared" si="16"/>
        <v>100</v>
      </c>
      <c r="E48" s="254">
        <f t="shared" si="17"/>
        <v>150</v>
      </c>
      <c r="F48" s="187">
        <f>+'Ekamut-caxs'!D49</f>
        <v>200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4"/>
        <v>13</v>
      </c>
      <c r="B49" s="245" t="str">
        <f>+'Ekamut-caxs'!B50</f>
        <v>Դեղորայքի գծով</v>
      </c>
      <c r="C49" s="254">
        <f t="shared" si="15"/>
        <v>2.5</v>
      </c>
      <c r="D49" s="254">
        <f t="shared" si="16"/>
        <v>5</v>
      </c>
      <c r="E49" s="254">
        <f t="shared" si="17"/>
        <v>7.5</v>
      </c>
      <c r="F49" s="187">
        <f>+'Ekamut-caxs'!D50</f>
        <v>10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4"/>
        <v>14</v>
      </c>
      <c r="B50" s="245" t="str">
        <f>+'Ekamut-caxs'!B51</f>
        <v>Բուժ.ծառայության գծով</v>
      </c>
      <c r="C50" s="254">
        <f t="shared" si="15"/>
        <v>20</v>
      </c>
      <c r="D50" s="254">
        <f t="shared" si="16"/>
        <v>40</v>
      </c>
      <c r="E50" s="254">
        <f t="shared" si="17"/>
        <v>60</v>
      </c>
      <c r="F50" s="187">
        <f>+'Ekamut-caxs'!D51</f>
        <v>80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18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4"/>
        <v>15</v>
      </c>
      <c r="B51" s="245" t="str">
        <f>+'Ekamut-caxs'!B52</f>
        <v>Ընթացիկ վերանորոգման գծով</v>
      </c>
      <c r="C51" s="254">
        <f t="shared" si="15"/>
        <v>50</v>
      </c>
      <c r="D51" s="254">
        <f t="shared" si="16"/>
        <v>100</v>
      </c>
      <c r="E51" s="254">
        <f t="shared" si="17"/>
        <v>150</v>
      </c>
      <c r="F51" s="187">
        <f>+'Ekamut-caxs'!D52</f>
        <v>200</v>
      </c>
      <c r="G51" s="333"/>
      <c r="H51" s="97"/>
      <c r="I51" s="88"/>
      <c r="J51" s="88"/>
      <c r="K51" s="251" t="str">
        <f t="shared" si="6"/>
        <v/>
      </c>
      <c r="L51" s="251" t="str">
        <f t="shared" si="18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4"/>
        <v>16</v>
      </c>
      <c r="B52" s="245" t="str">
        <f>+'Ekamut-caxs'!B53</f>
        <v>Ջեռուցման համակարգի սպասարկման գծով</v>
      </c>
      <c r="C52" s="254">
        <f t="shared" si="15"/>
        <v>15.25</v>
      </c>
      <c r="D52" s="254">
        <f t="shared" si="16"/>
        <v>30.5</v>
      </c>
      <c r="E52" s="254">
        <f t="shared" si="17"/>
        <v>45.75</v>
      </c>
      <c r="F52" s="187">
        <f>+'Ekamut-caxs'!D53</f>
        <v>61</v>
      </c>
      <c r="G52" s="333"/>
      <c r="H52" s="97"/>
      <c r="I52" s="88"/>
      <c r="J52" s="88"/>
      <c r="K52" s="251" t="str">
        <f t="shared" si="6"/>
        <v/>
      </c>
      <c r="L52" s="251" t="str">
        <f t="shared" si="18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14"/>
        <v>17</v>
      </c>
      <c r="B53" s="245" t="str">
        <f>+'Ekamut-caxs'!B54</f>
        <v>Կաթսայատան սպասարկման գծով</v>
      </c>
      <c r="C53" s="254">
        <f t="shared" si="15"/>
        <v>0</v>
      </c>
      <c r="D53" s="254">
        <f t="shared" si="16"/>
        <v>0</v>
      </c>
      <c r="E53" s="254">
        <f t="shared" si="17"/>
        <v>0</v>
      </c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18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4"/>
        <v>18</v>
      </c>
      <c r="B54" s="245" t="str">
        <f>+'Ekamut-caxs'!B55</f>
        <v>Սպասարկման և կոմունալ համավճարների գծով</v>
      </c>
      <c r="C54" s="254">
        <f t="shared" si="15"/>
        <v>0</v>
      </c>
      <c r="D54" s="254">
        <f t="shared" si="16"/>
        <v>0</v>
      </c>
      <c r="E54" s="254">
        <f t="shared" si="17"/>
        <v>0</v>
      </c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18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f t="shared" si="15"/>
        <v>26.25</v>
      </c>
      <c r="D55" s="254">
        <f t="shared" si="16"/>
        <v>52.5</v>
      </c>
      <c r="E55" s="254">
        <f t="shared" si="17"/>
        <v>78.75</v>
      </c>
      <c r="F55" s="187">
        <f>+'Ekamut-caxs'!D56</f>
        <v>105</v>
      </c>
      <c r="G55" s="333"/>
      <c r="H55" s="97"/>
      <c r="I55" s="88"/>
      <c r="J55" s="88"/>
      <c r="K55" s="251" t="str">
        <f t="shared" si="6"/>
        <v/>
      </c>
      <c r="L55" s="251" t="str">
        <f t="shared" si="18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14"/>
        <v>18</v>
      </c>
      <c r="B56" s="245" t="str">
        <f>+'Ekamut-caxs'!B57</f>
        <v>Համակարգիչների տեխնիկական սպասարկման գծով</v>
      </c>
      <c r="C56" s="254">
        <f t="shared" si="15"/>
        <v>12.5</v>
      </c>
      <c r="D56" s="254">
        <f t="shared" si="16"/>
        <v>25</v>
      </c>
      <c r="E56" s="254">
        <f t="shared" si="17"/>
        <v>37.5</v>
      </c>
      <c r="F56" s="187">
        <f>+'Ekamut-caxs'!D57</f>
        <v>50</v>
      </c>
      <c r="G56" s="333"/>
      <c r="H56" s="97"/>
      <c r="I56" s="88"/>
      <c r="J56" s="88"/>
      <c r="K56" s="251" t="str">
        <f t="shared" si="6"/>
        <v/>
      </c>
      <c r="L56" s="251" t="str">
        <f t="shared" si="18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4"/>
        <v>19</v>
      </c>
      <c r="B57" s="245" t="str">
        <f>+'Ekamut-caxs'!B58</f>
        <v>Համակարգչային ծրագրի և կայքի սպասարկման գծով</v>
      </c>
      <c r="C57" s="254">
        <f t="shared" si="15"/>
        <v>26.75</v>
      </c>
      <c r="D57" s="254">
        <f t="shared" si="16"/>
        <v>53.5</v>
      </c>
      <c r="E57" s="254">
        <f t="shared" si="17"/>
        <v>80.25</v>
      </c>
      <c r="F57" s="187">
        <f>+'Ekamut-caxs'!D58</f>
        <v>107</v>
      </c>
      <c r="G57" s="333"/>
      <c r="H57" s="97"/>
      <c r="I57" s="88"/>
      <c r="J57" s="88"/>
      <c r="K57" s="251" t="str">
        <f t="shared" si="6"/>
        <v/>
      </c>
      <c r="L57" s="251" t="str">
        <f t="shared" si="18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4"/>
        <v>20</v>
      </c>
      <c r="B58" s="245" t="str">
        <f>+'Ekamut-caxs'!B59</f>
        <v>էլ․ստորագրության գծով</v>
      </c>
      <c r="C58" s="254">
        <f t="shared" si="15"/>
        <v>0.75</v>
      </c>
      <c r="D58" s="254">
        <f t="shared" si="16"/>
        <v>1.5</v>
      </c>
      <c r="E58" s="254">
        <f t="shared" si="17"/>
        <v>2.25</v>
      </c>
      <c r="F58" s="187">
        <f>+'Ekamut-caxs'!D59</f>
        <v>3</v>
      </c>
      <c r="G58" s="333"/>
      <c r="H58" s="97"/>
      <c r="I58" s="88"/>
      <c r="J58" s="88"/>
      <c r="K58" s="251" t="str">
        <f t="shared" si="6"/>
        <v/>
      </c>
      <c r="L58" s="251" t="str">
        <f t="shared" si="18"/>
        <v/>
      </c>
      <c r="M58" s="251" t="str">
        <f t="shared" si="1"/>
        <v/>
      </c>
      <c r="N58" s="64"/>
      <c r="O58" s="64"/>
      <c r="P58" s="64"/>
    </row>
    <row r="59" spans="1:16" s="63" customFormat="1" ht="17.25">
      <c r="A59" s="54">
        <f t="shared" si="14"/>
        <v>21</v>
      </c>
      <c r="B59" s="245" t="str">
        <f>+'Ekamut-caxs'!B60</f>
        <v>Հայտարարության գծով</v>
      </c>
      <c r="C59" s="254">
        <f t="shared" si="15"/>
        <v>7.5</v>
      </c>
      <c r="D59" s="254">
        <f t="shared" si="16"/>
        <v>15</v>
      </c>
      <c r="E59" s="254">
        <f t="shared" si="17"/>
        <v>22.5</v>
      </c>
      <c r="F59" s="187">
        <f>+'Ekamut-caxs'!D60</f>
        <v>30</v>
      </c>
      <c r="G59" s="333"/>
      <c r="H59" s="97"/>
      <c r="I59" s="88"/>
      <c r="J59" s="88"/>
      <c r="K59" s="251" t="str">
        <f t="shared" si="6"/>
        <v/>
      </c>
      <c r="L59" s="251" t="str">
        <f t="shared" si="18"/>
        <v/>
      </c>
      <c r="M59" s="251" t="str">
        <f t="shared" si="1"/>
        <v/>
      </c>
      <c r="N59" s="64"/>
      <c r="O59" s="64"/>
      <c r="P59" s="64"/>
    </row>
    <row r="60" spans="1:16" s="63" customFormat="1" ht="17.25" hidden="1">
      <c r="A60" s="54">
        <f t="shared" si="14"/>
        <v>22</v>
      </c>
      <c r="B60" s="245" t="str">
        <f>+'Ekamut-caxs'!B61</f>
        <v>Բաժանորդագրության գծով</v>
      </c>
      <c r="C60" s="254">
        <f t="shared" si="15"/>
        <v>0</v>
      </c>
      <c r="D60" s="254">
        <f t="shared" si="16"/>
        <v>0</v>
      </c>
      <c r="E60" s="254">
        <f t="shared" si="17"/>
        <v>0</v>
      </c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18"/>
        <v/>
      </c>
      <c r="M60" s="251" t="str">
        <f t="shared" si="1"/>
        <v/>
      </c>
      <c r="N60" s="64"/>
      <c r="O60" s="64"/>
      <c r="P60" s="64"/>
    </row>
    <row r="61" spans="1:16" s="63" customFormat="1" ht="17.25">
      <c r="A61" s="54">
        <v>22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24</v>
      </c>
      <c r="G61" s="333"/>
      <c r="H61" s="97"/>
      <c r="I61" s="88"/>
      <c r="J61" s="88"/>
      <c r="K61" s="251" t="str">
        <f t="shared" si="6"/>
        <v/>
      </c>
      <c r="L61" s="251" t="str">
        <f t="shared" si="18"/>
        <v/>
      </c>
      <c r="M61" s="251" t="str">
        <f t="shared" si="1"/>
        <v/>
      </c>
      <c r="N61" s="64"/>
      <c r="O61" s="64"/>
      <c r="P61" s="64"/>
    </row>
    <row r="62" spans="1:16" s="64" customFormat="1" ht="17.25">
      <c r="A62" s="54">
        <v>23</v>
      </c>
      <c r="B62" s="347" t="str">
        <f>+'Ekamut-caxs'!B63</f>
        <v>Արխիվային ծառայության գծով</v>
      </c>
      <c r="C62" s="254">
        <f t="shared" si="15"/>
        <v>7.5</v>
      </c>
      <c r="D62" s="254">
        <f t="shared" si="16"/>
        <v>15</v>
      </c>
      <c r="E62" s="254">
        <f t="shared" si="17"/>
        <v>22.5</v>
      </c>
      <c r="F62" s="186">
        <f>+'Ekamut-caxs'!D63</f>
        <v>30</v>
      </c>
      <c r="G62" s="334"/>
      <c r="H62" s="97"/>
      <c r="I62" s="88"/>
      <c r="J62" s="88"/>
      <c r="K62" s="266" t="str">
        <f t="shared" si="6"/>
        <v/>
      </c>
      <c r="L62" s="266" t="str">
        <f t="shared" si="18"/>
        <v/>
      </c>
      <c r="M62" s="266" t="str">
        <f t="shared" si="1"/>
        <v/>
      </c>
    </row>
    <row r="63" spans="1:16" s="64" customFormat="1" ht="16.5" hidden="1" customHeight="1">
      <c r="A63" s="54">
        <f t="shared" si="14"/>
        <v>24</v>
      </c>
      <c r="B63" s="347">
        <f>+'Ekamut-caxs'!B64</f>
        <v>0</v>
      </c>
      <c r="C63" s="254">
        <f t="shared" si="15"/>
        <v>0</v>
      </c>
      <c r="D63" s="254">
        <f t="shared" si="16"/>
        <v>0</v>
      </c>
      <c r="E63" s="254">
        <f t="shared" si="17"/>
        <v>0</v>
      </c>
      <c r="F63" s="186">
        <f>+'Ekamut-caxs'!D64</f>
        <v>0</v>
      </c>
      <c r="G63" s="334"/>
      <c r="H63" s="97"/>
      <c r="I63" s="88"/>
      <c r="J63" s="88"/>
      <c r="K63" s="266" t="str">
        <f t="shared" si="6"/>
        <v/>
      </c>
      <c r="L63" s="266" t="str">
        <f t="shared" si="18"/>
        <v/>
      </c>
      <c r="M63" s="266" t="str">
        <f t="shared" si="1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>
        <f t="shared" si="15"/>
        <v>5</v>
      </c>
      <c r="D64" s="254">
        <f t="shared" si="16"/>
        <v>10</v>
      </c>
      <c r="E64" s="254">
        <f t="shared" si="17"/>
        <v>15</v>
      </c>
      <c r="F64" s="186">
        <f>+'Ekamut-caxs'!D65</f>
        <v>20</v>
      </c>
      <c r="G64" s="334"/>
      <c r="H64" s="457" t="s">
        <v>265</v>
      </c>
      <c r="I64" s="88"/>
      <c r="J64" s="88"/>
      <c r="K64" s="266" t="str">
        <f t="shared" si="6"/>
        <v/>
      </c>
      <c r="L64" s="266" t="str">
        <f t="shared" si="18"/>
        <v/>
      </c>
      <c r="M64" s="266" t="str">
        <f t="shared" si="1"/>
        <v/>
      </c>
    </row>
    <row r="65" spans="1:16" s="64" customFormat="1" ht="16.5" customHeight="1">
      <c r="A65" s="54">
        <f t="shared" si="14"/>
        <v>25</v>
      </c>
      <c r="B65" s="347" t="str">
        <f>+'Ekamut-caxs'!B66</f>
        <v>Կրակմարիչների լիցքավորում</v>
      </c>
      <c r="C65" s="254">
        <f t="shared" si="15"/>
        <v>5</v>
      </c>
      <c r="D65" s="254">
        <f t="shared" si="16"/>
        <v>10</v>
      </c>
      <c r="E65" s="254">
        <f t="shared" si="17"/>
        <v>15</v>
      </c>
      <c r="F65" s="186">
        <f>+'Ekamut-caxs'!D66</f>
        <v>20</v>
      </c>
      <c r="G65" s="334"/>
      <c r="H65" s="457"/>
      <c r="I65" s="88"/>
      <c r="J65" s="88"/>
      <c r="K65" s="266" t="str">
        <f t="shared" si="6"/>
        <v/>
      </c>
      <c r="L65" s="266" t="str">
        <f t="shared" si="18"/>
        <v/>
      </c>
      <c r="M65" s="266" t="str">
        <f t="shared" si="1"/>
        <v/>
      </c>
    </row>
    <row r="66" spans="1:16" s="63" customFormat="1" ht="16.5" customHeight="1">
      <c r="A66" s="54">
        <f t="shared" si="14"/>
        <v>26</v>
      </c>
      <c r="B66" s="245" t="s">
        <v>35</v>
      </c>
      <c r="C66" s="186">
        <f>SUM(C67:C69)</f>
        <v>10</v>
      </c>
      <c r="D66" s="186">
        <f>SUM(D67:D69)</f>
        <v>10</v>
      </c>
      <c r="E66" s="186">
        <f>SUM(E67:E69)</f>
        <v>10</v>
      </c>
      <c r="F66" s="187">
        <f>SUM(F67:F69)</f>
        <v>10</v>
      </c>
      <c r="G66" s="333"/>
      <c r="H66" s="97"/>
      <c r="I66" s="88"/>
      <c r="J66" s="88"/>
      <c r="K66" s="251" t="str">
        <f t="shared" si="6"/>
        <v/>
      </c>
      <c r="L66" s="251" t="str">
        <f t="shared" si="18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18"/>
        <v/>
      </c>
      <c r="M67" s="251" t="str">
        <f t="shared" si="1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18"/>
        <v/>
      </c>
      <c r="M68" s="251" t="str">
        <f t="shared" si="1"/>
        <v/>
      </c>
    </row>
    <row r="69" spans="1:16" ht="14.25" customHeight="1">
      <c r="A69" s="13">
        <v>26.1</v>
      </c>
      <c r="B69" s="248" t="s">
        <v>82</v>
      </c>
      <c r="C69" s="343">
        <v>10</v>
      </c>
      <c r="D69" s="343">
        <v>10</v>
      </c>
      <c r="E69" s="343">
        <v>10</v>
      </c>
      <c r="F69" s="191">
        <f>+'Ekamut-caxs'!D69</f>
        <v>10</v>
      </c>
      <c r="G69" s="333"/>
      <c r="K69" s="251" t="str">
        <f t="shared" si="6"/>
        <v/>
      </c>
      <c r="L69" s="251" t="str">
        <f t="shared" si="18"/>
        <v/>
      </c>
      <c r="M69" s="251" t="str">
        <f t="shared" si="1"/>
        <v/>
      </c>
    </row>
    <row r="70" spans="1:16" s="84" customFormat="1" ht="17.25" customHeight="1">
      <c r="A70" s="59">
        <f>+A66+1</f>
        <v>27</v>
      </c>
      <c r="B70" s="188" t="s">
        <v>37</v>
      </c>
      <c r="C70" s="240">
        <f>+F70</f>
        <v>301.5</v>
      </c>
      <c r="D70" s="240">
        <f>+F70</f>
        <v>301.5</v>
      </c>
      <c r="E70" s="240">
        <f>+F70</f>
        <v>301.5</v>
      </c>
      <c r="F70" s="187">
        <f>+'Deb. ev kreditor'!D59-'Deb. ev kreditor'!D55</f>
        <v>301.5</v>
      </c>
      <c r="G70" s="333"/>
      <c r="H70" s="462">
        <f>+F70-'Deb. ev kreditor'!F59</f>
        <v>0</v>
      </c>
      <c r="I70" s="75"/>
      <c r="J70" s="75"/>
      <c r="K70" s="251" t="str">
        <f t="shared" si="6"/>
        <v/>
      </c>
      <c r="L70" s="251" t="str">
        <f t="shared" si="18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28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6"/>
        <v/>
      </c>
      <c r="L71" s="251" t="str">
        <f t="shared" si="18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18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18"/>
        <v/>
      </c>
      <c r="M73" s="251" t="str">
        <f t="shared" si="1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18"/>
        <v/>
      </c>
      <c r="M74" s="251" t="str">
        <f t="shared" si="1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18"/>
        <v/>
      </c>
      <c r="M75" s="251" t="str">
        <f t="shared" si="1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18"/>
        <v/>
      </c>
      <c r="M76" s="251" t="str">
        <f t="shared" si="1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18"/>
        <v/>
      </c>
      <c r="M77" s="251" t="str">
        <f t="shared" si="1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6"/>
        <v/>
      </c>
      <c r="L78" s="266" t="str">
        <f t="shared" si="18"/>
        <v/>
      </c>
      <c r="M78" s="266" t="str">
        <f t="shared" si="1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271</v>
      </c>
      <c r="I79" s="76"/>
      <c r="J79" s="76"/>
      <c r="K79" s="266" t="str">
        <f t="shared" si="6"/>
        <v/>
      </c>
      <c r="L79" s="266" t="str">
        <f t="shared" si="18"/>
        <v/>
      </c>
      <c r="M79" s="266" t="str">
        <f t="shared" si="1"/>
        <v/>
      </c>
    </row>
    <row r="80" spans="1:16" s="63" customFormat="1" ht="34.5" hidden="1">
      <c r="A80" s="54">
        <v>2</v>
      </c>
      <c r="B80" s="245" t="s">
        <v>88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18"/>
        <v/>
      </c>
      <c r="M80" s="251" t="str">
        <f t="shared" si="1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0">IF((D81-C81)&lt;0, (0),"")</f>
        <v/>
      </c>
      <c r="L81" s="251" t="str">
        <f t="shared" si="18"/>
        <v/>
      </c>
      <c r="M81" s="251" t="str">
        <f t="shared" ref="M81:M87" si="21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0"/>
        <v/>
      </c>
      <c r="L82" s="251" t="str">
        <f t="shared" ref="L82:L87" si="22">IF((+E82-D82)&lt;0, (0),"")</f>
        <v/>
      </c>
      <c r="M82" s="251" t="str">
        <f t="shared" si="21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si="22"/>
        <v/>
      </c>
      <c r="M83" s="251" t="str">
        <f t="shared" si="21"/>
        <v/>
      </c>
    </row>
    <row r="84" spans="1:16" s="67" customFormat="1" ht="34.5" hidden="1">
      <c r="A84" s="33" t="s">
        <v>56</v>
      </c>
      <c r="B84" s="12" t="s">
        <v>145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20"/>
        <v/>
      </c>
      <c r="L84" s="251" t="str">
        <f t="shared" si="22"/>
        <v/>
      </c>
      <c r="M84" s="251" t="str">
        <f t="shared" si="21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0"/>
        <v/>
      </c>
      <c r="L86" s="266" t="str">
        <f t="shared" si="22"/>
        <v/>
      </c>
      <c r="M86" s="266" t="str">
        <f t="shared" si="21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-3.500000000167347E-2</v>
      </c>
      <c r="D87" s="189">
        <f>D12+D13-D29</f>
        <v>0.69000000000232831</v>
      </c>
      <c r="E87" s="189">
        <f>E12+E13-E29</f>
        <v>0.51499999999941792</v>
      </c>
      <c r="F87" s="189">
        <f>F12+F13-F29</f>
        <v>1932.4400000000023</v>
      </c>
      <c r="G87" s="332"/>
      <c r="H87" s="499" t="s">
        <v>191</v>
      </c>
      <c r="I87" s="499"/>
      <c r="J87" s="200"/>
      <c r="K87" s="251" t="str">
        <f t="shared" si="20"/>
        <v/>
      </c>
      <c r="L87" s="251">
        <f t="shared" si="22"/>
        <v>0</v>
      </c>
      <c r="M87" s="251" t="str">
        <f t="shared" si="21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3">IF((I88-H88)&lt;0, (0),"")</f>
        <v/>
      </c>
      <c r="M88" s="252" t="str">
        <f t="shared" si="23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282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3"/>
        <v/>
      </c>
      <c r="M89" s="252" t="str">
        <f t="shared" si="23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3"/>
        <v/>
      </c>
      <c r="M90" s="252" t="str">
        <f t="shared" si="23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281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8"/>
      <c r="D94" s="498"/>
      <c r="E94" s="498"/>
      <c r="G94" s="369" t="s">
        <v>236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7" zoomScaleSheetLayoutView="100" workbookViewId="0">
      <selection activeCell="D46" sqref="D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հ.18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37816.800000000003</v>
      </c>
      <c r="D6" s="202">
        <f>SUM(D7:D8,D11,D14:D19,D22:D23)</f>
        <v>51568.899999999994</v>
      </c>
      <c r="E6" s="202">
        <f t="shared" ref="E6:E64" si="0">D6-C6</f>
        <v>13752.099999999991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36304.400000000001</v>
      </c>
      <c r="D7" s="193">
        <f>+'Ekamut-caxs'!D11</f>
        <v>50134.2</v>
      </c>
      <c r="E7" s="193">
        <f t="shared" si="0"/>
        <v>13829.799999999996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624.79999999999995</v>
      </c>
      <c r="D14" s="193">
        <f>+'Ekamut-caxs'!D19</f>
        <v>780</v>
      </c>
      <c r="E14" s="193">
        <f t="shared" si="0"/>
        <v>155.20000000000005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861.7</v>
      </c>
      <c r="D19" s="196">
        <f>SUM(D20:D21)</f>
        <v>650.5</v>
      </c>
      <c r="E19" s="193">
        <f t="shared" si="0"/>
        <v>-211.20000000000005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653.5</v>
      </c>
      <c r="D20" s="179">
        <f>+'Ekamut-caxs'!D25</f>
        <v>650.5</v>
      </c>
      <c r="E20" s="179">
        <f t="shared" si="0"/>
        <v>-3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0.2</v>
      </c>
      <c r="D22" s="193">
        <f>+'Ekamut-caxs'!D27</f>
        <v>0</v>
      </c>
      <c r="E22" s="193">
        <f t="shared" si="0"/>
        <v>-0.2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243</v>
      </c>
      <c r="C23" s="194">
        <v>4.9000000000000004</v>
      </c>
      <c r="D23" s="192">
        <v>4.2</v>
      </c>
      <c r="E23" s="192">
        <f>D23-C23</f>
        <v>-0.70000000000000018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37816.800000000003</v>
      </c>
      <c r="D24" s="203">
        <f>SUM(D25,D28:D34,D38:D60,D62:D63)</f>
        <v>52091.199999999997</v>
      </c>
      <c r="E24" s="202">
        <f t="shared" si="0"/>
        <v>14274.399999999994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26290.9</v>
      </c>
      <c r="D25" s="196">
        <f>+'Ekamut-caxs'!D32</f>
        <v>39214.6</v>
      </c>
      <c r="E25" s="193">
        <f t="shared" si="0"/>
        <v>12923.699999999997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490.2</v>
      </c>
      <c r="D26" s="197">
        <f>+'Ekamut-caxs'!D33</f>
        <v>585</v>
      </c>
      <c r="E26" s="179">
        <f>D26-C26</f>
        <v>94.800000000000011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7961.7</v>
      </c>
      <c r="D28" s="196">
        <f>+'Ekamut-caxs'!D35</f>
        <v>7590</v>
      </c>
      <c r="E28" s="193">
        <f t="shared" si="0"/>
        <v>-371.69999999999982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573.5</v>
      </c>
      <c r="D29" s="196">
        <f>+'Ekamut-caxs'!D36</f>
        <v>538.29999999999995</v>
      </c>
      <c r="E29" s="193">
        <f t="shared" si="0"/>
        <v>-35.200000000000045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800.3</v>
      </c>
      <c r="D30" s="196">
        <f>+'Ekamut-caxs'!D37</f>
        <v>827.7</v>
      </c>
      <c r="E30" s="193">
        <f t="shared" si="0"/>
        <v>27.400000000000091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108.3</v>
      </c>
      <c r="D31" s="196">
        <f>+'Ekamut-caxs'!D38</f>
        <v>110</v>
      </c>
      <c r="E31" s="193">
        <f t="shared" si="0"/>
        <v>1.7000000000000028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9.1999999999999993</v>
      </c>
      <c r="D32" s="196">
        <f>+'Ekamut-caxs'!D39</f>
        <v>9.1999999999999993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18</v>
      </c>
      <c r="D33" s="196">
        <f>+'Ekamut-caxs'!D40</f>
        <v>18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122.5</v>
      </c>
      <c r="D34" s="196">
        <f>SUM(D35:D37)</f>
        <v>142.39999999999998</v>
      </c>
      <c r="E34" s="193">
        <f t="shared" si="0"/>
        <v>19.899999999999977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0.1</v>
      </c>
      <c r="D36" s="197">
        <f>+'Ekamut-caxs'!D43</f>
        <v>20</v>
      </c>
      <c r="E36" s="179">
        <f t="shared" si="0"/>
        <v>19.899999999999999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64.8</v>
      </c>
      <c r="D37" s="197">
        <f>+'Ekamut-caxs'!D44</f>
        <v>64.8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310.3</v>
      </c>
      <c r="D39" s="196">
        <f>+'Ekamut-caxs'!D46</f>
        <v>441</v>
      </c>
      <c r="E39" s="193">
        <f t="shared" si="0"/>
        <v>130.69999999999999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62.6</v>
      </c>
      <c r="D40" s="196">
        <f>+'Ekamut-caxs'!D47</f>
        <v>83.699999999999989</v>
      </c>
      <c r="E40" s="193">
        <f t="shared" si="0"/>
        <v>21.099999999999987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286.7</v>
      </c>
      <c r="D41" s="196">
        <f>+'Ekamut-caxs'!D48</f>
        <v>100</v>
      </c>
      <c r="E41" s="193">
        <f t="shared" si="0"/>
        <v>-186.7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20.399999999999999</v>
      </c>
      <c r="D42" s="196">
        <f>+'Ekamut-caxs'!D49</f>
        <v>200</v>
      </c>
      <c r="E42" s="193">
        <f t="shared" si="0"/>
        <v>179.6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10</v>
      </c>
      <c r="E43" s="193">
        <f>D43-C43</f>
        <v>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80</v>
      </c>
      <c r="D44" s="196">
        <f>+'Ekamut-caxs'!D51</f>
        <v>80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149</v>
      </c>
      <c r="D45" s="196">
        <f>+'Ekamut-caxs'!D52</f>
        <v>200</v>
      </c>
      <c r="E45" s="193">
        <f t="shared" si="0"/>
        <v>51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61</v>
      </c>
      <c r="D46" s="196">
        <f>+'Ekamut-caxs'!D53</f>
        <v>61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8</v>
      </c>
      <c r="D50" s="196">
        <f>+'Ekamut-caxs'!D57</f>
        <v>50</v>
      </c>
      <c r="E50" s="193">
        <f t="shared" si="0"/>
        <v>42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24</v>
      </c>
      <c r="E55" s="193">
        <f t="shared" si="4"/>
        <v>3.1999999999999993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Արխիվային ծառայության գծով</v>
      </c>
      <c r="C56" s="192"/>
      <c r="D56" s="196">
        <f>+'Ekamut-caxs'!D63</f>
        <v>30</v>
      </c>
      <c r="E56" s="193">
        <f t="shared" si="4"/>
        <v>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20</v>
      </c>
      <c r="E58" s="192">
        <f>D58-C58</f>
        <v>20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20</v>
      </c>
      <c r="E59" s="192">
        <f>D59-C59</f>
        <v>20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820.6</v>
      </c>
      <c r="D60" s="196">
        <f>+'Ekamut-caxs'!D67</f>
        <v>650.5</v>
      </c>
      <c r="E60" s="193">
        <f t="shared" si="4"/>
        <v>-170.10000000000002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653.5</v>
      </c>
      <c r="D61" s="197">
        <f>+'Ekamut-caxs'!D68</f>
        <v>650.5</v>
      </c>
      <c r="E61" s="179">
        <f t="shared" si="4"/>
        <v>-3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15</v>
      </c>
      <c r="D62" s="196">
        <f>+'Ekamut-caxs'!D69</f>
        <v>10</v>
      </c>
      <c r="E62" s="193">
        <f t="shared" si="4"/>
        <v>-5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1415.8</v>
      </c>
      <c r="E63" s="193">
        <f t="shared" si="4"/>
        <v>1415.8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-522.30000000000291</v>
      </c>
      <c r="E64" s="202">
        <f t="shared" si="0"/>
        <v>-522.30000000000291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Գայան Նալբանդյան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Ռուզաննա Մկրտչյան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D46" sqref="D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հ.18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2388.4</v>
      </c>
      <c r="D6" s="181">
        <f>+C81</f>
        <v>818.13999999999942</v>
      </c>
      <c r="E6" s="189">
        <f t="shared" ref="E6:E67" si="0">D6-C6</f>
        <v>-1570.2600000000007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SUM(C8,C9:C22)</f>
        <v>35791.4</v>
      </c>
      <c r="D7" s="189">
        <f>SUM(D8:D9,D12,D15:D22)</f>
        <v>50914.2</v>
      </c>
      <c r="E7" s="189">
        <f>D7-C7</f>
        <v>15122.799999999996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35141.599999999999</v>
      </c>
      <c r="D8" s="187">
        <f>+'Dramakan hosqer'!F14</f>
        <v>50134.2</v>
      </c>
      <c r="E8" s="187">
        <f>D8-C8</f>
        <v>14992.599999999999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hosqer'!B21</f>
        <v xml:space="preserve">Վճարովի ծառայություններից </v>
      </c>
      <c r="C15" s="186">
        <v>624.79999999999995</v>
      </c>
      <c r="D15" s="187">
        <f>+'Dramakan hosqer'!F21</f>
        <v>780</v>
      </c>
      <c r="E15" s="187">
        <f t="shared" si="0"/>
        <v>155.20000000000005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v>4</v>
      </c>
      <c r="B20" s="245" t="str">
        <f>+'Dramakan hosqer'!B26</f>
        <v>Դեբիտորական պարտքերից</v>
      </c>
      <c r="C20" s="186">
        <v>4</v>
      </c>
      <c r="D20" s="187">
        <f>+'Dramakan hosqer'!F26</f>
        <v>0</v>
      </c>
      <c r="E20" s="187">
        <f t="shared" si="0"/>
        <v>-4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5</v>
      </c>
      <c r="B21" s="245" t="str">
        <f>+'Dramakan hosqer'!B27</f>
        <v>Բանկի տոկոսից</v>
      </c>
      <c r="C21" s="186">
        <v>0.2</v>
      </c>
      <c r="D21" s="187">
        <f>+'Dramakan hosqer'!F27</f>
        <v>0</v>
      </c>
      <c r="E21" s="187">
        <f>D21-C21</f>
        <v>-0.2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37361.660000000003</v>
      </c>
      <c r="D23" s="189">
        <f>+D24+D66+D78</f>
        <v>50322.2</v>
      </c>
      <c r="E23" s="189">
        <f t="shared" si="0"/>
        <v>12960.539999999994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35713.060000000005</v>
      </c>
      <c r="D24" s="189">
        <f>SUM(D25,D28:D34,D38:D60,D64:D65)</f>
        <v>50322.2</v>
      </c>
      <c r="E24" s="189">
        <f t="shared" si="0"/>
        <v>14609.139999999992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26430.6</v>
      </c>
      <c r="D25" s="187">
        <f>+'Dramakan hosqer'!F31</f>
        <v>39214.6</v>
      </c>
      <c r="E25" s="187">
        <f t="shared" si="0"/>
        <v>12784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490.2</v>
      </c>
      <c r="D26" s="191">
        <f>+'Dramakan hosqer'!F32</f>
        <v>585</v>
      </c>
      <c r="E26" s="191">
        <f t="shared" si="0"/>
        <v>94.800000000000011</v>
      </c>
      <c r="F26" s="178"/>
    </row>
    <row r="27" spans="1:20">
      <c r="A27" s="23">
        <v>1.2</v>
      </c>
      <c r="B27" s="265">
        <f>+'Dramakan hosqer'!B33</f>
        <v>0</v>
      </c>
      <c r="C27" s="182">
        <v>464</v>
      </c>
      <c r="D27" s="191">
        <f>+'Dramakan hosqer'!F33</f>
        <v>0</v>
      </c>
      <c r="E27" s="191">
        <f t="shared" si="0"/>
        <v>-464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6656.8</v>
      </c>
      <c r="D28" s="187">
        <f>+'Dramakan hosqer'!F34</f>
        <v>7590</v>
      </c>
      <c r="E28" s="187">
        <f t="shared" si="0"/>
        <v>933.19999999999982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>
        <v>547.4</v>
      </c>
      <c r="D29" s="187">
        <f>+'Dramakan hosqer'!F35</f>
        <v>538.29999999999995</v>
      </c>
      <c r="E29" s="187">
        <f t="shared" si="0"/>
        <v>-9.1000000000000227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>
        <v>791.5</v>
      </c>
      <c r="D30" s="187">
        <f>+'Dramakan hosqer'!F36</f>
        <v>827.7</v>
      </c>
      <c r="E30" s="187">
        <f t="shared" si="0"/>
        <v>36.200000000000045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103.2</v>
      </c>
      <c r="D31" s="187">
        <f>+'Dramakan hosqer'!F37</f>
        <v>105.8</v>
      </c>
      <c r="E31" s="187">
        <f t="shared" si="0"/>
        <v>2.5999999999999943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9.1999999999999993</v>
      </c>
      <c r="D32" s="187">
        <f>+'Dramakan hosqer'!F38</f>
        <v>9.1999999999999993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18</v>
      </c>
      <c r="D33" s="187">
        <f>+'Dramakan hosqer'!F39</f>
        <v>18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117.3</v>
      </c>
      <c r="D34" s="187">
        <f>SUM(D35:D37)</f>
        <v>142.39999999999998</v>
      </c>
      <c r="E34" s="187">
        <f t="shared" si="0"/>
        <v>25.09999999999998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52.5</v>
      </c>
      <c r="D35" s="191">
        <f>+'Dramakan hosqer'!F41</f>
        <v>57.6</v>
      </c>
      <c r="E35" s="191">
        <f t="shared" si="0"/>
        <v>5.1000000000000014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20</v>
      </c>
      <c r="E36" s="191">
        <f t="shared" si="0"/>
        <v>20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64.8</v>
      </c>
      <c r="D37" s="191">
        <f>+'Dramakan hosqer'!F43</f>
        <v>64.8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354.3</v>
      </c>
      <c r="D39" s="187">
        <f>+'Dramakan hosqer'!F45</f>
        <v>441</v>
      </c>
      <c r="E39" s="187">
        <f t="shared" si="0"/>
        <v>86.699999999999989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70.5</v>
      </c>
      <c r="D40" s="187">
        <f>+'Dramakan hosqer'!F46</f>
        <v>83.699999999999989</v>
      </c>
      <c r="E40" s="187">
        <f t="shared" si="0"/>
        <v>13.199999999999989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78.56</v>
      </c>
      <c r="D41" s="187">
        <f>+'Dramakan hosqer'!F47</f>
        <v>100</v>
      </c>
      <c r="E41" s="187">
        <f t="shared" si="0"/>
        <v>21.439999999999998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178.4</v>
      </c>
      <c r="D42" s="187">
        <f>+'Dramakan hosqer'!F48</f>
        <v>200</v>
      </c>
      <c r="E42" s="187">
        <f t="shared" si="0"/>
        <v>21.599999999999994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80</v>
      </c>
      <c r="D44" s="187">
        <f>+'Dramakan hosqer'!F50</f>
        <v>80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57.7</v>
      </c>
      <c r="D45" s="187">
        <f>+'Dramakan hosqer'!F51</f>
        <v>200</v>
      </c>
      <c r="E45" s="187">
        <f t="shared" si="0"/>
        <v>142.30000000000001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61</v>
      </c>
      <c r="D46" s="187">
        <f>+'Dramakan hosqer'!F52</f>
        <v>61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8</v>
      </c>
      <c r="D50" s="187">
        <f>+'Dramakan hosqer'!F56</f>
        <v>50</v>
      </c>
      <c r="E50" s="187">
        <f t="shared" si="0"/>
        <v>42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20.8</v>
      </c>
      <c r="D55" s="187">
        <f>+'Dramakan hosqer'!F61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Արխիվային ծառայության գծով</v>
      </c>
      <c r="C56" s="186"/>
      <c r="D56" s="187">
        <f>+'Dramakan hosqer'!F62</f>
        <v>30</v>
      </c>
      <c r="E56" s="187">
        <f t="shared" si="0"/>
        <v>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20</v>
      </c>
      <c r="E58" s="186">
        <f>D58-C58</f>
        <v>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6" t="str">
        <f>+'Dramakan hosqer'!B65</f>
        <v>Կրակմարիչների լիցքավորում</v>
      </c>
      <c r="C59" s="186"/>
      <c r="D59" s="186">
        <f>+'Dramakan hosqer'!F65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26</v>
      </c>
      <c r="B60" s="195" t="str">
        <f>+'Dramakan hosqer'!B66</f>
        <v>Հարկային պարտավորությունների գծով, այդ թվում՝</v>
      </c>
      <c r="C60" s="187">
        <f>SUM(C61:C63)</f>
        <v>15</v>
      </c>
      <c r="D60" s="187">
        <f>SUM(D61:D63)</f>
        <v>10</v>
      </c>
      <c r="E60" s="186">
        <f>D60-C60</f>
        <v>-5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26.1</v>
      </c>
      <c r="B63" s="247" t="str">
        <f>+'Dramakan hosqer'!B69</f>
        <v xml:space="preserve">չփոխհատուցվող հարկերի գծով </v>
      </c>
      <c r="C63" s="182">
        <v>15</v>
      </c>
      <c r="D63" s="191">
        <f>+'Dramakan hosqer'!F69</f>
        <v>10</v>
      </c>
      <c r="E63" s="191">
        <f t="shared" si="0"/>
        <v>-5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27</v>
      </c>
      <c r="B64" s="195" t="str">
        <f>+'Dramakan hosqer'!B70</f>
        <v>Կրեդիտորական պարտքի մարման գծով</v>
      </c>
      <c r="C64" s="186">
        <v>16.8</v>
      </c>
      <c r="D64" s="187">
        <f>+'Dramakan hosqer'!F70</f>
        <v>301.5</v>
      </c>
      <c r="E64" s="187">
        <f t="shared" si="0"/>
        <v>284.7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28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70</v>
      </c>
      <c r="D66" s="189">
        <f>+D67+D74</f>
        <v>0</v>
      </c>
      <c r="E66" s="189">
        <f t="shared" si="0"/>
        <v>-70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70</v>
      </c>
      <c r="D67" s="187">
        <f>SUM(D68:D73)</f>
        <v>0</v>
      </c>
      <c r="E67" s="187">
        <f t="shared" si="0"/>
        <v>-70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>
        <v>70</v>
      </c>
      <c r="D68" s="191">
        <f>+'Dramakan hosqer'!F74</f>
        <v>0</v>
      </c>
      <c r="E68" s="191">
        <f t="shared" ref="E68:E81" si="5">D68-C68</f>
        <v>-70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1578.6</v>
      </c>
      <c r="D78" s="189">
        <f>SUM(D79:D80)</f>
        <v>0</v>
      </c>
      <c r="E78" s="189">
        <f t="shared" si="5"/>
        <v>-1578.6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1578.6</v>
      </c>
      <c r="D79" s="187">
        <f>+'Dramakan hosqer'!F85</f>
        <v>0</v>
      </c>
      <c r="E79" s="186">
        <f>D79-C79</f>
        <v>-1578.6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818.13999999999942</v>
      </c>
      <c r="D81" s="189">
        <f>D6+D7-D23</f>
        <v>1410.1399999999994</v>
      </c>
      <c r="E81" s="189">
        <f t="shared" si="5"/>
        <v>592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Գայան Նալբանդյան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Ռուզաննա Մկրտչյան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46" sqref="D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հ.18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269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619.59999999999991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7.9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432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60.7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118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619.59999999999991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8.8000000000000007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292.7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1897.9</v>
      </c>
      <c r="E54" s="27"/>
      <c r="F54" s="206">
        <f>SUM(D36:D53)</f>
        <v>301.5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1897.9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2199.4</v>
      </c>
      <c r="E59" s="169"/>
      <c r="F59" s="461">
        <f>+D59-D55</f>
        <v>301.5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818.13999999999942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Գայան Նալբանդյան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Ռուզաննա Մկրտչյան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46" sqref="D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հ.18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995</v>
      </c>
      <c r="D7" s="389">
        <v>142981</v>
      </c>
      <c r="E7" s="390">
        <v>750</v>
      </c>
      <c r="F7" s="391">
        <f t="shared" ref="F7:F16" si="0">+E7*143.7</f>
        <v>107774.99999999999</v>
      </c>
      <c r="G7" s="388">
        <v>1086</v>
      </c>
      <c r="H7" s="389">
        <v>56699</v>
      </c>
      <c r="I7" s="390">
        <v>1266</v>
      </c>
      <c r="J7" s="391">
        <v>66206</v>
      </c>
      <c r="K7" s="392">
        <v>55</v>
      </c>
      <c r="L7" s="390">
        <v>51</v>
      </c>
      <c r="M7" s="393">
        <f>+L7*200.47</f>
        <v>10223.969999999999</v>
      </c>
      <c r="N7" s="394">
        <f>+L7*7.94904</f>
        <v>405.40104000000002</v>
      </c>
      <c r="O7" s="393">
        <f>+N7+M7</f>
        <v>10629.37104</v>
      </c>
    </row>
    <row r="8" spans="1:15" ht="19.5" customHeight="1">
      <c r="A8" s="386">
        <v>2</v>
      </c>
      <c r="B8" s="387" t="s">
        <v>98</v>
      </c>
      <c r="C8" s="388">
        <v>808</v>
      </c>
      <c r="D8" s="389">
        <v>116110</v>
      </c>
      <c r="E8" s="390">
        <f>+C8</f>
        <v>808</v>
      </c>
      <c r="F8" s="391">
        <f t="shared" si="0"/>
        <v>116109.59999999999</v>
      </c>
      <c r="G8" s="388">
        <v>1122</v>
      </c>
      <c r="H8" s="389">
        <v>58685</v>
      </c>
      <c r="I8" s="390">
        <f t="shared" ref="I8:I18" si="1">+G8</f>
        <v>1122</v>
      </c>
      <c r="J8" s="391">
        <f t="shared" ref="J8:J18" si="2">+I8*53.48</f>
        <v>60004.56</v>
      </c>
      <c r="K8" s="392">
        <v>31</v>
      </c>
      <c r="L8" s="390">
        <f>+K8</f>
        <v>31</v>
      </c>
      <c r="M8" s="393">
        <f t="shared" ref="M8:M18" si="3">+L8*200.47</f>
        <v>6214.57</v>
      </c>
      <c r="N8" s="394">
        <f t="shared" ref="N8:N18" si="4">+L8*7.94904</f>
        <v>246.42024000000001</v>
      </c>
      <c r="O8" s="393">
        <f t="shared" ref="O8:O18" si="5">+N8+M8</f>
        <v>6460.9902400000001</v>
      </c>
    </row>
    <row r="9" spans="1:15" ht="19.5" customHeight="1">
      <c r="A9" s="386">
        <v>3</v>
      </c>
      <c r="B9" s="387" t="s">
        <v>99</v>
      </c>
      <c r="C9" s="388">
        <v>422</v>
      </c>
      <c r="D9" s="389">
        <v>60641</v>
      </c>
      <c r="E9" s="390">
        <f t="shared" ref="E9:E18" si="6">+C9</f>
        <v>422</v>
      </c>
      <c r="F9" s="391">
        <f t="shared" si="0"/>
        <v>60641.399999999994</v>
      </c>
      <c r="G9" s="388">
        <v>1224</v>
      </c>
      <c r="H9" s="389">
        <v>64320</v>
      </c>
      <c r="I9" s="390">
        <f t="shared" si="1"/>
        <v>1224</v>
      </c>
      <c r="J9" s="391">
        <f t="shared" si="2"/>
        <v>65459.519999999997</v>
      </c>
      <c r="K9" s="392">
        <v>41</v>
      </c>
      <c r="L9" s="390">
        <f t="shared" ref="L9:L18" si="7">+K9</f>
        <v>41</v>
      </c>
      <c r="M9" s="393">
        <f t="shared" si="3"/>
        <v>8219.27</v>
      </c>
      <c r="N9" s="394">
        <f t="shared" si="4"/>
        <v>325.91064</v>
      </c>
      <c r="O9" s="393">
        <f t="shared" si="5"/>
        <v>8545.1806400000005</v>
      </c>
    </row>
    <row r="10" spans="1:15" ht="19.5" customHeight="1">
      <c r="A10" s="386">
        <v>4</v>
      </c>
      <c r="B10" s="387" t="s">
        <v>100</v>
      </c>
      <c r="C10" s="392">
        <v>263</v>
      </c>
      <c r="D10" s="395">
        <v>37793</v>
      </c>
      <c r="E10" s="390">
        <f t="shared" si="6"/>
        <v>263</v>
      </c>
      <c r="F10" s="391">
        <f t="shared" si="0"/>
        <v>37793.1</v>
      </c>
      <c r="G10" s="388">
        <v>1164</v>
      </c>
      <c r="H10" s="395">
        <v>61051</v>
      </c>
      <c r="I10" s="390">
        <f t="shared" si="1"/>
        <v>1164</v>
      </c>
      <c r="J10" s="391">
        <f t="shared" si="2"/>
        <v>62250.719999999994</v>
      </c>
      <c r="K10" s="392">
        <v>42</v>
      </c>
      <c r="L10" s="390">
        <f t="shared" si="7"/>
        <v>42</v>
      </c>
      <c r="M10" s="393">
        <f t="shared" si="3"/>
        <v>8419.74</v>
      </c>
      <c r="N10" s="394">
        <f t="shared" si="4"/>
        <v>333.85968000000003</v>
      </c>
      <c r="O10" s="393">
        <f t="shared" si="5"/>
        <v>8753.5996799999994</v>
      </c>
    </row>
    <row r="11" spans="1:15" ht="19.5" customHeight="1">
      <c r="A11" s="386">
        <v>5</v>
      </c>
      <c r="B11" s="387" t="s">
        <v>101</v>
      </c>
      <c r="C11" s="392">
        <v>107</v>
      </c>
      <c r="D11" s="395">
        <v>15376</v>
      </c>
      <c r="E11" s="390">
        <f t="shared" si="6"/>
        <v>107</v>
      </c>
      <c r="F11" s="391">
        <f t="shared" si="0"/>
        <v>15375.9</v>
      </c>
      <c r="G11" s="388">
        <v>1014</v>
      </c>
      <c r="H11" s="395">
        <v>53149</v>
      </c>
      <c r="I11" s="390">
        <f t="shared" si="1"/>
        <v>1014</v>
      </c>
      <c r="J11" s="391">
        <f t="shared" si="2"/>
        <v>54228.719999999994</v>
      </c>
      <c r="K11" s="392">
        <v>19</v>
      </c>
      <c r="L11" s="390">
        <f t="shared" si="7"/>
        <v>19</v>
      </c>
      <c r="M11" s="393">
        <f t="shared" si="3"/>
        <v>3808.93</v>
      </c>
      <c r="N11" s="394">
        <f t="shared" si="4"/>
        <v>151.03175999999999</v>
      </c>
      <c r="O11" s="393">
        <f t="shared" si="5"/>
        <v>3959.9617599999997</v>
      </c>
    </row>
    <row r="12" spans="1:15" ht="19.5" customHeight="1">
      <c r="A12" s="386">
        <v>6</v>
      </c>
      <c r="B12" s="387" t="s">
        <v>102</v>
      </c>
      <c r="C12" s="392">
        <v>88</v>
      </c>
      <c r="D12" s="395">
        <v>12646</v>
      </c>
      <c r="E12" s="390">
        <f t="shared" si="6"/>
        <v>88</v>
      </c>
      <c r="F12" s="391">
        <f t="shared" si="0"/>
        <v>12645.599999999999</v>
      </c>
      <c r="G12" s="388">
        <v>1248</v>
      </c>
      <c r="H12" s="395">
        <v>65183</v>
      </c>
      <c r="I12" s="390">
        <f t="shared" si="1"/>
        <v>1248</v>
      </c>
      <c r="J12" s="391">
        <f t="shared" si="2"/>
        <v>66743.039999999994</v>
      </c>
      <c r="K12" s="392">
        <v>43</v>
      </c>
      <c r="L12" s="390">
        <f t="shared" si="7"/>
        <v>43</v>
      </c>
      <c r="M12" s="393">
        <f t="shared" si="3"/>
        <v>8620.2099999999991</v>
      </c>
      <c r="N12" s="394">
        <f t="shared" si="4"/>
        <v>341.80871999999999</v>
      </c>
      <c r="O12" s="393">
        <f t="shared" si="5"/>
        <v>8962.01872</v>
      </c>
    </row>
    <row r="13" spans="1:15" ht="19.5" customHeight="1">
      <c r="A13" s="386">
        <v>7</v>
      </c>
      <c r="B13" s="387" t="s">
        <v>103</v>
      </c>
      <c r="C13" s="392">
        <v>76</v>
      </c>
      <c r="D13" s="395">
        <v>10921</v>
      </c>
      <c r="E13" s="390">
        <f t="shared" si="6"/>
        <v>76</v>
      </c>
      <c r="F13" s="391">
        <f t="shared" si="0"/>
        <v>10921.199999999999</v>
      </c>
      <c r="G13" s="388">
        <v>1434</v>
      </c>
      <c r="H13" s="395">
        <v>74590</v>
      </c>
      <c r="I13" s="390">
        <f t="shared" si="1"/>
        <v>1434</v>
      </c>
      <c r="J13" s="391">
        <f t="shared" si="2"/>
        <v>76690.319999999992</v>
      </c>
      <c r="K13" s="392">
        <v>56</v>
      </c>
      <c r="L13" s="390">
        <f t="shared" si="7"/>
        <v>56</v>
      </c>
      <c r="M13" s="393">
        <f t="shared" si="3"/>
        <v>11226.32</v>
      </c>
      <c r="N13" s="394">
        <f t="shared" si="4"/>
        <v>445.14624000000003</v>
      </c>
      <c r="O13" s="393">
        <f t="shared" si="5"/>
        <v>11671.46624</v>
      </c>
    </row>
    <row r="14" spans="1:15" ht="19.5" customHeight="1">
      <c r="A14" s="386">
        <v>8</v>
      </c>
      <c r="B14" s="396" t="s">
        <v>104</v>
      </c>
      <c r="C14" s="392">
        <v>56</v>
      </c>
      <c r="D14" s="395">
        <v>8047</v>
      </c>
      <c r="E14" s="390">
        <f t="shared" si="6"/>
        <v>56</v>
      </c>
      <c r="F14" s="391">
        <f t="shared" si="0"/>
        <v>8047.1999999999989</v>
      </c>
      <c r="G14" s="388">
        <v>1554</v>
      </c>
      <c r="H14" s="395">
        <v>79628</v>
      </c>
      <c r="I14" s="390">
        <f t="shared" si="1"/>
        <v>1554</v>
      </c>
      <c r="J14" s="391">
        <f t="shared" si="2"/>
        <v>83107.92</v>
      </c>
      <c r="K14" s="392">
        <v>53</v>
      </c>
      <c r="L14" s="390">
        <f t="shared" si="7"/>
        <v>53</v>
      </c>
      <c r="M14" s="393">
        <f t="shared" si="3"/>
        <v>10624.91</v>
      </c>
      <c r="N14" s="394">
        <f t="shared" si="4"/>
        <v>421.29912000000002</v>
      </c>
      <c r="O14" s="393">
        <f t="shared" si="5"/>
        <v>11046.20912</v>
      </c>
    </row>
    <row r="15" spans="1:15" ht="19.5" customHeight="1">
      <c r="A15" s="386">
        <v>9</v>
      </c>
      <c r="B15" s="396" t="s">
        <v>105</v>
      </c>
      <c r="C15" s="392">
        <v>74</v>
      </c>
      <c r="D15" s="395">
        <v>10634</v>
      </c>
      <c r="E15" s="390">
        <f t="shared" si="6"/>
        <v>74</v>
      </c>
      <c r="F15" s="391">
        <f t="shared" si="0"/>
        <v>10633.8</v>
      </c>
      <c r="G15" s="388">
        <v>1530</v>
      </c>
      <c r="H15" s="395">
        <v>79724</v>
      </c>
      <c r="I15" s="390">
        <f t="shared" si="1"/>
        <v>1530</v>
      </c>
      <c r="J15" s="391">
        <f t="shared" si="2"/>
        <v>81824.399999999994</v>
      </c>
      <c r="K15" s="392">
        <v>46</v>
      </c>
      <c r="L15" s="390">
        <f t="shared" si="7"/>
        <v>46</v>
      </c>
      <c r="M15" s="393">
        <f t="shared" si="3"/>
        <v>9221.6200000000008</v>
      </c>
      <c r="N15" s="394">
        <f t="shared" si="4"/>
        <v>365.65584000000001</v>
      </c>
      <c r="O15" s="393">
        <f t="shared" si="5"/>
        <v>9587.2758400000002</v>
      </c>
    </row>
    <row r="16" spans="1:15" ht="19.5" customHeight="1">
      <c r="A16" s="386">
        <v>10</v>
      </c>
      <c r="B16" s="396" t="s">
        <v>106</v>
      </c>
      <c r="C16" s="392">
        <v>111</v>
      </c>
      <c r="D16" s="395">
        <v>15951</v>
      </c>
      <c r="E16" s="390">
        <f t="shared" si="6"/>
        <v>111</v>
      </c>
      <c r="F16" s="391">
        <f t="shared" si="0"/>
        <v>15950.699999999999</v>
      </c>
      <c r="G16" s="392">
        <v>1206</v>
      </c>
      <c r="H16" s="395">
        <v>63417</v>
      </c>
      <c r="I16" s="390">
        <f t="shared" si="1"/>
        <v>1206</v>
      </c>
      <c r="J16" s="391">
        <f t="shared" si="2"/>
        <v>64496.88</v>
      </c>
      <c r="K16" s="392">
        <v>41</v>
      </c>
      <c r="L16" s="390">
        <f t="shared" si="7"/>
        <v>41</v>
      </c>
      <c r="M16" s="393">
        <f t="shared" si="3"/>
        <v>8219.27</v>
      </c>
      <c r="N16" s="394">
        <f t="shared" si="4"/>
        <v>325.91064</v>
      </c>
      <c r="O16" s="393">
        <f t="shared" si="5"/>
        <v>8545.1806400000005</v>
      </c>
    </row>
    <row r="17" spans="1:15" ht="19.5" customHeight="1">
      <c r="A17" s="386">
        <v>11</v>
      </c>
      <c r="B17" s="396" t="s">
        <v>107</v>
      </c>
      <c r="C17" s="397">
        <v>350</v>
      </c>
      <c r="D17" s="398">
        <v>50295</v>
      </c>
      <c r="E17" s="390">
        <f t="shared" si="6"/>
        <v>350</v>
      </c>
      <c r="F17" s="391">
        <f>+E17*143.7</f>
        <v>50294.999999999993</v>
      </c>
      <c r="G17" s="397">
        <v>1284</v>
      </c>
      <c r="H17" s="398">
        <v>67468</v>
      </c>
      <c r="I17" s="390">
        <f t="shared" si="1"/>
        <v>1284</v>
      </c>
      <c r="J17" s="391">
        <f t="shared" si="2"/>
        <v>68668.319999999992</v>
      </c>
      <c r="K17" s="390">
        <v>57</v>
      </c>
      <c r="L17" s="390">
        <f t="shared" si="7"/>
        <v>57</v>
      </c>
      <c r="M17" s="393">
        <f t="shared" si="3"/>
        <v>11426.789999999999</v>
      </c>
      <c r="N17" s="394">
        <f t="shared" si="4"/>
        <v>453.09528</v>
      </c>
      <c r="O17" s="393">
        <f t="shared" si="5"/>
        <v>11879.885279999999</v>
      </c>
    </row>
    <row r="18" spans="1:15" ht="19.5" customHeight="1">
      <c r="A18" s="386">
        <v>12</v>
      </c>
      <c r="B18" s="396" t="s">
        <v>108</v>
      </c>
      <c r="C18" s="397">
        <v>641</v>
      </c>
      <c r="D18" s="398">
        <v>92112</v>
      </c>
      <c r="E18" s="390">
        <f t="shared" si="6"/>
        <v>641</v>
      </c>
      <c r="F18" s="391">
        <f>+E18*143.7</f>
        <v>92111.7</v>
      </c>
      <c r="G18" s="397">
        <v>1458</v>
      </c>
      <c r="H18" s="398">
        <v>76354</v>
      </c>
      <c r="I18" s="390">
        <f t="shared" si="1"/>
        <v>1458</v>
      </c>
      <c r="J18" s="391">
        <f t="shared" si="2"/>
        <v>77973.84</v>
      </c>
      <c r="K18" s="390">
        <v>48</v>
      </c>
      <c r="L18" s="390">
        <f t="shared" si="7"/>
        <v>48</v>
      </c>
      <c r="M18" s="393">
        <f t="shared" si="3"/>
        <v>9622.56</v>
      </c>
      <c r="N18" s="394">
        <f t="shared" si="4"/>
        <v>381.55392000000001</v>
      </c>
      <c r="O18" s="393">
        <f t="shared" si="5"/>
        <v>10004.11392</v>
      </c>
    </row>
    <row r="19" spans="1:15" ht="32.25" customHeight="1">
      <c r="A19" s="399"/>
      <c r="B19" s="382" t="s">
        <v>90</v>
      </c>
      <c r="C19" s="400">
        <f t="shared" ref="C19:K19" si="8">SUM(C7:C18)</f>
        <v>3991</v>
      </c>
      <c r="D19" s="401">
        <f t="shared" si="8"/>
        <v>573507</v>
      </c>
      <c r="E19" s="400">
        <f t="shared" si="8"/>
        <v>3746</v>
      </c>
      <c r="F19" s="401">
        <f>SUM(F7:F18)</f>
        <v>538300.19999999995</v>
      </c>
      <c r="G19" s="400">
        <f>SUM(G7:G18)</f>
        <v>15324</v>
      </c>
      <c r="H19" s="401">
        <f>SUM(H7:H18)</f>
        <v>800268</v>
      </c>
      <c r="I19" s="400">
        <f>SUM(I7:I18)</f>
        <v>15504</v>
      </c>
      <c r="J19" s="401">
        <f>SUM(J7:J18)</f>
        <v>827654.23999999987</v>
      </c>
      <c r="K19" s="400">
        <f t="shared" si="8"/>
        <v>532</v>
      </c>
      <c r="L19" s="400">
        <f>SUM(L7:L18)</f>
        <v>528</v>
      </c>
      <c r="M19" s="401">
        <f>SUM(M7:M18)</f>
        <v>105848.15999999999</v>
      </c>
      <c r="N19" s="402">
        <f>SUM(N7:N18)</f>
        <v>4197.0931200000005</v>
      </c>
      <c r="O19" s="401">
        <f>SUM(O7:O18)</f>
        <v>110045.25312000001</v>
      </c>
    </row>
    <row r="20" spans="1:15" ht="21.75" customHeight="1">
      <c r="B20" s="403"/>
      <c r="C20" s="404"/>
      <c r="D20" s="405"/>
      <c r="E20" s="404"/>
      <c r="F20" s="405">
        <f>ROUND(F19/1000,1)</f>
        <v>538.29999999999995</v>
      </c>
      <c r="G20" s="404"/>
      <c r="H20" s="405"/>
      <c r="I20" s="404"/>
      <c r="J20" s="405">
        <f>ROUND(J19/1000,1)</f>
        <v>827.7</v>
      </c>
      <c r="K20" s="404"/>
      <c r="L20" s="404"/>
      <c r="M20" s="405">
        <f>ROUND(M19/1000,1)</f>
        <v>105.8</v>
      </c>
      <c r="N20" s="405">
        <f>ROUND(N19/1000,1)</f>
        <v>4.2</v>
      </c>
      <c r="O20" s="405">
        <f>ROUND(O19/1000,1)</f>
        <v>110</v>
      </c>
    </row>
    <row r="21" spans="1:15" ht="33.75" customHeight="1" thickBot="1">
      <c r="B21" s="525" t="s">
        <v>258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538.29999999999995</v>
      </c>
      <c r="G27" s="440" t="s">
        <v>259</v>
      </c>
      <c r="H27" s="438" t="s">
        <v>259</v>
      </c>
      <c r="I27" s="438" t="s">
        <v>259</v>
      </c>
      <c r="J27" s="439">
        <f>J20-J26</f>
        <v>827.7</v>
      </c>
      <c r="K27" s="440" t="s">
        <v>259</v>
      </c>
      <c r="L27" s="438" t="s">
        <v>259</v>
      </c>
      <c r="M27" s="441">
        <f>M20-M26</f>
        <v>105.8</v>
      </c>
      <c r="N27" s="436" t="s">
        <v>259</v>
      </c>
      <c r="O27" s="439">
        <f>+O20-M26</f>
        <v>110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/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/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0" t="s">
        <v>221</v>
      </c>
      <c r="J36" s="520"/>
      <c r="K36" s="455"/>
      <c r="L36" s="520" t="s">
        <v>262</v>
      </c>
      <c r="M36" s="520"/>
    </row>
    <row r="37" spans="3:13">
      <c r="C37" s="453"/>
      <c r="D37" s="453"/>
      <c r="E37" s="520" t="s">
        <v>220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6" sqref="D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հ.18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219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2195.3000000000002</v>
      </c>
      <c r="D7" s="256">
        <f>+B10*11</f>
        <v>34182.148000000001</v>
      </c>
      <c r="E7" s="256"/>
      <c r="F7" s="256"/>
      <c r="G7" s="256">
        <f>+J15</f>
        <v>728.5</v>
      </c>
      <c r="H7" s="357">
        <f>2*1.17*161.2+3*119.6+2*150.8</f>
        <v>1037.6079999999999</v>
      </c>
      <c r="I7" s="256">
        <v>450</v>
      </c>
      <c r="J7" s="357">
        <v>585</v>
      </c>
      <c r="K7" s="256"/>
      <c r="L7" s="256"/>
      <c r="M7" s="257">
        <f>ROUND(SUM(C7:L7),1)</f>
        <v>39178.6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39214.6</v>
      </c>
    </row>
    <row r="10" spans="1:16" s="214" customFormat="1" ht="18.75" customHeight="1">
      <c r="B10" s="377">
        <v>3107.4679999999998</v>
      </c>
      <c r="C10" s="216">
        <f>+B10*11</f>
        <v>34182.148000000001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Գայան Նալբանդյան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Ռուզաննա Մկրտչյան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46" sqref="D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հ.18 մսուր-մանկապարտեզ» ՀՈԱԿ-ի </v>
      </c>
      <c r="B2" s="540"/>
      <c r="C2" s="540"/>
      <c r="D2" s="540"/>
    </row>
    <row r="3" spans="1:4" ht="39.75" customHeight="1">
      <c r="A3" s="540" t="s">
        <v>283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129</v>
      </c>
      <c r="C12" s="468"/>
      <c r="D12" s="468"/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132</v>
      </c>
      <c r="C16" s="468"/>
      <c r="D16" s="468"/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2</v>
      </c>
      <c r="D19" s="466">
        <f>SUM(D20:D22)</f>
        <v>55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25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>
        <v>1</v>
      </c>
      <c r="D22" s="468">
        <v>30</v>
      </c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75</v>
      </c>
    </row>
    <row r="24" spans="1:4" ht="48.75" customHeight="1"/>
    <row r="25" spans="1:4" ht="17.25">
      <c r="B25" s="472" t="s">
        <v>2</v>
      </c>
      <c r="C25" s="541" t="str">
        <f>+'Ekamut-caxs'!D73</f>
        <v>Գայան Նալբանդյան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Ռուզաննա Մկրտչյան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https://mul2.yerevan.am/tasks/1468002/oneclick/18.xlsx?token=5c8a79995cb75a8678a96c711437d3cc</cp:keywords>
  <cp:lastModifiedBy>Lusine Petrosyan</cp:lastModifiedBy>
  <cp:lastPrinted>2024-04-16T08:37:38Z</cp:lastPrinted>
  <dcterms:created xsi:type="dcterms:W3CDTF">1996-10-14T23:33:28Z</dcterms:created>
  <dcterms:modified xsi:type="dcterms:W3CDTF">2024-05-08T14:42:53Z</dcterms:modified>
</cp:coreProperties>
</file>