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0226D97-4D82-4F6E-8DE7-E23A4144350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19" l="1"/>
  <c r="D60" i="19"/>
  <c r="B10" i="11"/>
  <c r="D7" i="11" s="1"/>
  <c r="H7" i="11"/>
  <c r="D53" i="19"/>
  <c r="J48" i="19"/>
  <c r="E7" i="11"/>
  <c r="D62" i="19"/>
  <c r="C34" i="10" l="1"/>
  <c r="E17" i="20"/>
  <c r="E18" i="20"/>
  <c r="D20" i="15"/>
  <c r="D16" i="15"/>
  <c r="D12" i="15"/>
  <c r="A2" i="20" l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F18" i="20"/>
  <c r="L17" i="20"/>
  <c r="M17" i="20" s="1"/>
  <c r="I17" i="20"/>
  <c r="J17" i="20" s="1"/>
  <c r="F17" i="20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A7" i="7"/>
  <c r="D64" i="7" l="1"/>
  <c r="C64" i="7"/>
  <c r="E64" i="7"/>
  <c r="M28" i="20"/>
  <c r="D20" i="19" s="1"/>
  <c r="D55" i="19" s="1"/>
  <c r="E65" i="7"/>
  <c r="D65" i="7"/>
  <c r="C65" i="7"/>
  <c r="O7" i="20"/>
  <c r="N8" i="20"/>
  <c r="O8" i="20" s="1"/>
  <c r="N14" i="20"/>
  <c r="O14" i="20" s="1"/>
  <c r="N11" i="20"/>
  <c r="O11" i="20" s="1"/>
  <c r="N17" i="20"/>
  <c r="O17" i="20" s="1"/>
  <c r="I19" i="20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O19" i="20"/>
  <c r="O20" i="20" s="1"/>
  <c r="O27" i="20" s="1"/>
  <c r="D38" i="19" s="1"/>
  <c r="F38" i="19" s="1"/>
  <c r="N19" i="20"/>
  <c r="N20" i="20" s="1"/>
  <c r="D18" i="19" s="1"/>
  <c r="H37" i="7" l="1"/>
  <c r="D37" i="7"/>
  <c r="C37" i="7"/>
  <c r="E37" i="7"/>
  <c r="G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A12" i="10" s="1"/>
  <c r="A13" i="10" s="1"/>
  <c r="A14" i="10" s="1"/>
  <c r="C8" i="9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M20" i="7" s="1"/>
  <c r="F19" i="7"/>
  <c r="F17" i="7"/>
  <c r="M17" i="7" s="1"/>
  <c r="F16" i="7"/>
  <c r="C18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8" i="7" l="1"/>
  <c r="A21" i="7" s="1"/>
  <c r="A9" i="9"/>
  <c r="A10" i="9" s="1"/>
  <c r="A13" i="9" s="1"/>
  <c r="A10" i="10"/>
  <c r="A11" i="10" s="1"/>
  <c r="E19" i="7"/>
  <c r="M19" i="7" s="1"/>
  <c r="D19" i="7"/>
  <c r="C13" i="7"/>
  <c r="A18" i="19"/>
  <c r="A19" i="19" s="1"/>
  <c r="A19" i="7"/>
  <c r="A20" i="7" s="1"/>
  <c r="A12" i="9"/>
  <c r="E8" i="9"/>
  <c r="E11" i="9"/>
  <c r="F15" i="7"/>
  <c r="M15" i="7" s="1"/>
  <c r="M16" i="7"/>
  <c r="A15" i="10"/>
  <c r="A16" i="10" s="1"/>
  <c r="A17" i="10" s="1"/>
  <c r="A18" i="10" s="1"/>
  <c r="A19" i="10" s="1"/>
  <c r="A20" i="10" s="1"/>
  <c r="A21" i="10" s="1"/>
  <c r="A22" i="10" s="1"/>
  <c r="L15" i="7"/>
  <c r="K15" i="7"/>
  <c r="F18" i="7"/>
  <c r="A13" i="19"/>
  <c r="A14" i="19" s="1"/>
  <c r="K19" i="7" l="1"/>
  <c r="D18" i="7"/>
  <c r="L19" i="7"/>
  <c r="E18" i="7"/>
  <c r="M18" i="7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L18" i="7" l="1"/>
  <c r="E13" i="7"/>
  <c r="D13" i="7"/>
  <c r="K18" i="7"/>
  <c r="F69" i="7" l="1"/>
  <c r="F66" i="7" l="1"/>
  <c r="D69" i="7"/>
  <c r="D66" i="7" s="1"/>
  <c r="C69" i="7"/>
  <c r="C66" i="7" s="1"/>
  <c r="E69" i="7"/>
  <c r="E66" i="7" s="1"/>
  <c r="E4" i="7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8" i="19"/>
  <c r="A69" i="19"/>
  <c r="A70" i="19" s="1"/>
  <c r="B27" i="10"/>
  <c r="A70" i="7" l="1"/>
  <c r="A71" i="7" s="1"/>
  <c r="A67" i="7"/>
  <c r="A68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D60" i="7" l="1"/>
  <c r="E60" i="7"/>
  <c r="C60" i="7"/>
  <c r="C27" i="15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70" i="7" l="1"/>
  <c r="F59" i="18"/>
  <c r="D41" i="19"/>
  <c r="H70" i="7" l="1"/>
  <c r="F39" i="7"/>
  <c r="F38" i="7"/>
  <c r="D39" i="7" l="1"/>
  <c r="E39" i="7"/>
  <c r="C39" i="7"/>
  <c r="E38" i="7"/>
  <c r="D38" i="7"/>
  <c r="K38" i="7" s="1"/>
  <c r="C38" i="7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C31" i="7" l="1"/>
  <c r="E31" i="7"/>
  <c r="D31" i="7"/>
  <c r="D59" i="9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E55" i="7" l="1"/>
  <c r="D55" i="7"/>
  <c r="K55" i="7" s="1"/>
  <c r="C55" i="7"/>
  <c r="D58" i="7"/>
  <c r="C58" i="7"/>
  <c r="E58" i="7"/>
  <c r="E63" i="7"/>
  <c r="D63" i="7"/>
  <c r="C63" i="7"/>
  <c r="D62" i="7"/>
  <c r="C62" i="7"/>
  <c r="E62" i="7"/>
  <c r="M62" i="7" s="1"/>
  <c r="E61" i="7"/>
  <c r="D61" i="7"/>
  <c r="C61" i="7"/>
  <c r="E59" i="7"/>
  <c r="D59" i="7"/>
  <c r="C59" i="7"/>
  <c r="M27" i="7"/>
  <c r="L31" i="7"/>
  <c r="K31" i="7"/>
  <c r="M31" i="7"/>
  <c r="M61" i="7"/>
  <c r="D59" i="10"/>
  <c r="M65" i="7"/>
  <c r="D52" i="10"/>
  <c r="D58" i="10"/>
  <c r="M64" i="7"/>
  <c r="C19" i="15"/>
  <c r="C15" i="15"/>
  <c r="D11" i="15"/>
  <c r="D24" i="15" s="1"/>
  <c r="C11" i="15"/>
  <c r="C7" i="15"/>
  <c r="K59" i="7" l="1"/>
  <c r="L65" i="7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3" i="9"/>
  <c r="E23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D49" i="7" l="1"/>
  <c r="C49" i="7"/>
  <c r="E49" i="7"/>
  <c r="E48" i="7"/>
  <c r="D48" i="7"/>
  <c r="C48" i="7"/>
  <c r="E57" i="7"/>
  <c r="D57" i="7"/>
  <c r="C57" i="7"/>
  <c r="E43" i="7"/>
  <c r="D43" i="7"/>
  <c r="C43" i="7"/>
  <c r="E51" i="7"/>
  <c r="D51" i="7"/>
  <c r="C51" i="7"/>
  <c r="E41" i="7"/>
  <c r="M41" i="7" s="1"/>
  <c r="D41" i="7"/>
  <c r="C41" i="7"/>
  <c r="D56" i="7"/>
  <c r="C56" i="7"/>
  <c r="E56" i="7"/>
  <c r="D42" i="7"/>
  <c r="C42" i="7"/>
  <c r="E42" i="7"/>
  <c r="E46" i="7"/>
  <c r="D46" i="7"/>
  <c r="C46" i="7"/>
  <c r="D52" i="7"/>
  <c r="C52" i="7"/>
  <c r="E52" i="7"/>
  <c r="D47" i="7"/>
  <c r="C47" i="7"/>
  <c r="E47" i="7"/>
  <c r="E53" i="7"/>
  <c r="D53" i="7"/>
  <c r="C53" i="7"/>
  <c r="C50" i="7"/>
  <c r="M24" i="7"/>
  <c r="F13" i="7"/>
  <c r="M56" i="7"/>
  <c r="E44" i="7"/>
  <c r="C44" i="7"/>
  <c r="D44" i="7"/>
  <c r="F40" i="7"/>
  <c r="F33" i="7"/>
  <c r="L53" i="7" l="1"/>
  <c r="E33" i="7"/>
  <c r="D33" i="7"/>
  <c r="C33" i="7"/>
  <c r="K48" i="7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L33" i="7"/>
  <c r="M47" i="7"/>
  <c r="K47" i="7"/>
  <c r="K46" i="7"/>
  <c r="M46" i="7"/>
  <c r="M50" i="7"/>
  <c r="L48" i="7"/>
  <c r="M48" i="7"/>
  <c r="K51" i="7"/>
  <c r="M51" i="7"/>
  <c r="F45" i="7"/>
  <c r="D45" i="7" l="1"/>
  <c r="C45" i="7"/>
  <c r="E45" i="7"/>
  <c r="K33" i="7"/>
  <c r="L40" i="7"/>
  <c r="M40" i="7"/>
  <c r="K40" i="7"/>
  <c r="M33" i="7"/>
  <c r="D25" i="19"/>
  <c r="L45" i="7" l="1"/>
  <c r="K45" i="7"/>
  <c r="M45" i="7"/>
  <c r="G54" i="18"/>
  <c r="D24" i="19"/>
  <c r="D29" i="19" s="1"/>
  <c r="F32" i="7"/>
  <c r="E32" i="7" l="1"/>
  <c r="D32" i="7"/>
  <c r="C32" i="7"/>
  <c r="K32" i="7" s="1"/>
  <c r="E70" i="7"/>
  <c r="C70" i="7"/>
  <c r="D70" i="7"/>
  <c r="D61" i="9"/>
  <c r="D62" i="9"/>
  <c r="D63" i="9"/>
  <c r="D56" i="9"/>
  <c r="D55" i="9"/>
  <c r="D54" i="9"/>
  <c r="D53" i="9"/>
  <c r="D52" i="9"/>
  <c r="D51" i="9"/>
  <c r="D50" i="9"/>
  <c r="D49" i="9"/>
  <c r="D45" i="9"/>
  <c r="D44" i="9"/>
  <c r="D43" i="9"/>
  <c r="D42" i="9"/>
  <c r="D41" i="9"/>
  <c r="D40" i="9"/>
  <c r="D39" i="9"/>
  <c r="D38" i="9"/>
  <c r="D36" i="9"/>
  <c r="D35" i="9"/>
  <c r="D26" i="9"/>
  <c r="D27" i="9"/>
  <c r="D32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D30" i="9"/>
  <c r="H36" i="7" l="1"/>
  <c r="E36" i="7"/>
  <c r="D36" i="7"/>
  <c r="C36" i="7"/>
  <c r="M36" i="7"/>
  <c r="F54" i="7"/>
  <c r="D48" i="9"/>
  <c r="F35" i="7"/>
  <c r="D30" i="10"/>
  <c r="D29" i="9"/>
  <c r="E59" i="10"/>
  <c r="E58" i="10"/>
  <c r="E61" i="10"/>
  <c r="D7" i="15"/>
  <c r="H35" i="7" l="1"/>
  <c r="D35" i="7"/>
  <c r="E35" i="7"/>
  <c r="C35" i="7"/>
  <c r="E54" i="7"/>
  <c r="M54" i="7" s="1"/>
  <c r="D54" i="7"/>
  <c r="C54" i="7"/>
  <c r="K36" i="7"/>
  <c r="M35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C34" i="7" l="1"/>
  <c r="E34" i="7"/>
  <c r="D34" i="7"/>
  <c r="D71" i="19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<sst xmlns="http://schemas.openxmlformats.org/spreadsheetml/2006/main" count="495" uniqueCount="292">
  <si>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</si>
  <si>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</si>
  <si>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</si>
  <si>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</si>
  <si>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</si>
  <si>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</si>
  <si>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</si>
  <si>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</si>
  <si>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</si>
  <si>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</si>
  <si>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</si>
  <si>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</si>
  <si>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</si>
  <si>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</si>
  <si>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</si>
  <si>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</si>
  <si>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</si>
  <si>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</si>
  <si>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</si>
  <si>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</si>
  <si>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</si>
  <si>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</si>
  <si>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</si>
  <si>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</si>
  <si>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</si>
  <si>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</si>
  <si>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</si>
  <si>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</si>
  <si>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</si>
  <si>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</si>
  <si>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</si>
  <si>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</si>
  <si>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</si>
  <si>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</si>
  <si>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</si>
  <si>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</si>
  <si>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</si>
  <si>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</si>
  <si>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</si>
  <si>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</si>
  <si>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</si>
  <si>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</si>
  <si>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</si>
  <si>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</si>
  <si>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</si>
  <si>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</si>
  <si>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</si>
  <si>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</si>
  <si>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</si>
  <si>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</si>
  <si>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</si>
  <si>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</si>
  <si>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</si>
  <si>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</si>
  <si>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</si>
  <si>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</si>
  <si>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</si>
  <si>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</si>
  <si>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</si>
  <si>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</si>
  <si>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</si>
  <si>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</si>
  <si>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</si>
  <si>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</si>
  <si>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</si>
  <si>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</si>
  <si>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</si>
  <si>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</si>
  <si>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</si>
  <si>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</si>
  <si>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</si>
  <si>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</si>
  <si>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</si>
  <si>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</si>
  <si>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</si>
  <si>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</si>
  <si>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</si>
  <si>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</si>
  <si>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</si>
  <si>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</si>
  <si>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</si>
  <si>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</si>
  <si>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</si>
  <si>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</si>
  <si>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</si>
  <si>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</si>
  <si>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</si>
  <si>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</si>
  <si>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</si>
  <si>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</si>
  <si>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</si>
  <si>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</si>
  <si>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</si>
  <si>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</si>
  <si>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</si>
  <si>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</si>
  <si>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</si>
  <si>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</si>
  <si>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</si>
  <si>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</si>
  <si>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</si>
  <si>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</si>
  <si>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</si>
  <si>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</si>
  <si>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</si>
  <si>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</si>
  <si>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</si>
  <si>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</si>
  <si>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</si>
  <si>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</si>
  <si>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</si>
  <si>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</si>
  <si>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</si>
  <si>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</si>
  <si>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</si>
  <si>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</si>
  <si>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</si>
  <si>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</si>
  <si>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</si>
  <si>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</si>
  <si>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</si>
  <si>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</si>
  <si>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</si>
  <si>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</si>
  <si>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</si>
  <si>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</si>
  <si>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</si>
  <si>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</si>
  <si>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</si>
  <si>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</si>
  <si>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</si>
  <si>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</si>
  <si>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</si>
  <si>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</si>
  <si>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</si>
  <si>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</si>
  <si>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</si>
  <si>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</si>
  <si>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</si>
  <si>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</si>
  <si>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</si>
  <si>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</si>
  <si>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</si>
  <si>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</si>
  <si>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</si>
  <si>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</si>
  <si>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</si>
  <si>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</si>
  <si>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</si>
  <si>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</si>
  <si>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</si>
  <si>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</si>
  <si>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</si>
  <si>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</si>
  <si>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</si>
  <si>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</si>
  <si>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</si>
  <si>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</si>
  <si>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</si>
  <si>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</si>
  <si>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</si>
  <si>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</si>
  <si>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</si>
  <si>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</si>
  <si>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</si>
  <si>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</si>
  <si>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</si>
  <si>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</si>
  <si>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</si>
  <si>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</si>
  <si>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</si>
  <si>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</si>
  <si>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</si>
  <si>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</si>
  <si>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</si>
  <si>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</si>
  <si>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</si>
  <si>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</si>
  <si>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</si>
  <si>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</si>
  <si>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</si>
  <si>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</si>
  <si>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</si>
  <si>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</si>
  <si>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</si>
  <si>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</si>
  <si>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</si>
  <si>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</si>
  <si>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</si>
  <si>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</si>
  <si>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</si>
  <si>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</si>
  <si>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</si>
  <si>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</si>
  <si>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</si>
  <si>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</si>
  <si>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</si>
  <si>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</si>
  <si>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</si>
  <si>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</si>
  <si>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</si>
  <si>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</si>
  <si>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</si>
  <si>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</si>
  <si>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</si>
  <si>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</si>
  <si>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</si>
  <si>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</si>
  <si>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</si>
  <si>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</si>
  <si>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</si>
  <si>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</si>
  <si>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</si>
  <si>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</si>
  <si>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</si>
  <si>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</si>
  <si>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</si>
  <si>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</si>
  <si>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</si>
  <si>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</si>
  <si>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</si>
  <si>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</si>
  <si>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</si>
  <si>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</si>
  <si>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</si>
  <si>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</si>
  <si>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</si>
  <si>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</si>
  <si>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</si>
  <si>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</si>
  <si>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</si>
  <si>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</si>
  <si>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</si>
  <si>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</si>
  <si>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</si>
  <si>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</si>
  <si>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</si>
  <si>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</si>
  <si>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</si>
  <si>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</si>
  <si>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</si>
  <si>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</si>
  <si>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</si>
  <si>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</si>
  <si>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</si>
  <si>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</si>
  <si>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</si>
  <si>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</si>
  <si>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</si>
  <si>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</si>
  <si>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</si>
  <si>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</si>
  <si>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</si>
  <si>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</si>
  <si>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</si>
  <si>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</si>
  <si>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</si>
  <si>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</si>
  <si>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</si>
  <si>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</si>
  <si>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</si>
  <si>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</si>
  <si>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</si>
  <si>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</si>
  <si>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</si>
  <si>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</si>
  <si>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</si>
  <si>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</si>
  <si>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</si>
  <si>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</si>
  <si>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</si>
  <si>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</si>
  <si>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</si>
  <si>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</si>
  <si>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</si>
  <si>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</si>
  <si>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</si>
  <si>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</si>
  <si>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</si>
  <si>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</si>
  <si>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</si>
  <si>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</si>
  <si>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Գ.Դաշյան</t>
  </si>
  <si>
    <t>Ն.Մկրտչյան</t>
  </si>
  <si>
    <t>դեղորայքի գծով</t>
  </si>
  <si>
    <t>«Կենտրոն» հարկային տեսչություն</t>
  </si>
  <si>
    <t>Ազդանշանային համակարգի սպասարկում</t>
  </si>
  <si>
    <t>250.0 ջրագծերի վթարի վերացում, այլ ընթացիկ նորոգումներ</t>
  </si>
  <si>
    <t>Արխիվացման գծով</t>
  </si>
  <si>
    <t xml:space="preserve">«Երևանի հ․19 մսուր մանկապարտեզ» ՀՈԱԿ-ի 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</si>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</sst>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name val="Sylfaen"/>
      <family val="1"/>
      <charset val="204"/>
    </font>
    <font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/>
    </xf>
    <xf numFmtId="0" fontId="68" fillId="0" borderId="10" xfId="0" applyFont="1" applyBorder="1" applyAlignment="1">
      <alignment horizontal="center" vertical="center"/>
    </xf>
    <xf numFmtId="4" fontId="48" fillId="0" borderId="10" xfId="62" applyNumberFormat="1" applyFont="1" applyBorder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IAIABQAE0AAAAAAAAAAAAAAAAAAAAAAAAAAAAAAAAAAAAAAAAAAAAAAAAAAAAAAAAAAAAAAAAAAAAAAAAAAAAAAAAAAAAAAAAAAAAAAAAAAAAAAAAAAAAAAAAAAAAAAAAAAADoBwUAAwAIABIAK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yMTBaMCMGCSqGSIb3DQEJBDEWBBRWKq51anodXzBI784CcRp86hSEejArBgsqhkiG9w0BCRACDDEcMBowGDAWBBRE5xMFRVajmd/v2Zzf5CvSbEm8HjANBgkqhkiG9w0BAQEFAASCAQAlYI2mzOkbAa1CN//R85JfMgSSDuv8KBvVxuFAdPpBVuLMXSpi4X6fOnIO/nq5eZrwh5z/H0k8+27Ek7X++CmiAx+IoDbBJ4FmbIW5USkJx3ZhR/cv7us26U+f9OcHDXBi4StensKBmvZxAlaGotYWyZWqE6jRN6Wx27LqqK/ujkkwPxgjARASxgT5ML6kq28R8W/mvivsBLKKb9hfoRzno0yaDocQSwr0IdOjFre/MeAAe3uMRcZaIP+OYYZ/VbGGnH/29H0VOFvH6RWvru5b//nP8dJCrdpBooARgwx9Ujy3J/FVQxnHvUpklpzTKUERm4jxzKAef/uudEzia9i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IAIABQAE0AAAAAAAAAAAAAAAAAAAAAAAAAAAAAAAAAAAAAAAAAAAAAAAAAAAAAAAAAAAAAAAAAAAAAAAAAAAAAAAAAAAAAAAAAAAAAAAAAAAAAAAAAAAAAAAAAAAAAAAAAAADoBwUAAwAIABIAK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yMDZaMCMGCSqGSIb3DQEJBDEWBBRLQAiRC6kt9w3Ebwyr6YIbjmSxUjArBgsqhkiG9w0BCRACDDEcMBowGDAWBBRE5xMFRVajmd/v2Zzf5CvSbEm8HjANBgkqhkiG9w0BAQEFAASCAQBPwTjXm0s81ZjwiEY3lxXJJB6nEI7X8TPsdhtLQG4JXD9WHMXZO4oa3Xld7oxNg2PWPxAdE5n3oSoIHr84wK8vMQ9+vXcQrxQJtyn37IeOeuTRm6Xb+R1zb2FtztXT8YaVTBWqb7o1QG9ieVpmWRit/VHEO4/tfUK0DQ827Odo90+gICVvORxmyXot505Ow3KBaw83cRqyOkz0Icy7cbtC+POmh/MP0ORoXHONe/sn5QAQ6ouYSMQKN0f4/MvSlZISUWwzKASisSEHj4a1emcxtAm/snDUH/KpNFmZfNISVmSkUUlP+qKBZpOqRqcf5YNzpp4cEYazfCFQNgrA8tD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A11DC47-388D-39D4-E52A-A4FAC09118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DC2274C-DD26-D396-1FB6-AD8416E1F6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28515625" style="34" customWidth="1"/>
    <col min="6" max="6" width="9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4" s="6" customFormat="1">
      <c r="C1" s="329"/>
      <c r="D1" s="329" t="s">
        <v>190</v>
      </c>
      <c r="E1" s="35">
        <v>135</v>
      </c>
      <c r="F1" s="329"/>
    </row>
    <row r="2" spans="1:14" s="6" customFormat="1">
      <c r="C2" s="329"/>
      <c r="D2" s="490" t="s">
        <v>40</v>
      </c>
      <c r="E2" s="490"/>
      <c r="F2" s="329"/>
    </row>
    <row r="3" spans="1:14" s="6" customFormat="1">
      <c r="C3" s="329"/>
      <c r="D3" s="491" t="s">
        <v>225</v>
      </c>
      <c r="E3" s="491"/>
      <c r="F3" s="329"/>
    </row>
    <row r="4" spans="1:14" s="35" customFormat="1" ht="24.75" customHeight="1">
      <c r="B4" s="352"/>
      <c r="C4" s="352"/>
      <c r="D4" s="490" t="s">
        <v>281</v>
      </c>
      <c r="E4" s="490"/>
    </row>
    <row r="5" spans="1:14" s="35" customFormat="1" ht="20.25" customHeight="1">
      <c r="B5" s="352"/>
      <c r="C5" s="490" t="s">
        <v>226</v>
      </c>
      <c r="D5" s="490"/>
      <c r="E5" s="490"/>
    </row>
    <row r="6" spans="1:14" ht="20.25">
      <c r="A6" s="493" t="s">
        <v>41</v>
      </c>
      <c r="B6" s="493"/>
      <c r="C6" s="493"/>
      <c r="D6" s="493"/>
      <c r="E6" s="493"/>
      <c r="F6" s="36"/>
    </row>
    <row r="7" spans="1:14" ht="20.45" customHeight="1">
      <c r="A7" s="494" t="s">
        <v>289</v>
      </c>
      <c r="B7" s="494"/>
      <c r="C7" s="494"/>
      <c r="D7" s="494"/>
      <c r="E7" s="494"/>
      <c r="F7" s="58" t="s">
        <v>206</v>
      </c>
    </row>
    <row r="8" spans="1:14" ht="18.75" customHeight="1">
      <c r="A8" s="495" t="s">
        <v>290</v>
      </c>
      <c r="B8" s="495"/>
      <c r="C8" s="495"/>
      <c r="D8" s="495"/>
      <c r="E8" s="495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84697.2</v>
      </c>
      <c r="E11" s="337"/>
      <c r="F11" s="6">
        <v>89542.107000000004</v>
      </c>
    </row>
    <row r="12" spans="1:14">
      <c r="A12" s="102">
        <f>+A11+1</f>
        <v>2</v>
      </c>
      <c r="B12" s="18" t="s">
        <v>237</v>
      </c>
      <c r="C12" s="18"/>
      <c r="D12" s="321">
        <f>+D13+D14</f>
        <v>48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238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239</v>
      </c>
      <c r="C14" s="15"/>
      <c r="D14" s="320"/>
      <c r="E14" s="323"/>
    </row>
    <row r="15" spans="1:14" ht="20.25">
      <c r="A15" s="102">
        <f>+A12+1</f>
        <v>3</v>
      </c>
      <c r="B15" s="17" t="s">
        <v>240</v>
      </c>
      <c r="C15" s="17"/>
      <c r="D15" s="321">
        <f>+D16+D17</f>
        <v>1283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241</v>
      </c>
      <c r="C16" s="15"/>
      <c r="D16" s="320">
        <v>1283</v>
      </c>
      <c r="E16" s="323"/>
    </row>
    <row r="17" spans="1:19" s="6" customFormat="1" hidden="1">
      <c r="A17" s="101">
        <f>+A16+0.1</f>
        <v>3.2</v>
      </c>
      <c r="B17" s="15" t="s">
        <v>242</v>
      </c>
      <c r="C17" s="15"/>
      <c r="D17" s="320">
        <v>0</v>
      </c>
      <c r="E17" s="323"/>
    </row>
    <row r="18" spans="1:19">
      <c r="A18" s="102">
        <f>+A15+1</f>
        <v>4</v>
      </c>
      <c r="B18" s="18" t="s">
        <v>243</v>
      </c>
      <c r="C18" s="18"/>
      <c r="D18" s="323">
        <f>+'Komunal '!N20</f>
        <v>16.5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3000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4885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4885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264</v>
      </c>
    </row>
    <row r="29" spans="1:19">
      <c r="A29" s="40"/>
      <c r="B29" s="46" t="s">
        <v>28</v>
      </c>
      <c r="C29" s="42"/>
      <c r="D29" s="318">
        <f>SUM(D11:D12,D15,D18:D24,D27:D28)</f>
        <v>93929.7</v>
      </c>
      <c r="E29" s="341"/>
      <c r="M29" s="6"/>
    </row>
    <row r="30" spans="1:19" ht="6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61205.599999999999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1700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hosqer'!F85-103</f>
        <v>18517.8</v>
      </c>
      <c r="E35" s="337"/>
      <c r="G35" s="350">
        <v>184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23276</v>
      </c>
      <c r="M35" s="40"/>
      <c r="N35" s="7" t="s">
        <v>235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2241.6</v>
      </c>
      <c r="E36" s="337"/>
      <c r="F36" s="338">
        <f>+D36-'Komunal '!F27</f>
        <v>0</v>
      </c>
      <c r="L36" s="6">
        <f>+L35*0.8</f>
        <v>18620.8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2037.2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432.3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101.3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202.6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50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95</v>
      </c>
      <c r="E44" s="340"/>
      <c r="F44" s="2"/>
      <c r="G44" s="2"/>
      <c r="H44" s="2"/>
      <c r="J44" s="457"/>
      <c r="K44" s="457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266</v>
      </c>
      <c r="I45" s="351"/>
      <c r="J45" s="457"/>
      <c r="K45" s="457"/>
    </row>
    <row r="46" spans="1:19">
      <c r="A46" s="102">
        <v>9</v>
      </c>
      <c r="B46" s="18" t="s">
        <v>29</v>
      </c>
      <c r="C46" s="44"/>
      <c r="D46" s="323">
        <f>+J46</f>
        <v>882</v>
      </c>
      <c r="E46" s="337"/>
      <c r="F46" s="349">
        <v>6</v>
      </c>
      <c r="G46" s="349" t="s">
        <v>188</v>
      </c>
      <c r="H46" s="349">
        <v>147</v>
      </c>
      <c r="I46" s="458" t="s">
        <v>189</v>
      </c>
      <c r="J46" s="458">
        <f>+F46*H46</f>
        <v>882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167.39999999999998</v>
      </c>
      <c r="E47" s="337"/>
      <c r="F47" s="349">
        <f>+$F$46</f>
        <v>6</v>
      </c>
      <c r="G47" s="349" t="s">
        <v>188</v>
      </c>
      <c r="H47" s="459">
        <v>27.9</v>
      </c>
      <c r="I47" s="458" t="s">
        <v>189</v>
      </c>
      <c r="J47" s="458">
        <f>+F47*H47</f>
        <v>167.39999999999998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400</v>
      </c>
      <c r="E48" s="337"/>
      <c r="F48" s="496">
        <f t="shared" ref="F48:F50" si="3">+$F$46</f>
        <v>6</v>
      </c>
      <c r="G48" s="496" t="s">
        <v>188</v>
      </c>
      <c r="H48" s="486" t="s">
        <v>267</v>
      </c>
      <c r="I48" s="488" t="s">
        <v>189</v>
      </c>
      <c r="J48" s="488">
        <f>2*80+2*110+2*250</f>
        <v>880</v>
      </c>
      <c r="K48" s="481" t="s">
        <v>268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400</v>
      </c>
      <c r="E49" s="337"/>
      <c r="F49" s="497"/>
      <c r="G49" s="497"/>
      <c r="H49" s="487"/>
      <c r="I49" s="489"/>
      <c r="J49" s="489"/>
      <c r="K49" s="481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50</v>
      </c>
      <c r="E50" s="337"/>
      <c r="F50" s="482">
        <f t="shared" si="3"/>
        <v>6</v>
      </c>
      <c r="G50" s="482" t="s">
        <v>188</v>
      </c>
      <c r="H50" s="483">
        <v>38.700000000000003</v>
      </c>
      <c r="I50" s="484" t="s">
        <v>189</v>
      </c>
      <c r="J50" s="484">
        <f>+F50*H50</f>
        <v>232.20000000000002</v>
      </c>
      <c r="K50" s="485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f>20+120</f>
        <v>140</v>
      </c>
      <c r="E51" s="337"/>
      <c r="F51" s="482"/>
      <c r="G51" s="482"/>
      <c r="H51" s="483"/>
      <c r="I51" s="484"/>
      <c r="J51" s="484"/>
      <c r="K51" s="485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600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f>63+55.5</f>
        <v>118.5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85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f>100-20</f>
        <v>80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f>+D13</f>
        <v>48</v>
      </c>
      <c r="E62" s="337"/>
    </row>
    <row r="63" spans="1:14" s="6" customFormat="1">
      <c r="A63" s="102">
        <f t="shared" si="2"/>
        <v>23</v>
      </c>
      <c r="B63" s="17" t="s">
        <v>286</v>
      </c>
      <c r="C63" s="348"/>
      <c r="D63" s="323">
        <v>59.4</v>
      </c>
      <c r="E63" s="337"/>
    </row>
    <row r="64" spans="1:14" s="6" customFormat="1">
      <c r="A64" s="102">
        <f t="shared" si="2"/>
        <v>24</v>
      </c>
      <c r="B64" s="17" t="s">
        <v>288</v>
      </c>
      <c r="C64" s="348"/>
      <c r="D64" s="323">
        <v>120</v>
      </c>
      <c r="E64" s="337"/>
    </row>
    <row r="65" spans="1:12" s="6" customFormat="1">
      <c r="A65" s="102">
        <f t="shared" si="2"/>
        <v>25</v>
      </c>
      <c r="B65" s="17" t="s">
        <v>231</v>
      </c>
      <c r="C65" s="348"/>
      <c r="D65" s="323">
        <v>80</v>
      </c>
      <c r="E65" s="337"/>
      <c r="F65" s="351" t="s">
        <v>263</v>
      </c>
    </row>
    <row r="66" spans="1:12" s="6" customFormat="1">
      <c r="A66" s="102">
        <f t="shared" si="2"/>
        <v>26</v>
      </c>
      <c r="B66" s="17" t="s">
        <v>229</v>
      </c>
      <c r="C66" s="348"/>
      <c r="D66" s="323">
        <v>100</v>
      </c>
      <c r="E66" s="337"/>
      <c r="F66" s="58"/>
    </row>
    <row r="67" spans="1:12">
      <c r="A67" s="102">
        <f t="shared" si="2"/>
        <v>27</v>
      </c>
      <c r="B67" s="18" t="s">
        <v>27</v>
      </c>
      <c r="C67" s="44"/>
      <c r="D67" s="323">
        <v>4885</v>
      </c>
      <c r="E67" s="337"/>
    </row>
    <row r="68" spans="1:12" s="3" customFormat="1" ht="13.5">
      <c r="A68" s="127">
        <f>+A67+0.1</f>
        <v>27.1</v>
      </c>
      <c r="B68" s="1" t="s">
        <v>76</v>
      </c>
      <c r="C68" s="45"/>
      <c r="D68" s="320">
        <v>4885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28</v>
      </c>
      <c r="B69" s="18" t="s">
        <v>77</v>
      </c>
      <c r="C69" s="44"/>
      <c r="D69" s="323">
        <v>20</v>
      </c>
      <c r="E69" s="337"/>
    </row>
    <row r="70" spans="1:12">
      <c r="A70" s="102">
        <f>+A69+1</f>
        <v>29</v>
      </c>
      <c r="B70" s="18" t="s">
        <v>66</v>
      </c>
      <c r="C70" s="44"/>
      <c r="D70" s="323">
        <v>729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93929.7</v>
      </c>
      <c r="E71" s="341"/>
      <c r="F71" s="492">
        <f>+D29-D71</f>
        <v>0</v>
      </c>
      <c r="G71" s="492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282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283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236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1" orientation="portrait" verticalDpi="20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51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62.42578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136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0" t="s">
        <v>40</v>
      </c>
      <c r="F2" s="500"/>
      <c r="G2" s="500"/>
      <c r="H2" s="94"/>
      <c r="I2" s="35"/>
      <c r="J2" s="35"/>
    </row>
    <row r="3" spans="1:16" s="64" customFormat="1" ht="17.25">
      <c r="A3" s="353"/>
      <c r="B3" s="356"/>
      <c r="C3" s="355"/>
      <c r="D3" s="355"/>
      <c r="E3" s="500" t="s">
        <v>225</v>
      </c>
      <c r="F3" s="500"/>
      <c r="G3" s="500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1" t="str">
        <f>+'Ekamut-caxs'!D4</f>
        <v xml:space="preserve">_____. _____. 2024թ. </v>
      </c>
      <c r="F4" s="501"/>
      <c r="G4" s="501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1" t="str">
        <f>+'Ekamut-caxs'!C5</f>
        <v xml:space="preserve">հ. __________- Ա որոշմամբ </v>
      </c>
      <c r="F5" s="501"/>
      <c r="G5" s="501"/>
      <c r="H5" s="94"/>
      <c r="I5" s="35"/>
      <c r="J5" s="35"/>
    </row>
    <row r="6" spans="1:16" s="63" customFormat="1" ht="19.5" customHeight="1">
      <c r="A6" s="502" t="s">
        <v>41</v>
      </c>
      <c r="B6" s="502"/>
      <c r="C6" s="502"/>
      <c r="D6" s="502"/>
      <c r="E6" s="502"/>
      <c r="F6" s="502"/>
      <c r="G6" s="502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4" t="str">
        <f>+_xlfn.SINGLE('Ekamut-caxs'!A7)</f>
        <v xml:space="preserve">«Երևանի հ․19 մսուր մանկապարտեզ» ՀՈԱԿ-ի </v>
      </c>
      <c r="B7" s="494"/>
      <c r="C7" s="494"/>
      <c r="D7" s="494"/>
      <c r="E7" s="494"/>
      <c r="F7" s="494"/>
      <c r="G7" s="49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5" t="s">
        <v>291</v>
      </c>
      <c r="B8" s="495"/>
      <c r="C8" s="495"/>
      <c r="D8" s="495"/>
      <c r="E8" s="495"/>
      <c r="F8" s="495"/>
      <c r="G8" s="49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80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3252.4000000000028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3357.3000000000029</v>
      </c>
      <c r="D12" s="239">
        <f>+F12</f>
        <v>3357.3000000000029</v>
      </c>
      <c r="E12" s="239">
        <f>+F12</f>
        <v>3357.3000000000029</v>
      </c>
      <c r="F12" s="189">
        <f>+'Dramakani hamematakan'!D6</f>
        <v>3357.3000000000029</v>
      </c>
      <c r="G12" s="331"/>
      <c r="H12" s="499" t="s">
        <v>224</v>
      </c>
      <c r="I12" s="499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16939.400000000001</v>
      </c>
      <c r="D13" s="189">
        <f t="shared" si="1"/>
        <v>38755.199999999997</v>
      </c>
      <c r="E13" s="189">
        <f t="shared" si="1"/>
        <v>60250.25</v>
      </c>
      <c r="F13" s="189">
        <f>SUM(F14:F15,F18,F21:F28)</f>
        <v>89028.2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16939.400000000001</v>
      </c>
      <c r="D14" s="254">
        <v>38113.699999999997</v>
      </c>
      <c r="E14" s="254">
        <v>59288</v>
      </c>
      <c r="F14" s="187">
        <f>+'Ekamut-caxs'!D11</f>
        <v>84697.2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48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641.5</v>
      </c>
      <c r="E18" s="187">
        <f t="shared" si="8"/>
        <v>962.25</v>
      </c>
      <c r="F18" s="187">
        <f>SUM(F19:F20)</f>
        <v>1283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641.5</v>
      </c>
      <c r="E19" s="343">
        <f>+F19*0.75</f>
        <v>962.25</v>
      </c>
      <c r="F19" s="182">
        <f>+'Ekamut-caxs'!D16</f>
        <v>1283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3000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5" t="s">
        <v>264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19317.650000000001</v>
      </c>
      <c r="D29" s="189">
        <f>D30+D72+D84</f>
        <v>39998.18</v>
      </c>
      <c r="E29" s="189">
        <f>E30+E72+E84</f>
        <v>60547.839999999997</v>
      </c>
      <c r="F29" s="189">
        <f>F30+F72+F84</f>
        <v>88404.099999999991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19317.650000000001</v>
      </c>
      <c r="D30" s="189">
        <f>SUM(D31,D34:D40,D44:D66,D70:D71)</f>
        <v>39998.18</v>
      </c>
      <c r="E30" s="189">
        <f>SUM(E31,E34:E40,E44:E66,E70:E71)</f>
        <v>60547.839999999997</v>
      </c>
      <c r="F30" s="189">
        <f>SUM(F31,F34:F40,F44:F66,F70:F71)</f>
        <v>88404.099999999991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+F31/12*2.7</f>
        <v>13771.26</v>
      </c>
      <c r="D31" s="254">
        <f>+F31/12*5.6</f>
        <v>28562.613333333331</v>
      </c>
      <c r="E31" s="254">
        <f>+F31/12*8.3</f>
        <v>42333.873333333337</v>
      </c>
      <c r="F31" s="187">
        <f>+'Ekamut-caxs'!D32</f>
        <v>61205.599999999999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>
      <c r="A32" s="23">
        <f>+A31+0.1</f>
        <v>1.1000000000000001</v>
      </c>
      <c r="B32" s="247" t="str">
        <f>+'Ekamut-caxs'!B33</f>
        <v>վճարովի ծառայության գծով</v>
      </c>
      <c r="C32" s="343">
        <f t="shared" ref="C32:C39" si="11">+F32/12*2</f>
        <v>283.33333333333331</v>
      </c>
      <c r="D32" s="343">
        <f t="shared" ref="D32:D39" si="12">+F32/12*5</f>
        <v>708.33333333333326</v>
      </c>
      <c r="E32" s="343">
        <f t="shared" ref="E32:E39" si="13">+F32/12*8</f>
        <v>1133.3333333333333</v>
      </c>
      <c r="F32" s="191">
        <f>+'Ekamut-caxs'!D33</f>
        <v>1700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>
        <f t="shared" si="11"/>
        <v>0</v>
      </c>
      <c r="D33" s="254">
        <f t="shared" si="12"/>
        <v>0</v>
      </c>
      <c r="E33" s="254">
        <f t="shared" si="13"/>
        <v>0</v>
      </c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>+F34/12*2.6</f>
        <v>4012.1899999999996</v>
      </c>
      <c r="D34" s="254">
        <f t="shared" si="12"/>
        <v>7715.7499999999991</v>
      </c>
      <c r="E34" s="254">
        <f t="shared" si="13"/>
        <v>12345.199999999999</v>
      </c>
      <c r="F34" s="187">
        <f>+'Ekamut-caxs'!D35</f>
        <v>18517.8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f t="shared" si="11"/>
        <v>373.59999999999997</v>
      </c>
      <c r="D35" s="254">
        <f t="shared" si="12"/>
        <v>933.99999999999989</v>
      </c>
      <c r="E35" s="254">
        <f t="shared" si="13"/>
        <v>1494.3999999999999</v>
      </c>
      <c r="F35" s="187">
        <f>+'Ekamut-caxs'!D36</f>
        <v>2241.6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4">+A35+1</f>
        <v>4</v>
      </c>
      <c r="B36" s="245" t="str">
        <f>+'Ekamut-caxs'!B37</f>
        <v>Էլեկտրաէներգիայի գծով</v>
      </c>
      <c r="C36" s="254">
        <f t="shared" si="11"/>
        <v>339.53333333333336</v>
      </c>
      <c r="D36" s="254">
        <f t="shared" si="12"/>
        <v>848.83333333333337</v>
      </c>
      <c r="E36" s="254">
        <f t="shared" si="13"/>
        <v>1358.1333333333334</v>
      </c>
      <c r="F36" s="187">
        <f>+'Ekamut-caxs'!D37</f>
        <v>2037.2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4"/>
        <v>5</v>
      </c>
      <c r="B37" s="245" t="str">
        <f>+'Ekamut-caxs'!B38</f>
        <v>Ջրմուղ-կոյուղու գծով</v>
      </c>
      <c r="C37" s="254">
        <f t="shared" si="11"/>
        <v>69.3</v>
      </c>
      <c r="D37" s="254">
        <f t="shared" si="12"/>
        <v>173.25</v>
      </c>
      <c r="E37" s="254">
        <f t="shared" si="13"/>
        <v>277.2</v>
      </c>
      <c r="F37" s="187">
        <f>+'Komunal '!M27</f>
        <v>415.8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4"/>
        <v>6</v>
      </c>
      <c r="B38" s="245" t="str">
        <f>+'Ekamut-caxs'!B39</f>
        <v>Աղբահանության գծով</v>
      </c>
      <c r="C38" s="254">
        <f t="shared" si="11"/>
        <v>16.883333333333333</v>
      </c>
      <c r="D38" s="254">
        <f t="shared" si="12"/>
        <v>42.208333333333329</v>
      </c>
      <c r="E38" s="254">
        <f t="shared" si="13"/>
        <v>67.533333333333331</v>
      </c>
      <c r="F38" s="187">
        <f>+'Ekamut-caxs'!D39</f>
        <v>101.3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4"/>
        <v>7</v>
      </c>
      <c r="B39" s="245" t="str">
        <f>+'Ekamut-caxs'!B40</f>
        <v>Ախտաբանության գծով</v>
      </c>
      <c r="C39" s="254">
        <f t="shared" si="11"/>
        <v>1</v>
      </c>
      <c r="D39" s="254">
        <f t="shared" si="12"/>
        <v>2.5</v>
      </c>
      <c r="E39" s="254">
        <f t="shared" si="13"/>
        <v>4</v>
      </c>
      <c r="F39" s="187">
        <f>+'Ekamut-caxs'!D40</f>
        <v>6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4"/>
        <v>8</v>
      </c>
      <c r="B40" s="245" t="str">
        <f>+'Ekamut-caxs'!B41</f>
        <v>Կապի գծով, այդ թվում`</v>
      </c>
      <c r="C40" s="254">
        <f t="shared" ref="C40:D40" si="15">SUM(C41:C43)</f>
        <v>33.766666666666666</v>
      </c>
      <c r="D40" s="254">
        <f t="shared" si="15"/>
        <v>84.416666666666671</v>
      </c>
      <c r="E40" s="254">
        <f>SUM(E41:E43)</f>
        <v>135.06666666666666</v>
      </c>
      <c r="F40" s="187">
        <f>SUM(F41:F43)</f>
        <v>202.6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f t="shared" ref="C41:C43" si="16">+F41/12*2</f>
        <v>9.6</v>
      </c>
      <c r="D41" s="343">
        <f t="shared" ref="D41:D43" si="17">+F41/12*5</f>
        <v>24</v>
      </c>
      <c r="E41" s="343">
        <f t="shared" ref="E41:E43" si="18">+F41/12*8</f>
        <v>38.4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f t="shared" si="16"/>
        <v>8.3333333333333339</v>
      </c>
      <c r="D42" s="343">
        <f t="shared" si="17"/>
        <v>20.833333333333336</v>
      </c>
      <c r="E42" s="343">
        <f t="shared" si="18"/>
        <v>33.333333333333336</v>
      </c>
      <c r="F42" s="191">
        <f>+'Ekamut-caxs'!D43</f>
        <v>50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f t="shared" si="16"/>
        <v>15.833333333333334</v>
      </c>
      <c r="D43" s="343">
        <f t="shared" si="17"/>
        <v>39.583333333333336</v>
      </c>
      <c r="E43" s="343">
        <f t="shared" si="18"/>
        <v>63.333333333333336</v>
      </c>
      <c r="F43" s="191">
        <f>+'Ekamut-caxs'!D44</f>
        <v>95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9">F44/4*1</f>
        <v>0</v>
      </c>
      <c r="D44" s="254">
        <f t="shared" ref="D44" si="20">F44/4*2</f>
        <v>0</v>
      </c>
      <c r="E44" s="254">
        <f t="shared" ref="E44" si="21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f t="shared" ref="C45:C65" si="22">+F45/12*2</f>
        <v>147</v>
      </c>
      <c r="D45" s="254">
        <f t="shared" ref="D45:D65" si="23">+F45/12*5</f>
        <v>367.5</v>
      </c>
      <c r="E45" s="254">
        <f t="shared" ref="E45:E65" si="24">+F45/12*8</f>
        <v>588</v>
      </c>
      <c r="F45" s="187">
        <f>+'Ekamut-caxs'!D46</f>
        <v>882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25">+A45+1</f>
        <v>10</v>
      </c>
      <c r="B46" s="245" t="str">
        <f>+'Ekamut-caxs'!B47</f>
        <v>Գրասենյակային ապրանքների գծով</v>
      </c>
      <c r="C46" s="254">
        <f t="shared" si="22"/>
        <v>27.899999999999995</v>
      </c>
      <c r="D46" s="254">
        <f t="shared" si="23"/>
        <v>69.749999999999986</v>
      </c>
      <c r="E46" s="254">
        <f t="shared" si="24"/>
        <v>111.59999999999998</v>
      </c>
      <c r="F46" s="187">
        <f>+'Ekamut-caxs'!D47</f>
        <v>167.39999999999998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25"/>
        <v>11</v>
      </c>
      <c r="B47" s="245" t="str">
        <f>+'Ekamut-caxs'!B48</f>
        <v>Փոքրարժեք կամ արագամաշ առարկաների գծով</v>
      </c>
      <c r="C47" s="254">
        <f t="shared" si="22"/>
        <v>66.666666666666671</v>
      </c>
      <c r="D47" s="254">
        <f t="shared" si="23"/>
        <v>166.66666666666669</v>
      </c>
      <c r="E47" s="254">
        <f t="shared" si="24"/>
        <v>266.66666666666669</v>
      </c>
      <c r="F47" s="187">
        <f>+'Ekamut-caxs'!D48</f>
        <v>400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5"/>
        <v>12</v>
      </c>
      <c r="B48" s="245" t="str">
        <f>+'Ekamut-caxs'!B49</f>
        <v>Ուսումնական նյութերի գծով</v>
      </c>
      <c r="C48" s="254">
        <f t="shared" si="22"/>
        <v>66.666666666666671</v>
      </c>
      <c r="D48" s="254">
        <f t="shared" si="23"/>
        <v>166.66666666666669</v>
      </c>
      <c r="E48" s="254">
        <f t="shared" si="24"/>
        <v>266.66666666666669</v>
      </c>
      <c r="F48" s="187">
        <f>+'Ekamut-caxs'!D49</f>
        <v>400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5"/>
        <v>13</v>
      </c>
      <c r="B49" s="245" t="str">
        <f>+'Ekamut-caxs'!B50</f>
        <v>Դեղորայքի գծով</v>
      </c>
      <c r="C49" s="254">
        <f t="shared" si="22"/>
        <v>8.3333333333333339</v>
      </c>
      <c r="D49" s="254">
        <f t="shared" si="23"/>
        <v>20.833333333333336</v>
      </c>
      <c r="E49" s="254">
        <f t="shared" si="24"/>
        <v>33.333333333333336</v>
      </c>
      <c r="F49" s="187">
        <f>+'Ekamut-caxs'!D50</f>
        <v>50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5"/>
        <v>14</v>
      </c>
      <c r="B50" s="245" t="str">
        <f>+'Ekamut-caxs'!B51</f>
        <v>Բուժ.ծառայության գծով</v>
      </c>
      <c r="C50" s="254">
        <f t="shared" si="22"/>
        <v>23.333333333333332</v>
      </c>
      <c r="D50" s="254">
        <v>100</v>
      </c>
      <c r="E50" s="254">
        <v>140</v>
      </c>
      <c r="F50" s="187">
        <f>+'Ekamut-caxs'!D51</f>
        <v>140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26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5"/>
        <v>15</v>
      </c>
      <c r="B51" s="245" t="str">
        <f>+'Ekamut-caxs'!B52</f>
        <v>Ընթացիկ վերանորոգման գծով</v>
      </c>
      <c r="C51" s="254">
        <f t="shared" si="22"/>
        <v>100</v>
      </c>
      <c r="D51" s="254">
        <f t="shared" si="23"/>
        <v>250</v>
      </c>
      <c r="E51" s="254">
        <f t="shared" si="24"/>
        <v>400</v>
      </c>
      <c r="F51" s="187">
        <f>+'Ekamut-caxs'!D52</f>
        <v>600</v>
      </c>
      <c r="G51" s="333"/>
      <c r="H51" s="97"/>
      <c r="I51" s="88"/>
      <c r="J51" s="88"/>
      <c r="K51" s="251" t="str">
        <f t="shared" si="10"/>
        <v/>
      </c>
      <c r="L51" s="251" t="str">
        <f t="shared" si="26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5"/>
        <v>16</v>
      </c>
      <c r="B52" s="245" t="str">
        <f>+'Ekamut-caxs'!B53</f>
        <v>Ջեռուցման համակարգի սպասարկման գծով</v>
      </c>
      <c r="C52" s="254">
        <f t="shared" si="22"/>
        <v>19.75</v>
      </c>
      <c r="D52" s="254">
        <f t="shared" si="23"/>
        <v>49.375</v>
      </c>
      <c r="E52" s="254">
        <f t="shared" si="24"/>
        <v>79</v>
      </c>
      <c r="F52" s="187">
        <f>+'Ekamut-caxs'!D53</f>
        <v>118.5</v>
      </c>
      <c r="G52" s="333"/>
      <c r="H52" s="97"/>
      <c r="I52" s="88"/>
      <c r="J52" s="88"/>
      <c r="K52" s="251" t="str">
        <f t="shared" si="10"/>
        <v/>
      </c>
      <c r="L52" s="251" t="str">
        <f t="shared" si="26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25"/>
        <v>17</v>
      </c>
      <c r="B53" s="245" t="str">
        <f>+'Ekamut-caxs'!B54</f>
        <v>Կաթսայատան սպասարկման գծով</v>
      </c>
      <c r="C53" s="254">
        <f t="shared" si="22"/>
        <v>0</v>
      </c>
      <c r="D53" s="254">
        <f t="shared" si="23"/>
        <v>0</v>
      </c>
      <c r="E53" s="254">
        <f t="shared" si="24"/>
        <v>0</v>
      </c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26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5"/>
        <v>18</v>
      </c>
      <c r="B54" s="245" t="str">
        <f>+'Ekamut-caxs'!B55</f>
        <v>Սպասարկման և կոմունալ համավճարների գծով</v>
      </c>
      <c r="C54" s="254">
        <f t="shared" si="22"/>
        <v>0</v>
      </c>
      <c r="D54" s="254">
        <f t="shared" si="23"/>
        <v>0</v>
      </c>
      <c r="E54" s="254">
        <f t="shared" si="24"/>
        <v>0</v>
      </c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26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>
        <f t="shared" si="22"/>
        <v>18</v>
      </c>
      <c r="D55" s="254">
        <f t="shared" si="23"/>
        <v>45</v>
      </c>
      <c r="E55" s="254">
        <f t="shared" si="24"/>
        <v>72</v>
      </c>
      <c r="F55" s="187">
        <f>+'Ekamut-caxs'!D56</f>
        <v>108</v>
      </c>
      <c r="G55" s="333"/>
      <c r="H55" s="97"/>
      <c r="I55" s="88"/>
      <c r="J55" s="88"/>
      <c r="K55" s="251" t="str">
        <f t="shared" si="10"/>
        <v/>
      </c>
      <c r="L55" s="251" t="str">
        <f t="shared" si="26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25"/>
        <v>18</v>
      </c>
      <c r="B56" s="245" t="str">
        <f>+'Ekamut-caxs'!B57</f>
        <v>Համակարգիչների տեխնիկական սպասարկման գծով</v>
      </c>
      <c r="C56" s="254">
        <f t="shared" si="22"/>
        <v>14.166666666666666</v>
      </c>
      <c r="D56" s="254">
        <f t="shared" si="23"/>
        <v>35.416666666666664</v>
      </c>
      <c r="E56" s="254">
        <f t="shared" si="24"/>
        <v>56.666666666666664</v>
      </c>
      <c r="F56" s="187">
        <f>+'Ekamut-caxs'!D57</f>
        <v>85</v>
      </c>
      <c r="G56" s="333"/>
      <c r="H56" s="97"/>
      <c r="I56" s="88"/>
      <c r="J56" s="88"/>
      <c r="K56" s="251" t="str">
        <f t="shared" si="10"/>
        <v/>
      </c>
      <c r="L56" s="251" t="str">
        <f t="shared" si="26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5"/>
        <v>19</v>
      </c>
      <c r="B57" s="245" t="str">
        <f>+'Ekamut-caxs'!B58</f>
        <v>Համակարգչային ծրագրի և կայքի սպասարկման գծով</v>
      </c>
      <c r="C57" s="254">
        <f t="shared" si="22"/>
        <v>17.833333333333332</v>
      </c>
      <c r="D57" s="254">
        <f t="shared" si="23"/>
        <v>44.583333333333329</v>
      </c>
      <c r="E57" s="254">
        <f t="shared" si="24"/>
        <v>71.333333333333329</v>
      </c>
      <c r="F57" s="187">
        <f>+'Ekamut-caxs'!D58</f>
        <v>107</v>
      </c>
      <c r="G57" s="333"/>
      <c r="H57" s="97"/>
      <c r="I57" s="88"/>
      <c r="J57" s="88"/>
      <c r="K57" s="251" t="str">
        <f t="shared" si="10"/>
        <v/>
      </c>
      <c r="L57" s="251" t="str">
        <f t="shared" si="26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5"/>
        <v>20</v>
      </c>
      <c r="B58" s="245" t="str">
        <f>+'Ekamut-caxs'!B59</f>
        <v>էլ․ստորագրության գծով</v>
      </c>
      <c r="C58" s="254">
        <f t="shared" si="22"/>
        <v>1</v>
      </c>
      <c r="D58" s="254">
        <f t="shared" si="23"/>
        <v>2.5</v>
      </c>
      <c r="E58" s="254">
        <f t="shared" si="24"/>
        <v>4</v>
      </c>
      <c r="F58" s="187">
        <f>+'Ekamut-caxs'!D59</f>
        <v>6</v>
      </c>
      <c r="G58" s="333"/>
      <c r="H58" s="97"/>
      <c r="I58" s="88"/>
      <c r="J58" s="88"/>
      <c r="K58" s="251" t="str">
        <f t="shared" si="10"/>
        <v/>
      </c>
      <c r="L58" s="251" t="str">
        <f t="shared" si="26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5"/>
        <v>21</v>
      </c>
      <c r="B59" s="245" t="str">
        <f>+'Ekamut-caxs'!B60</f>
        <v>Հայտարարության գծով</v>
      </c>
      <c r="C59" s="254">
        <f t="shared" si="22"/>
        <v>13.333333333333334</v>
      </c>
      <c r="D59" s="254">
        <f t="shared" si="23"/>
        <v>33.333333333333336</v>
      </c>
      <c r="E59" s="254">
        <f t="shared" si="24"/>
        <v>53.333333333333336</v>
      </c>
      <c r="F59" s="187">
        <f>+'Ekamut-caxs'!D60</f>
        <v>80</v>
      </c>
      <c r="G59" s="333"/>
      <c r="H59" s="97"/>
      <c r="I59" s="88"/>
      <c r="J59" s="88"/>
      <c r="K59" s="251" t="str">
        <f t="shared" si="10"/>
        <v/>
      </c>
      <c r="L59" s="251" t="str">
        <f t="shared" si="26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25"/>
        <v>22</v>
      </c>
      <c r="B60" s="245" t="str">
        <f>+'Ekamut-caxs'!B61</f>
        <v>Բաժանորդագրության գծով</v>
      </c>
      <c r="C60" s="254">
        <f t="shared" si="22"/>
        <v>0</v>
      </c>
      <c r="D60" s="254">
        <f t="shared" si="23"/>
        <v>0</v>
      </c>
      <c r="E60" s="254">
        <f t="shared" si="24"/>
        <v>0</v>
      </c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26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22</v>
      </c>
      <c r="B61" s="245" t="str">
        <f>+'Ekamut-caxs'!B62</f>
        <v>Վերապատրաստման գծով</v>
      </c>
      <c r="C61" s="254">
        <f t="shared" si="22"/>
        <v>8</v>
      </c>
      <c r="D61" s="254">
        <f t="shared" si="23"/>
        <v>20</v>
      </c>
      <c r="E61" s="254">
        <f t="shared" si="24"/>
        <v>32</v>
      </c>
      <c r="F61" s="187">
        <f>+'Ekamut-caxs'!D62</f>
        <v>48</v>
      </c>
      <c r="G61" s="333"/>
      <c r="H61" s="97"/>
      <c r="I61" s="88"/>
      <c r="J61" s="88"/>
      <c r="K61" s="251" t="str">
        <f t="shared" si="10"/>
        <v/>
      </c>
      <c r="L61" s="251" t="str">
        <f t="shared" si="26"/>
        <v/>
      </c>
      <c r="M61" s="251" t="str">
        <f t="shared" si="3"/>
        <v/>
      </c>
      <c r="N61" s="64"/>
      <c r="O61" s="64"/>
      <c r="P61" s="64"/>
    </row>
    <row r="62" spans="1:16" s="64" customFormat="1" ht="16.5" customHeight="1">
      <c r="A62" s="54">
        <f t="shared" si="25"/>
        <v>23</v>
      </c>
      <c r="B62" s="347" t="str">
        <f>+'Ekamut-caxs'!B63</f>
        <v>Ազդանշանային համակարգի սպասարկում</v>
      </c>
      <c r="C62" s="254">
        <f t="shared" si="22"/>
        <v>9.9</v>
      </c>
      <c r="D62" s="254">
        <f t="shared" si="23"/>
        <v>24.75</v>
      </c>
      <c r="E62" s="254">
        <f t="shared" si="24"/>
        <v>39.6</v>
      </c>
      <c r="F62" s="186">
        <f>+'Ekamut-caxs'!D63</f>
        <v>59.4</v>
      </c>
      <c r="G62" s="334"/>
      <c r="H62" s="97"/>
      <c r="I62" s="88"/>
      <c r="J62" s="88"/>
      <c r="K62" s="266" t="str">
        <f t="shared" si="10"/>
        <v/>
      </c>
      <c r="L62" s="266" t="str">
        <f t="shared" si="26"/>
        <v/>
      </c>
      <c r="M62" s="266" t="str">
        <f t="shared" si="3"/>
        <v/>
      </c>
    </row>
    <row r="63" spans="1:16" s="64" customFormat="1" ht="16.5" customHeight="1">
      <c r="A63" s="54">
        <f t="shared" si="25"/>
        <v>24</v>
      </c>
      <c r="B63" s="347" t="str">
        <f>+'Ekamut-caxs'!B64</f>
        <v>Արխիվացման գծով</v>
      </c>
      <c r="C63" s="254">
        <f t="shared" si="22"/>
        <v>20</v>
      </c>
      <c r="D63" s="254">
        <f t="shared" si="23"/>
        <v>50</v>
      </c>
      <c r="E63" s="254">
        <f t="shared" si="24"/>
        <v>80</v>
      </c>
      <c r="F63" s="186">
        <f>+'Ekamut-caxs'!D64</f>
        <v>120</v>
      </c>
      <c r="G63" s="334"/>
      <c r="H63" s="97"/>
      <c r="I63" s="88"/>
      <c r="J63" s="88"/>
      <c r="K63" s="266" t="str">
        <f t="shared" si="10"/>
        <v/>
      </c>
      <c r="L63" s="266" t="str">
        <f t="shared" si="26"/>
        <v/>
      </c>
      <c r="M63" s="266" t="str">
        <f t="shared" si="3"/>
        <v/>
      </c>
    </row>
    <row r="64" spans="1:16" s="64" customFormat="1" ht="16.5" customHeight="1">
      <c r="A64" s="54">
        <f t="shared" si="25"/>
        <v>25</v>
      </c>
      <c r="B64" s="347" t="str">
        <f>+'Ekamut-caxs'!B65</f>
        <v>Դուրսգրվող գույքի վերագնահատման գծով</v>
      </c>
      <c r="C64" s="254">
        <f t="shared" si="22"/>
        <v>13.333333333333334</v>
      </c>
      <c r="D64" s="254">
        <f t="shared" si="23"/>
        <v>33.333333333333336</v>
      </c>
      <c r="E64" s="254">
        <f t="shared" si="24"/>
        <v>53.333333333333336</v>
      </c>
      <c r="F64" s="186">
        <f>+'Ekamut-caxs'!D65</f>
        <v>80</v>
      </c>
      <c r="G64" s="334"/>
      <c r="H64" s="456" t="s">
        <v>265</v>
      </c>
      <c r="I64" s="88"/>
      <c r="J64" s="88"/>
      <c r="K64" s="266" t="str">
        <f t="shared" si="10"/>
        <v/>
      </c>
      <c r="L64" s="266" t="str">
        <f t="shared" si="26"/>
        <v/>
      </c>
      <c r="M64" s="266" t="str">
        <f t="shared" si="3"/>
        <v/>
      </c>
    </row>
    <row r="65" spans="1:16" s="64" customFormat="1" ht="16.5" customHeight="1">
      <c r="A65" s="54">
        <f t="shared" si="25"/>
        <v>26</v>
      </c>
      <c r="B65" s="347" t="str">
        <f>+'Ekamut-caxs'!B66</f>
        <v>Կրակմարիչների լիցքավորում</v>
      </c>
      <c r="C65" s="254">
        <f t="shared" si="22"/>
        <v>16.666666666666668</v>
      </c>
      <c r="D65" s="254">
        <f t="shared" si="23"/>
        <v>41.666666666666671</v>
      </c>
      <c r="E65" s="254">
        <f t="shared" si="24"/>
        <v>66.666666666666671</v>
      </c>
      <c r="F65" s="186">
        <f>+'Ekamut-caxs'!D66</f>
        <v>100</v>
      </c>
      <c r="G65" s="334"/>
      <c r="H65" s="456"/>
      <c r="I65" s="88"/>
      <c r="J65" s="88"/>
      <c r="K65" s="266" t="str">
        <f t="shared" si="10"/>
        <v/>
      </c>
      <c r="L65" s="266" t="str">
        <f t="shared" si="26"/>
        <v/>
      </c>
      <c r="M65" s="266" t="str">
        <f t="shared" si="3"/>
        <v/>
      </c>
    </row>
    <row r="66" spans="1:16" s="63" customFormat="1" ht="16.5" customHeight="1">
      <c r="A66" s="54">
        <f t="shared" si="25"/>
        <v>27</v>
      </c>
      <c r="B66" s="245" t="s">
        <v>35</v>
      </c>
      <c r="C66" s="186">
        <f>SUM(C67:C69)</f>
        <v>3.3333333333333335</v>
      </c>
      <c r="D66" s="186">
        <f t="shared" ref="D66:E66" si="27">SUM(D67:D69)</f>
        <v>8.3333333333333339</v>
      </c>
      <c r="E66" s="186">
        <f t="shared" si="27"/>
        <v>13.333333333333334</v>
      </c>
      <c r="F66" s="187">
        <f>SUM(F67:F69)</f>
        <v>20</v>
      </c>
      <c r="G66" s="333"/>
      <c r="H66" s="97"/>
      <c r="I66" s="88"/>
      <c r="J66" s="88"/>
      <c r="K66" s="251" t="str">
        <f t="shared" si="10"/>
        <v/>
      </c>
      <c r="L66" s="251" t="str">
        <f t="shared" si="26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27.1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26"/>
        <v/>
      </c>
      <c r="M67" s="251" t="str">
        <f t="shared" si="3"/>
        <v/>
      </c>
    </row>
    <row r="68" spans="1:16" ht="14.25" hidden="1" customHeight="1">
      <c r="A68" s="13">
        <f>+A67+0.1</f>
        <v>27.200000000000003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26"/>
        <v/>
      </c>
      <c r="M68" s="251" t="str">
        <f t="shared" si="3"/>
        <v/>
      </c>
    </row>
    <row r="69" spans="1:16" ht="14.25" customHeight="1">
      <c r="A69" s="13">
        <v>27.1</v>
      </c>
      <c r="B69" s="248" t="s">
        <v>82</v>
      </c>
      <c r="C69" s="343">
        <f t="shared" ref="C69" si="28">+F69/12*2</f>
        <v>3.3333333333333335</v>
      </c>
      <c r="D69" s="343">
        <f t="shared" ref="D69" si="29">+F69/12*5</f>
        <v>8.3333333333333339</v>
      </c>
      <c r="E69" s="343">
        <f t="shared" ref="E69" si="30">+F69/12*8</f>
        <v>13.333333333333334</v>
      </c>
      <c r="F69" s="191">
        <f>+'Ekamut-caxs'!D69</f>
        <v>20</v>
      </c>
      <c r="G69" s="333"/>
      <c r="K69" s="251" t="str">
        <f t="shared" si="10"/>
        <v/>
      </c>
      <c r="L69" s="251" t="str">
        <f t="shared" si="26"/>
        <v/>
      </c>
      <c r="M69" s="251" t="str">
        <f t="shared" si="3"/>
        <v/>
      </c>
    </row>
    <row r="70" spans="1:16" s="84" customFormat="1" ht="17.25" customHeight="1">
      <c r="A70" s="59">
        <f>+A66+1</f>
        <v>28</v>
      </c>
      <c r="B70" s="188" t="s">
        <v>37</v>
      </c>
      <c r="C70" s="240">
        <f>+F70</f>
        <v>104.90000000000009</v>
      </c>
      <c r="D70" s="240">
        <f>+F70</f>
        <v>104.90000000000009</v>
      </c>
      <c r="E70" s="240">
        <f>+F70</f>
        <v>104.90000000000009</v>
      </c>
      <c r="F70" s="187">
        <f>+'Deb. ev kreditor'!D59-'Deb. ev kreditor'!D55</f>
        <v>104.90000000000009</v>
      </c>
      <c r="G70" s="333"/>
      <c r="H70" s="461">
        <f>+F70-'Deb. ev kreditor'!F59</f>
        <v>0</v>
      </c>
      <c r="I70" s="75"/>
      <c r="J70" s="75"/>
      <c r="K70" s="251" t="str">
        <f t="shared" si="10"/>
        <v/>
      </c>
      <c r="L70" s="251" t="str">
        <f t="shared" si="26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29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26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26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26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31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26"/>
        <v/>
      </c>
      <c r="M74" s="251" t="str">
        <f t="shared" si="3"/>
        <v/>
      </c>
    </row>
    <row r="75" spans="1:16" hidden="1">
      <c r="A75" s="23">
        <f t="shared" si="31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26"/>
        <v/>
      </c>
      <c r="M75" s="251" t="str">
        <f t="shared" si="3"/>
        <v/>
      </c>
    </row>
    <row r="76" spans="1:16" hidden="1">
      <c r="A76" s="23">
        <f t="shared" si="31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26"/>
        <v/>
      </c>
      <c r="M76" s="251" t="str">
        <f t="shared" si="3"/>
        <v/>
      </c>
    </row>
    <row r="77" spans="1:16" hidden="1">
      <c r="A77" s="23">
        <f t="shared" si="31"/>
        <v>1.4000000000000004</v>
      </c>
      <c r="B77" s="247" t="s">
        <v>63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26"/>
        <v/>
      </c>
      <c r="M77" s="251" t="str">
        <f t="shared" si="3"/>
        <v/>
      </c>
    </row>
    <row r="78" spans="1:16" s="68" customFormat="1" hidden="1">
      <c r="A78" s="23">
        <f t="shared" si="31"/>
        <v>1.5000000000000004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26"/>
        <v/>
      </c>
      <c r="M78" s="266" t="str">
        <f t="shared" si="3"/>
        <v/>
      </c>
    </row>
    <row r="79" spans="1:16" s="68" customFormat="1" hidden="1">
      <c r="A79" s="23">
        <f t="shared" si="31"/>
        <v>1.6000000000000005</v>
      </c>
      <c r="B79" s="265"/>
      <c r="C79" s="343"/>
      <c r="D79" s="343"/>
      <c r="E79" s="343"/>
      <c r="F79" s="182"/>
      <c r="G79" s="374"/>
      <c r="H79" s="96" t="s">
        <v>271</v>
      </c>
      <c r="I79" s="76"/>
      <c r="J79" s="76"/>
      <c r="K79" s="266" t="str">
        <f t="shared" si="10"/>
        <v/>
      </c>
      <c r="L79" s="266" t="str">
        <f t="shared" si="26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88</v>
      </c>
      <c r="C80" s="254">
        <f t="shared" ref="C80:E80" si="32">SUM(C81:C83)</f>
        <v>0</v>
      </c>
      <c r="D80" s="254">
        <f t="shared" si="32"/>
        <v>0</v>
      </c>
      <c r="E80" s="254">
        <f t="shared" si="32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26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33">IF((D81-C81)&lt;0, (0),"")</f>
        <v/>
      </c>
      <c r="L81" s="251" t="str">
        <f t="shared" si="26"/>
        <v/>
      </c>
      <c r="M81" s="251" t="str">
        <f t="shared" ref="M81:M87" si="34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33"/>
        <v/>
      </c>
      <c r="L82" s="251" t="str">
        <f t="shared" ref="L82:L87" si="35">IF((+E82-D82)&lt;0, (0),"")</f>
        <v/>
      </c>
      <c r="M82" s="251" t="str">
        <f t="shared" si="34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33"/>
        <v/>
      </c>
      <c r="L83" s="251" t="str">
        <f t="shared" si="35"/>
        <v/>
      </c>
      <c r="M83" s="251" t="str">
        <f t="shared" si="34"/>
        <v/>
      </c>
    </row>
    <row r="84" spans="1:16" s="67" customFormat="1" ht="34.5" hidden="1">
      <c r="A84" s="33" t="s">
        <v>56</v>
      </c>
      <c r="B84" s="12" t="s">
        <v>145</v>
      </c>
      <c r="C84" s="189">
        <f t="shared" ref="C84:E84" si="36">SUM(C85:C86)</f>
        <v>0</v>
      </c>
      <c r="D84" s="189">
        <f t="shared" si="36"/>
        <v>0</v>
      </c>
      <c r="E84" s="189">
        <f t="shared" si="36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33"/>
        <v/>
      </c>
      <c r="L84" s="251" t="str">
        <f t="shared" si="35"/>
        <v/>
      </c>
      <c r="M84" s="251" t="str">
        <f t="shared" si="34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33"/>
        <v/>
      </c>
      <c r="L85" s="251" t="str">
        <f t="shared" si="35"/>
        <v/>
      </c>
      <c r="M85" s="251" t="str">
        <f t="shared" si="34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33"/>
        <v/>
      </c>
      <c r="L86" s="266" t="str">
        <f t="shared" si="35"/>
        <v/>
      </c>
      <c r="M86" s="266" t="str">
        <f t="shared" si="34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979.05000000000291</v>
      </c>
      <c r="D87" s="189">
        <f>D12+D13-D29</f>
        <v>2114.3199999999997</v>
      </c>
      <c r="E87" s="189">
        <f>E12+E13-E29</f>
        <v>3059.7100000000064</v>
      </c>
      <c r="F87" s="189">
        <f>F12+F13-F29</f>
        <v>3981.4000000000087</v>
      </c>
      <c r="G87" s="332"/>
      <c r="H87" s="499" t="s">
        <v>191</v>
      </c>
      <c r="I87" s="499"/>
      <c r="J87" s="200"/>
      <c r="K87" s="251" t="str">
        <f t="shared" si="33"/>
        <v/>
      </c>
      <c r="L87" s="251" t="str">
        <f t="shared" si="35"/>
        <v/>
      </c>
      <c r="M87" s="251" t="str">
        <f t="shared" si="34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37">IF((I88-H88)&lt;0, (0),"")</f>
        <v/>
      </c>
      <c r="M88" s="252" t="str">
        <f t="shared" si="37"/>
        <v/>
      </c>
      <c r="N88" s="66"/>
      <c r="O88" s="66"/>
      <c r="P88" s="66"/>
    </row>
    <row r="89" spans="1:16" s="7" customFormat="1" ht="33.75" hidden="1" customHeight="1">
      <c r="B89" s="292" t="s">
        <v>2</v>
      </c>
      <c r="C89" s="242"/>
      <c r="D89" s="242"/>
      <c r="E89" s="325" t="s">
        <v>282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37"/>
        <v/>
      </c>
      <c r="M89" s="252" t="str">
        <f t="shared" si="37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37"/>
        <v/>
      </c>
      <c r="M90" s="252" t="str">
        <f t="shared" si="37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">
        <v>283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498"/>
      <c r="D94" s="498"/>
      <c r="E94" s="498"/>
      <c r="G94" s="369" t="s">
        <v>236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6" zoomScaleSheetLayoutView="100" workbookViewId="0">
      <selection activeCell="D57" sqref="D57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3" t="s">
        <v>53</v>
      </c>
      <c r="B1" s="503"/>
      <c r="C1" s="503"/>
      <c r="D1" s="503"/>
      <c r="E1" s="503"/>
      <c r="F1" s="503"/>
    </row>
    <row r="2" spans="1:18" s="18" customFormat="1" ht="20.25">
      <c r="A2" s="494" t="str">
        <f>+'Ekamut-caxs'!A7:D7</f>
        <v xml:space="preserve">«Երևանի հ․19 մսուր մանկապարտեզ» ՀՈԱԿ-ի </v>
      </c>
      <c r="B2" s="494"/>
      <c r="C2" s="494"/>
      <c r="D2" s="494"/>
      <c r="E2" s="494"/>
      <c r="F2" s="49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6" t="s">
        <v>215</v>
      </c>
      <c r="B3" s="506"/>
      <c r="C3" s="506"/>
      <c r="D3" s="506"/>
      <c r="E3" s="506"/>
      <c r="F3" s="506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78160.400000000009</v>
      </c>
      <c r="D6" s="202">
        <f>SUM(D7:D8,D11,D14:D19,D22:D23)</f>
        <v>92582.2</v>
      </c>
      <c r="E6" s="202">
        <f t="shared" ref="E6:E64" si="0">D6-C6</f>
        <v>14421.799999999988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71024.800000000003</v>
      </c>
      <c r="D7" s="193">
        <f>+'Ekamut-caxs'!D11</f>
        <v>84697.2</v>
      </c>
      <c r="E7" s="193">
        <f t="shared" si="0"/>
        <v>13672.399999999994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2253.8000000000002</v>
      </c>
      <c r="D14" s="193">
        <f>+'Ekamut-caxs'!D19</f>
        <v>3000</v>
      </c>
      <c r="E14" s="193">
        <f t="shared" si="0"/>
        <v>746.19999999999982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>
        <v>14.5</v>
      </c>
      <c r="D15" s="193">
        <f>+'Ekamut-caxs'!D20</f>
        <v>0</v>
      </c>
      <c r="E15" s="193">
        <f t="shared" si="0"/>
        <v>-14.5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4856</v>
      </c>
      <c r="D19" s="196">
        <f>SUM(D20:D21)</f>
        <v>4885</v>
      </c>
      <c r="E19" s="193">
        <f t="shared" si="0"/>
        <v>29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4856</v>
      </c>
      <c r="D20" s="179">
        <f>+'Ekamut-caxs'!D25</f>
        <v>4885</v>
      </c>
      <c r="E20" s="179">
        <f t="shared" si="0"/>
        <v>29</v>
      </c>
      <c r="F20" s="178"/>
    </row>
    <row r="21" spans="1:18" ht="16.5" hidden="1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11.3</v>
      </c>
      <c r="D22" s="193">
        <f>+'Ekamut-caxs'!D27</f>
        <v>0</v>
      </c>
      <c r="E22" s="193">
        <f t="shared" si="0"/>
        <v>-11.3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 hidden="1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75270.700000000012</v>
      </c>
      <c r="D24" s="203">
        <f>SUM(D25,D28:D34,D38:D60,D62:D63)</f>
        <v>93913.2</v>
      </c>
      <c r="E24" s="202">
        <f t="shared" si="0"/>
        <v>18642.499999999985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46225</v>
      </c>
      <c r="D25" s="196">
        <f>+'Ekamut-caxs'!D32</f>
        <v>61205.599999999999</v>
      </c>
      <c r="E25" s="193">
        <f t="shared" si="0"/>
        <v>14980.599999999999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1340</v>
      </c>
      <c r="D26" s="197">
        <f>+'Ekamut-caxs'!D33</f>
        <v>1700</v>
      </c>
      <c r="E26" s="179">
        <f>D26-C26</f>
        <v>360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 hidden="1">
      <c r="A27" s="24">
        <v>1.2</v>
      </c>
      <c r="B27" s="276">
        <f>+'Ekamut-caxs'!B34</f>
        <v>0</v>
      </c>
      <c r="C27" s="178"/>
      <c r="D27" s="178">
        <f>+'Ekamut-caxs'!D34</f>
        <v>0</v>
      </c>
      <c r="E27" s="180">
        <f>D27-C27</f>
        <v>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17268.099999999999</v>
      </c>
      <c r="D28" s="196">
        <f>+'Ekamut-caxs'!D35</f>
        <v>18517.8</v>
      </c>
      <c r="E28" s="193">
        <f t="shared" si="0"/>
        <v>1249.7000000000007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2356</v>
      </c>
      <c r="D29" s="196">
        <f>+'Ekamut-caxs'!D36</f>
        <v>2241.6</v>
      </c>
      <c r="E29" s="193">
        <f t="shared" si="0"/>
        <v>-114.40000000000009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1985.1</v>
      </c>
      <c r="D30" s="196">
        <f>+'Ekamut-caxs'!D37</f>
        <v>2037.2</v>
      </c>
      <c r="E30" s="193">
        <f t="shared" si="0"/>
        <v>52.100000000000136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383.2</v>
      </c>
      <c r="D31" s="196">
        <f>+'Ekamut-caxs'!D38</f>
        <v>432.3</v>
      </c>
      <c r="E31" s="193">
        <f t="shared" si="0"/>
        <v>49.100000000000023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101.3</v>
      </c>
      <c r="D32" s="196">
        <f>+'Ekamut-caxs'!D39</f>
        <v>101.3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12</v>
      </c>
      <c r="D33" s="196">
        <v>12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213.7</v>
      </c>
      <c r="D34" s="196">
        <f>SUM(D35:D37)</f>
        <v>203.6</v>
      </c>
      <c r="E34" s="193">
        <f t="shared" si="0"/>
        <v>-10.099999999999994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60.1</v>
      </c>
      <c r="D36" s="197">
        <f>+'Ekamut-caxs'!D43</f>
        <v>50</v>
      </c>
      <c r="E36" s="179">
        <f t="shared" si="0"/>
        <v>-10.100000000000001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96</v>
      </c>
      <c r="D37" s="197">
        <v>96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793.1</v>
      </c>
      <c r="D39" s="196">
        <f>+'Ekamut-caxs'!D46</f>
        <v>882</v>
      </c>
      <c r="E39" s="193">
        <f t="shared" si="0"/>
        <v>88.899999999999977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127.4</v>
      </c>
      <c r="D40" s="196">
        <f>+'Ekamut-caxs'!D47</f>
        <v>167.39999999999998</v>
      </c>
      <c r="E40" s="193">
        <f t="shared" si="0"/>
        <v>39.999999999999972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212.7</v>
      </c>
      <c r="D41" s="196">
        <f>+'Ekamut-caxs'!D48</f>
        <v>400</v>
      </c>
      <c r="E41" s="193">
        <f t="shared" si="0"/>
        <v>187.3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400</v>
      </c>
      <c r="E42" s="193">
        <f t="shared" si="0"/>
        <v>400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24.1</v>
      </c>
      <c r="D43" s="196">
        <f>+'Ekamut-caxs'!D50</f>
        <v>50</v>
      </c>
      <c r="E43" s="193">
        <f>D43-C43</f>
        <v>25.9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96</v>
      </c>
      <c r="D44" s="196">
        <f>+'Ekamut-caxs'!D51</f>
        <v>140</v>
      </c>
      <c r="E44" s="193">
        <f t="shared" si="0"/>
        <v>44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f t="shared" si="3"/>
        <v>15</v>
      </c>
      <c r="B45" s="195" t="str">
        <f>+'Ekamut-caxs'!B52</f>
        <v>Ընթացիկ վերանորոգման գծով</v>
      </c>
      <c r="C45" s="192">
        <v>194.5</v>
      </c>
      <c r="D45" s="196">
        <f>+'Ekamut-caxs'!D52</f>
        <v>600</v>
      </c>
      <c r="E45" s="193">
        <f t="shared" si="0"/>
        <v>405.5</v>
      </c>
      <c r="F45" s="178" t="s">
        <v>287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104.4</v>
      </c>
      <c r="D46" s="196">
        <v>118.5</v>
      </c>
      <c r="E46" s="193">
        <f>D46-C46</f>
        <v>14.099999999999994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/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108</v>
      </c>
      <c r="E49" s="193">
        <f t="shared" si="0"/>
        <v>3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37.9</v>
      </c>
      <c r="D50" s="196">
        <f>+'Ekamut-caxs'!D57</f>
        <v>85</v>
      </c>
      <c r="E50" s="193">
        <f t="shared" si="0"/>
        <v>47.1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6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80</v>
      </c>
      <c r="E53" s="193">
        <f t="shared" si="4"/>
        <v>80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42.6</v>
      </c>
      <c r="D55" s="196">
        <f>+'Ekamut-caxs'!D62</f>
        <v>48</v>
      </c>
      <c r="E55" s="193">
        <f t="shared" si="4"/>
        <v>5.3999999999999986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tr">
        <f>+'Ekamut-caxs'!B63</f>
        <v>Ազդանշանային համակարգի սպասարկում</v>
      </c>
      <c r="C56" s="192"/>
      <c r="D56" s="196">
        <f>+'Ekamut-caxs'!D63</f>
        <v>59.4</v>
      </c>
      <c r="E56" s="193">
        <f t="shared" si="4"/>
        <v>59.4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 t="str">
        <f>+'Ekamut-caxs'!B64</f>
        <v>Արխիվացման գծով</v>
      </c>
      <c r="C57" s="192"/>
      <c r="D57" s="194">
        <f>+'Ekamut-caxs'!D64</f>
        <v>120</v>
      </c>
      <c r="E57" s="192">
        <f t="shared" si="4"/>
        <v>120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80</v>
      </c>
      <c r="E58" s="192">
        <f>D58-C58</f>
        <v>80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100</v>
      </c>
      <c r="E59" s="192">
        <f>D59-C59</f>
        <v>100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4881.3</v>
      </c>
      <c r="D60" s="196">
        <v>4861.5</v>
      </c>
      <c r="E60" s="193">
        <f t="shared" si="4"/>
        <v>-19.800000000000182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4856</v>
      </c>
      <c r="D61" s="197">
        <f>+'Ekamut-caxs'!D68</f>
        <v>4885</v>
      </c>
      <c r="E61" s="179">
        <f t="shared" si="4"/>
        <v>29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20</v>
      </c>
      <c r="E62" s="193">
        <f t="shared" si="4"/>
        <v>20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>
        <v>9.3000000000000007</v>
      </c>
      <c r="D63" s="196">
        <f>+'Ekamut-caxs'!D70</f>
        <v>729</v>
      </c>
      <c r="E63" s="193">
        <f t="shared" si="4"/>
        <v>719.7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2889.6999999999971</v>
      </c>
      <c r="D64" s="202">
        <f>D6-D24</f>
        <v>-1331</v>
      </c>
      <c r="E64" s="202">
        <f t="shared" si="0"/>
        <v>-4220.6999999999971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5" t="str">
        <f>+'Ekamut-caxs'!D73</f>
        <v>Գ.Դաշյան</v>
      </c>
      <c r="E66" s="505"/>
      <c r="F66" s="108"/>
    </row>
    <row r="67" spans="1:18" ht="9.75" customHeight="1">
      <c r="B67" s="296"/>
      <c r="C67" s="297"/>
      <c r="D67" s="504" t="s">
        <v>5</v>
      </c>
      <c r="E67" s="504"/>
      <c r="F67" s="209"/>
    </row>
    <row r="68" spans="1:18" ht="24.75" customHeight="1">
      <c r="B68" s="294" t="s">
        <v>6</v>
      </c>
      <c r="C68" s="295"/>
      <c r="D68" s="505" t="str">
        <f>+'Ekamut-caxs'!D75</f>
        <v>Ն.Մկրտչյան</v>
      </c>
      <c r="E68" s="505"/>
      <c r="F68" s="108"/>
    </row>
    <row r="69" spans="1:18" ht="11.25" customHeight="1">
      <c r="B69" s="298"/>
      <c r="C69" s="297"/>
      <c r="D69" s="504" t="s">
        <v>5</v>
      </c>
      <c r="E69" s="504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ignoredErrors>
    <ignoredError sqref="D23:E23 D27:E27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4" zoomScaleSheetLayoutView="100" workbookViewId="0">
      <selection activeCell="D57" sqref="D57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3" t="s">
        <v>79</v>
      </c>
      <c r="B1" s="503"/>
      <c r="C1" s="503"/>
      <c r="D1" s="503"/>
      <c r="E1" s="503"/>
      <c r="F1" s="503"/>
    </row>
    <row r="2" spans="1:20" s="18" customFormat="1" ht="20.25">
      <c r="A2" s="494" t="str">
        <f>+'Ekamut-caxs'!A7:D7</f>
        <v xml:space="preserve">«Երևանի հ․19 մսուր մանկապարտեզ» ՀՈԱԿ-ի </v>
      </c>
      <c r="B2" s="494"/>
      <c r="C2" s="494"/>
      <c r="D2" s="494"/>
      <c r="E2" s="494"/>
      <c r="F2" s="49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6" t="s">
        <v>216</v>
      </c>
      <c r="B3" s="506"/>
      <c r="C3" s="506"/>
      <c r="D3" s="506"/>
      <c r="E3" s="506"/>
      <c r="F3" s="50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1959.8</v>
      </c>
      <c r="D6" s="181">
        <f>+C81</f>
        <v>3357.3000000000029</v>
      </c>
      <c r="E6" s="189">
        <f t="shared" ref="E6:E67" si="0">D6-C6</f>
        <v>1397.500000000003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73289.900000000009</v>
      </c>
      <c r="D7" s="189">
        <f>SUM(D8:D9,D12,D15:D22)</f>
        <v>87697.2</v>
      </c>
      <c r="E7" s="189">
        <f>D7-C7</f>
        <v>14407.299999999988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71024.800000000003</v>
      </c>
      <c r="D8" s="187">
        <f>+'Dramakan hosqer'!F14</f>
        <v>84697.2</v>
      </c>
      <c r="E8" s="187">
        <f>D8-C8</f>
        <v>13672.399999999994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 hidden="1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 hidden="1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 hidden="1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2253.8000000000002</v>
      </c>
      <c r="D15" s="187">
        <f>+'Dramakan hosqer'!F21</f>
        <v>3000</v>
      </c>
      <c r="E15" s="187">
        <f t="shared" si="0"/>
        <v>746.19999999999982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11.3</v>
      </c>
      <c r="D21" s="187">
        <f>+'Dramakan hosqer'!F27</f>
        <v>0</v>
      </c>
      <c r="E21" s="187">
        <f>D21-C21</f>
        <v>-11.3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71892.400000000009</v>
      </c>
      <c r="D23" s="189">
        <f>+D24+D66+D78</f>
        <v>88404.099999999991</v>
      </c>
      <c r="E23" s="189">
        <f t="shared" si="0"/>
        <v>16511.699999999983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70941.900000000009</v>
      </c>
      <c r="D24" s="189">
        <f>SUM(D25,D28:D34,D38:D60,D64:D65)</f>
        <v>88404.099999999991</v>
      </c>
      <c r="E24" s="189">
        <f t="shared" si="0"/>
        <v>17462.199999999983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46543.8</v>
      </c>
      <c r="D25" s="187">
        <f>+'Dramakan hosqer'!F31</f>
        <v>61205.599999999999</v>
      </c>
      <c r="E25" s="187">
        <f t="shared" si="0"/>
        <v>14661.799999999996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1340</v>
      </c>
      <c r="D26" s="191">
        <f>+'Dramakan hosqer'!F32</f>
        <v>1700</v>
      </c>
      <c r="E26" s="191">
        <f t="shared" si="0"/>
        <v>360</v>
      </c>
      <c r="F26" s="178"/>
    </row>
    <row r="27" spans="1:20">
      <c r="A27" s="23">
        <v>1.2</v>
      </c>
      <c r="B27" s="265">
        <f>+'Dramakan hosqer'!B33</f>
        <v>0</v>
      </c>
      <c r="C27" s="182"/>
      <c r="D27" s="191">
        <f>+'Dramakan hosqer'!F33</f>
        <v>0</v>
      </c>
      <c r="E27" s="191">
        <f t="shared" si="0"/>
        <v>0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17239.400000000001</v>
      </c>
      <c r="D28" s="187">
        <f>+'Dramakan hosqer'!F34</f>
        <v>18517.8</v>
      </c>
      <c r="E28" s="187">
        <f t="shared" si="0"/>
        <v>1278.3999999999978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2653</v>
      </c>
      <c r="D29" s="187">
        <f>+'Dramakan hosqer'!F35</f>
        <v>2241.6</v>
      </c>
      <c r="E29" s="187">
        <f t="shared" si="0"/>
        <v>-411.40000000000009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1935.9</v>
      </c>
      <c r="D30" s="187">
        <f>+'Dramakan hosqer'!F36</f>
        <v>2037.2</v>
      </c>
      <c r="E30" s="187">
        <f t="shared" si="0"/>
        <v>101.29999999999995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417.5</v>
      </c>
      <c r="D31" s="187">
        <f>+'Dramakan hosqer'!F37</f>
        <v>415.8</v>
      </c>
      <c r="E31" s="187">
        <f t="shared" si="0"/>
        <v>-1.6999999999999886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101.3</v>
      </c>
      <c r="D32" s="187">
        <f>+'Dramakan hosqer'!F38</f>
        <v>101.3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9</v>
      </c>
      <c r="D33" s="187">
        <f>+'Dramakan hosqer'!F39</f>
        <v>6</v>
      </c>
      <c r="E33" s="187">
        <f t="shared" si="0"/>
        <v>-3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214.1</v>
      </c>
      <c r="D34" s="187">
        <f>SUM(D35:D37)</f>
        <v>202.6</v>
      </c>
      <c r="E34" s="187">
        <f t="shared" si="0"/>
        <v>-11.5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49.5</v>
      </c>
      <c r="D36" s="191">
        <f>+'Dramakan hosqer'!F42</f>
        <v>50</v>
      </c>
      <c r="E36" s="191">
        <f t="shared" si="0"/>
        <v>0.5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107</v>
      </c>
      <c r="D37" s="191">
        <f>+'Dramakan hosqer'!F43</f>
        <v>95</v>
      </c>
      <c r="E37" s="191">
        <f t="shared" si="0"/>
        <v>-12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793.1</v>
      </c>
      <c r="D39" s="187">
        <f>+'Dramakan hosqer'!F45</f>
        <v>882</v>
      </c>
      <c r="E39" s="187">
        <f t="shared" si="0"/>
        <v>88.899999999999977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127.4</v>
      </c>
      <c r="D40" s="187">
        <f>+'Dramakan hosqer'!F46</f>
        <v>167.39999999999998</v>
      </c>
      <c r="E40" s="187">
        <f t="shared" si="0"/>
        <v>39.999999999999972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73.5</v>
      </c>
      <c r="D41" s="187">
        <f>+'Dramakan hosqer'!F47</f>
        <v>400</v>
      </c>
      <c r="E41" s="187">
        <f t="shared" si="0"/>
        <v>326.5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66.5</v>
      </c>
      <c r="D42" s="187">
        <f>+'Dramakan hosqer'!F48</f>
        <v>400</v>
      </c>
      <c r="E42" s="187">
        <f t="shared" si="0"/>
        <v>333.5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0</v>
      </c>
      <c r="D43" s="187">
        <f>+'Dramakan hosqer'!F49</f>
        <v>50</v>
      </c>
      <c r="E43" s="187">
        <f t="shared" si="0"/>
        <v>50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96</v>
      </c>
      <c r="D44" s="187">
        <f>+'Dramakan hosqer'!F50</f>
        <v>140</v>
      </c>
      <c r="E44" s="187">
        <f t="shared" si="0"/>
        <v>44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333.7</v>
      </c>
      <c r="D45" s="187">
        <f>+'Dramakan hosqer'!F51</f>
        <v>600</v>
      </c>
      <c r="E45" s="187">
        <f t="shared" si="0"/>
        <v>266.3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104.4</v>
      </c>
      <c r="D46" s="187">
        <f>+'Dramakan hosqer'!F52</f>
        <v>118.5</v>
      </c>
      <c r="E46" s="187">
        <f t="shared" si="0"/>
        <v>14.099999999999994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105</v>
      </c>
      <c r="D49" s="187">
        <f>+'Dramakan hosqer'!F55</f>
        <v>108</v>
      </c>
      <c r="E49" s="187">
        <f t="shared" si="0"/>
        <v>3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30.3</v>
      </c>
      <c r="D50" s="187">
        <f>+'Dramakan hosqer'!F56</f>
        <v>85</v>
      </c>
      <c r="E50" s="187">
        <f t="shared" si="0"/>
        <v>54.7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6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80</v>
      </c>
      <c r="E53" s="187">
        <f t="shared" si="0"/>
        <v>80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/>
      <c r="D55" s="187">
        <f>+'Dramakan hosqer'!F61</f>
        <v>48</v>
      </c>
      <c r="E55" s="187">
        <f t="shared" si="0"/>
        <v>48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hosqer'!B62</f>
        <v>Ազդանշանային համակարգի սպասարկում</v>
      </c>
      <c r="C56" s="186"/>
      <c r="D56" s="187">
        <f>+'Dramakan hosqer'!F62</f>
        <v>59.4</v>
      </c>
      <c r="E56" s="187">
        <f t="shared" si="0"/>
        <v>59.4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 t="str">
        <f>+'Dramakan hosqer'!B63</f>
        <v>Արխիվացման գծով</v>
      </c>
      <c r="C57" s="186"/>
      <c r="D57" s="186">
        <f>+'Dramakan hosqer'!F63</f>
        <v>120</v>
      </c>
      <c r="E57" s="186">
        <f t="shared" si="0"/>
        <v>120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80</v>
      </c>
      <c r="E58" s="186">
        <f>D58-C58</f>
        <v>80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100</v>
      </c>
      <c r="E59" s="186">
        <f>D59-C59</f>
        <v>100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20</v>
      </c>
      <c r="E60" s="186">
        <f>D60-C60</f>
        <v>20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20</v>
      </c>
      <c r="E63" s="191">
        <f t="shared" si="0"/>
        <v>20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/>
      <c r="D64" s="187">
        <f>+'Dramakan hosqer'!F70</f>
        <v>104.90000000000009</v>
      </c>
      <c r="E64" s="187">
        <f t="shared" si="0"/>
        <v>104.90000000000009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950.5</v>
      </c>
      <c r="D66" s="189">
        <f>+D67+D74</f>
        <v>0</v>
      </c>
      <c r="E66" s="189">
        <f t="shared" si="0"/>
        <v>-950.5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950.5</v>
      </c>
      <c r="D67" s="187">
        <f>SUM(D68:D73)</f>
        <v>0</v>
      </c>
      <c r="E67" s="187">
        <f t="shared" si="0"/>
        <v>-950.5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>
        <v>543.5</v>
      </c>
      <c r="D68" s="191">
        <f>+'Dramakan hosqer'!F74</f>
        <v>0</v>
      </c>
      <c r="E68" s="191">
        <f t="shared" ref="E68:E81" si="5">D68-C68</f>
        <v>-543.5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>
        <v>330</v>
      </c>
      <c r="D69" s="191">
        <f>+'Dramakan hosqer'!F75</f>
        <v>0</v>
      </c>
      <c r="E69" s="191">
        <f>D69-C69</f>
        <v>-330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>
        <v>77</v>
      </c>
      <c r="D70" s="191">
        <f>+'Dramakan hosqer'!F76</f>
        <v>0</v>
      </c>
      <c r="E70" s="191">
        <f t="shared" si="5"/>
        <v>-77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3357.3000000000029</v>
      </c>
      <c r="D81" s="189">
        <f>D6+D7-D23</f>
        <v>2650.4000000000087</v>
      </c>
      <c r="E81" s="189">
        <f t="shared" si="5"/>
        <v>-706.89999999999418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8" t="str">
        <f>+'Ekamut-caxs'!D73</f>
        <v>Գ.Դաշյան</v>
      </c>
      <c r="E83" s="505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7" t="s">
        <v>92</v>
      </c>
      <c r="E84" s="507"/>
      <c r="F84" s="211"/>
    </row>
    <row r="85" spans="1:20" s="15" customFormat="1" ht="22.5" customHeight="1">
      <c r="A85" s="16"/>
      <c r="B85" s="302" t="s">
        <v>6</v>
      </c>
      <c r="C85" s="297"/>
      <c r="D85" s="505" t="str">
        <f>+'Ekamut-caxs'!D75</f>
        <v>Ն.Մկրտչյան</v>
      </c>
      <c r="E85" s="505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7" t="s">
        <v>92</v>
      </c>
      <c r="E86" s="507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57" sqref="D57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9" t="s">
        <v>67</v>
      </c>
      <c r="B1" s="509"/>
      <c r="C1" s="509"/>
      <c r="D1" s="509"/>
      <c r="E1" s="509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0" t="str">
        <f>+'Ekamut-caxs'!A7:D7</f>
        <v xml:space="preserve">«Երևանի հ․19 մսուր մանկապարտեզ» ՀՈԱԿ-ի </v>
      </c>
      <c r="B2" s="511"/>
      <c r="C2" s="511"/>
      <c r="D2" s="511"/>
      <c r="E2" s="51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2" t="s">
        <v>148</v>
      </c>
      <c r="B3" s="512"/>
      <c r="C3" s="512"/>
      <c r="D3" s="512"/>
      <c r="E3" s="51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3" t="s">
        <v>269</v>
      </c>
      <c r="B4" s="513"/>
      <c r="C4" s="513"/>
      <c r="D4" s="513"/>
      <c r="E4" s="513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4" t="s">
        <v>153</v>
      </c>
      <c r="B7" s="515"/>
      <c r="C7" s="515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1152.8999999999999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386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11.3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61.3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>
        <v>0.6</v>
      </c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>
        <v>31</v>
      </c>
      <c r="E14" s="27"/>
    </row>
    <row r="15" spans="1:22" ht="27" hidden="1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1.7</v>
      </c>
      <c r="B16" s="154"/>
      <c r="C16" s="156" t="s">
        <v>186</v>
      </c>
      <c r="D16" s="27">
        <v>446.8</v>
      </c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228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165</v>
      </c>
      <c r="C23" s="152" t="s">
        <v>36</v>
      </c>
      <c r="D23" s="27"/>
      <c r="E23" s="27"/>
    </row>
    <row r="24" spans="1:22" hidden="1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1.8</v>
      </c>
      <c r="B25" s="154" t="s">
        <v>285</v>
      </c>
      <c r="C25" s="152" t="s">
        <v>166</v>
      </c>
      <c r="D25" s="27">
        <v>84.3</v>
      </c>
      <c r="E25" s="27"/>
    </row>
    <row r="26" spans="1:22" hidden="1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1.9</v>
      </c>
      <c r="B27" s="153" t="s">
        <v>168</v>
      </c>
      <c r="C27" s="152" t="s">
        <v>169</v>
      </c>
      <c r="D27" s="27">
        <v>127.1</v>
      </c>
      <c r="E27" s="27"/>
    </row>
    <row r="28" spans="1:22" hidden="1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7">
        <v>2</v>
      </c>
      <c r="B29" s="154"/>
      <c r="C29" s="156" t="s">
        <v>172</v>
      </c>
      <c r="D29" s="27">
        <v>4.5</v>
      </c>
      <c r="E29" s="27"/>
    </row>
    <row r="30" spans="1:22" s="132" customFormat="1" ht="28.5" hidden="1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174</v>
      </c>
      <c r="D31" s="27"/>
      <c r="E31" s="27"/>
    </row>
    <row r="32" spans="1:22" hidden="1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 hidden="1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1152.8999999999999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4" t="s">
        <v>178</v>
      </c>
      <c r="B35" s="515"/>
      <c r="C35" s="515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idden="1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 hidden="1">
      <c r="A37" s="152">
        <v>1.2</v>
      </c>
      <c r="B37" s="153" t="s">
        <v>157</v>
      </c>
      <c r="C37" s="152" t="s">
        <v>158</v>
      </c>
      <c r="D37" s="27"/>
      <c r="E37" s="27"/>
    </row>
    <row r="38" spans="1:22" hidden="1">
      <c r="A38" s="152">
        <v>1.3</v>
      </c>
      <c r="B38" s="153" t="s">
        <v>159</v>
      </c>
      <c r="C38" s="152" t="s">
        <v>160</v>
      </c>
      <c r="D38" s="27"/>
      <c r="E38" s="27"/>
    </row>
    <row r="39" spans="1:22" hidden="1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>
        <v>3</v>
      </c>
      <c r="E40" s="27"/>
    </row>
    <row r="41" spans="1:22" hidden="1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 hidden="1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93.8</v>
      </c>
      <c r="E43" s="27"/>
    </row>
    <row r="44" spans="1:22">
      <c r="A44" s="152">
        <v>1.9</v>
      </c>
      <c r="B44" s="154"/>
      <c r="C44" s="156" t="s">
        <v>284</v>
      </c>
      <c r="D44" s="27">
        <v>8.1</v>
      </c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 hidden="1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 hidden="1">
      <c r="A49" s="152">
        <v>2.4</v>
      </c>
      <c r="B49" s="154" t="s">
        <v>165</v>
      </c>
      <c r="C49" s="152" t="s">
        <v>166</v>
      </c>
      <c r="D49" s="27"/>
      <c r="E49" s="27"/>
    </row>
    <row r="50" spans="1:22" hidden="1">
      <c r="A50" s="152">
        <v>2.5</v>
      </c>
      <c r="B50" s="154" t="s">
        <v>165</v>
      </c>
      <c r="C50" s="152" t="s">
        <v>167</v>
      </c>
      <c r="D50" s="27"/>
      <c r="E50" s="27"/>
    </row>
    <row r="51" spans="1:22" hidden="1">
      <c r="A51" s="152">
        <v>2.6</v>
      </c>
      <c r="B51" s="153" t="s">
        <v>168</v>
      </c>
      <c r="C51" s="152" t="s">
        <v>169</v>
      </c>
      <c r="D51" s="27"/>
      <c r="E51" s="27"/>
    </row>
    <row r="52" spans="1:22" hidden="1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2202.6999999999998</v>
      </c>
      <c r="E54" s="27"/>
      <c r="F54" s="206">
        <f>SUM(D36:D53)</f>
        <v>104.89999999999999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2202.6999999999998</v>
      </c>
      <c r="E55" s="27"/>
    </row>
    <row r="56" spans="1:22" ht="27" hidden="1">
      <c r="A56" s="152">
        <v>1.2</v>
      </c>
      <c r="B56" s="165"/>
      <c r="C56" s="152" t="s">
        <v>174</v>
      </c>
      <c r="D56" s="27"/>
      <c r="E56" s="152"/>
    </row>
    <row r="57" spans="1:22" hidden="1">
      <c r="A57" s="152">
        <v>1.3</v>
      </c>
      <c r="B57" s="154" t="s">
        <v>170</v>
      </c>
      <c r="C57" s="152" t="s">
        <v>176</v>
      </c>
      <c r="D57" s="27"/>
      <c r="E57" s="27"/>
    </row>
    <row r="58" spans="1:22" hidden="1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2307.6</v>
      </c>
      <c r="E59" s="169"/>
      <c r="F59" s="460">
        <f>+D59-D55</f>
        <v>104.90000000000009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270</v>
      </c>
      <c r="C62" s="168">
        <f>+'Dramakan hosqer'!F12</f>
        <v>3357.3000000000029</v>
      </c>
      <c r="D62" s="516" t="s">
        <v>181</v>
      </c>
      <c r="E62" s="51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8" t="str">
        <f>+'Ekamut-caxs'!D73</f>
        <v>Գ.Դաշյան</v>
      </c>
      <c r="E64" s="51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9" t="s">
        <v>92</v>
      </c>
      <c r="E65" s="51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8" t="str">
        <f>+'Ekamut-caxs'!D75</f>
        <v>Ն.Մկրտչյան</v>
      </c>
      <c r="E66" s="51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0" t="s">
        <v>92</v>
      </c>
      <c r="E67" s="52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2" zoomScale="85" zoomScaleSheetLayoutView="85" workbookViewId="0">
      <selection activeCell="D57" sqref="D57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3" t="s">
        <v>67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5" s="378" customFormat="1" ht="21.75" customHeight="1">
      <c r="A2" s="522" t="str">
        <f>+'Ekamut-caxs'!A7</f>
        <v xml:space="preserve">«Երևանի հ․19 մսուր 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 s="378" customFormat="1" ht="21" customHeight="1">
      <c r="A3" s="522" t="s">
        <v>93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5" ht="21" customHeight="1"/>
    <row r="5" spans="1:15" s="383" customFormat="1" ht="19.5" customHeight="1">
      <c r="A5" s="528" t="s">
        <v>114</v>
      </c>
      <c r="B5" s="528" t="s">
        <v>94</v>
      </c>
      <c r="C5" s="529" t="s">
        <v>95</v>
      </c>
      <c r="D5" s="529"/>
      <c r="E5" s="529"/>
      <c r="F5" s="529"/>
      <c r="G5" s="529" t="s">
        <v>96</v>
      </c>
      <c r="H5" s="529"/>
      <c r="I5" s="529"/>
      <c r="J5" s="529"/>
      <c r="K5" s="529" t="s">
        <v>138</v>
      </c>
      <c r="L5" s="529"/>
      <c r="M5" s="529"/>
      <c r="N5" s="529"/>
      <c r="O5" s="529"/>
    </row>
    <row r="6" spans="1:15" s="385" customFormat="1" ht="51" customHeight="1">
      <c r="A6" s="528"/>
      <c r="B6" s="528"/>
      <c r="C6" s="384" t="s">
        <v>252</v>
      </c>
      <c r="D6" s="384" t="s">
        <v>218</v>
      </c>
      <c r="E6" s="384" t="s">
        <v>253</v>
      </c>
      <c r="F6" s="384" t="s">
        <v>232</v>
      </c>
      <c r="G6" s="384" t="s">
        <v>233</v>
      </c>
      <c r="H6" s="384" t="s">
        <v>218</v>
      </c>
      <c r="I6" s="384" t="s">
        <v>254</v>
      </c>
      <c r="J6" s="384" t="s">
        <v>232</v>
      </c>
      <c r="K6" s="384" t="s">
        <v>252</v>
      </c>
      <c r="L6" s="384" t="s">
        <v>253</v>
      </c>
      <c r="M6" s="384" t="s">
        <v>255</v>
      </c>
      <c r="N6" s="381" t="s">
        <v>256</v>
      </c>
      <c r="O6" s="381" t="s">
        <v>257</v>
      </c>
    </row>
    <row r="7" spans="1:15" ht="19.5" customHeight="1">
      <c r="A7" s="386">
        <v>1</v>
      </c>
      <c r="B7" s="387" t="s">
        <v>97</v>
      </c>
      <c r="C7" s="388">
        <v>5108</v>
      </c>
      <c r="D7" s="389"/>
      <c r="E7" s="390">
        <v>4312</v>
      </c>
      <c r="F7" s="391">
        <f t="shared" ref="F7:F16" si="0">+E7*143.7</f>
        <v>619634.39999999991</v>
      </c>
      <c r="G7" s="388">
        <v>3482</v>
      </c>
      <c r="H7" s="389"/>
      <c r="I7" s="390">
        <v>3631.25</v>
      </c>
      <c r="J7" s="391">
        <f>+I7*53.48</f>
        <v>194199.25</v>
      </c>
      <c r="K7" s="392">
        <v>72</v>
      </c>
      <c r="L7" s="390">
        <v>307</v>
      </c>
      <c r="M7" s="393">
        <f>+L7*200.47</f>
        <v>61544.29</v>
      </c>
      <c r="N7" s="394">
        <f>+L7*7.94904</f>
        <v>2440.3552800000002</v>
      </c>
      <c r="O7" s="393">
        <f>+N7+M7</f>
        <v>63984.645280000004</v>
      </c>
    </row>
    <row r="8" spans="1:15" ht="19.5" customHeight="1">
      <c r="A8" s="386">
        <v>2</v>
      </c>
      <c r="B8" s="387" t="s">
        <v>98</v>
      </c>
      <c r="C8" s="388">
        <v>4229</v>
      </c>
      <c r="D8" s="389"/>
      <c r="E8" s="390">
        <f>+C8</f>
        <v>4229</v>
      </c>
      <c r="F8" s="391">
        <f t="shared" si="0"/>
        <v>607707.29999999993</v>
      </c>
      <c r="G8" s="388">
        <v>3842</v>
      </c>
      <c r="H8" s="389"/>
      <c r="I8" s="390">
        <f t="shared" ref="I8:I18" si="1">+G8</f>
        <v>3842</v>
      </c>
      <c r="J8" s="391">
        <f t="shared" ref="J8:J18" si="2">+I8*53.48</f>
        <v>205470.15999999997</v>
      </c>
      <c r="K8" s="392">
        <v>160</v>
      </c>
      <c r="L8" s="390">
        <f>+K8</f>
        <v>160</v>
      </c>
      <c r="M8" s="393">
        <f t="shared" ref="M8:M18" si="3">+L8*200.47</f>
        <v>32075.200000000001</v>
      </c>
      <c r="N8" s="394">
        <f t="shared" ref="N8:N18" si="4">+L8*7.94904</f>
        <v>1271.8463999999999</v>
      </c>
      <c r="O8" s="393">
        <f t="shared" ref="O8:O18" si="5">+N8+M8</f>
        <v>33347.046399999999</v>
      </c>
    </row>
    <row r="9" spans="1:15" ht="19.5" customHeight="1">
      <c r="A9" s="386">
        <v>3</v>
      </c>
      <c r="B9" s="387" t="s">
        <v>99</v>
      </c>
      <c r="C9" s="388">
        <v>1525</v>
      </c>
      <c r="D9" s="389"/>
      <c r="E9" s="390">
        <f t="shared" ref="E9:E18" si="6">+C9</f>
        <v>1525</v>
      </c>
      <c r="F9" s="391">
        <f t="shared" si="0"/>
        <v>219142.49999999997</v>
      </c>
      <c r="G9" s="388">
        <v>3872</v>
      </c>
      <c r="H9" s="389"/>
      <c r="I9" s="390">
        <f t="shared" si="1"/>
        <v>3872</v>
      </c>
      <c r="J9" s="391">
        <f t="shared" si="2"/>
        <v>207074.56</v>
      </c>
      <c r="K9" s="392">
        <v>138</v>
      </c>
      <c r="L9" s="390">
        <f t="shared" ref="L9:L18" si="7">+K9</f>
        <v>138</v>
      </c>
      <c r="M9" s="393">
        <f t="shared" si="3"/>
        <v>27664.86</v>
      </c>
      <c r="N9" s="394">
        <f t="shared" si="4"/>
        <v>1096.9675199999999</v>
      </c>
      <c r="O9" s="393">
        <f t="shared" si="5"/>
        <v>28761.827519999999</v>
      </c>
    </row>
    <row r="10" spans="1:15" ht="19.5" customHeight="1">
      <c r="A10" s="386">
        <v>4</v>
      </c>
      <c r="B10" s="387" t="s">
        <v>100</v>
      </c>
      <c r="C10" s="392">
        <v>176</v>
      </c>
      <c r="D10" s="395"/>
      <c r="E10" s="390">
        <f t="shared" si="6"/>
        <v>176</v>
      </c>
      <c r="F10" s="391">
        <f t="shared" si="0"/>
        <v>25291.199999999997</v>
      </c>
      <c r="G10" s="388">
        <v>3422</v>
      </c>
      <c r="H10" s="395"/>
      <c r="I10" s="390">
        <f t="shared" si="1"/>
        <v>3422</v>
      </c>
      <c r="J10" s="391">
        <f t="shared" si="2"/>
        <v>183008.56</v>
      </c>
      <c r="K10" s="392">
        <v>154</v>
      </c>
      <c r="L10" s="390">
        <f t="shared" si="7"/>
        <v>154</v>
      </c>
      <c r="M10" s="393">
        <f t="shared" si="3"/>
        <v>30872.38</v>
      </c>
      <c r="N10" s="394">
        <f t="shared" si="4"/>
        <v>1224.1521600000001</v>
      </c>
      <c r="O10" s="393">
        <f t="shared" si="5"/>
        <v>32096.532160000002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2762</v>
      </c>
      <c r="H11" s="395"/>
      <c r="I11" s="390">
        <f t="shared" si="1"/>
        <v>2762</v>
      </c>
      <c r="J11" s="391">
        <f t="shared" si="2"/>
        <v>147711.75999999998</v>
      </c>
      <c r="K11" s="392">
        <v>140</v>
      </c>
      <c r="L11" s="390">
        <f t="shared" si="7"/>
        <v>140</v>
      </c>
      <c r="M11" s="393">
        <f t="shared" si="3"/>
        <v>28065.8</v>
      </c>
      <c r="N11" s="394">
        <f t="shared" si="4"/>
        <v>1112.8656000000001</v>
      </c>
      <c r="O11" s="393">
        <f t="shared" si="5"/>
        <v>29178.6656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2730</v>
      </c>
      <c r="H12" s="395"/>
      <c r="I12" s="390">
        <f t="shared" si="1"/>
        <v>2730</v>
      </c>
      <c r="J12" s="391">
        <f t="shared" si="2"/>
        <v>146000.4</v>
      </c>
      <c r="K12" s="392">
        <v>149</v>
      </c>
      <c r="L12" s="390">
        <f t="shared" si="7"/>
        <v>149</v>
      </c>
      <c r="M12" s="393">
        <f t="shared" si="3"/>
        <v>29870.03</v>
      </c>
      <c r="N12" s="394">
        <f t="shared" si="4"/>
        <v>1184.40696</v>
      </c>
      <c r="O12" s="393">
        <f t="shared" si="5"/>
        <v>31054.436959999999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2734</v>
      </c>
      <c r="H13" s="395"/>
      <c r="I13" s="390">
        <f t="shared" si="1"/>
        <v>2734</v>
      </c>
      <c r="J13" s="391">
        <f t="shared" si="2"/>
        <v>146214.31999999998</v>
      </c>
      <c r="K13" s="392">
        <v>133</v>
      </c>
      <c r="L13" s="390">
        <f t="shared" si="7"/>
        <v>133</v>
      </c>
      <c r="M13" s="393">
        <f t="shared" si="3"/>
        <v>26662.51</v>
      </c>
      <c r="N13" s="394">
        <f t="shared" si="4"/>
        <v>1057.2223200000001</v>
      </c>
      <c r="O13" s="393">
        <f t="shared" si="5"/>
        <v>27719.732319999999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3842</v>
      </c>
      <c r="H14" s="395"/>
      <c r="I14" s="390">
        <f t="shared" si="1"/>
        <v>3842</v>
      </c>
      <c r="J14" s="391">
        <f t="shared" si="2"/>
        <v>205470.15999999997</v>
      </c>
      <c r="K14" s="392">
        <v>213</v>
      </c>
      <c r="L14" s="390">
        <f t="shared" si="7"/>
        <v>213</v>
      </c>
      <c r="M14" s="393">
        <f t="shared" si="3"/>
        <v>42700.11</v>
      </c>
      <c r="N14" s="394">
        <f t="shared" si="4"/>
        <v>1693.14552</v>
      </c>
      <c r="O14" s="393">
        <f t="shared" si="5"/>
        <v>44393.255519999999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1052</v>
      </c>
      <c r="H15" s="395"/>
      <c r="I15" s="390">
        <f t="shared" si="1"/>
        <v>1052</v>
      </c>
      <c r="J15" s="391">
        <f t="shared" si="2"/>
        <v>56260.959999999999</v>
      </c>
      <c r="K15" s="392">
        <v>210</v>
      </c>
      <c r="L15" s="390">
        <f t="shared" si="7"/>
        <v>210</v>
      </c>
      <c r="M15" s="393">
        <f t="shared" si="3"/>
        <v>42098.7</v>
      </c>
      <c r="N15" s="394">
        <f t="shared" si="4"/>
        <v>1669.2984000000001</v>
      </c>
      <c r="O15" s="393">
        <f t="shared" si="5"/>
        <v>43767.998399999997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392">
        <v>2942</v>
      </c>
      <c r="H16" s="395"/>
      <c r="I16" s="390">
        <f t="shared" si="1"/>
        <v>2942</v>
      </c>
      <c r="J16" s="391">
        <f t="shared" si="2"/>
        <v>157338.16</v>
      </c>
      <c r="K16" s="392">
        <v>88</v>
      </c>
      <c r="L16" s="390">
        <f t="shared" si="7"/>
        <v>88</v>
      </c>
      <c r="M16" s="393">
        <f t="shared" si="3"/>
        <v>17641.36</v>
      </c>
      <c r="N16" s="394">
        <f t="shared" si="4"/>
        <v>699.51552000000004</v>
      </c>
      <c r="O16" s="393">
        <f t="shared" si="5"/>
        <v>18340.875520000001</v>
      </c>
    </row>
    <row r="17" spans="1:15" ht="19.5" customHeight="1">
      <c r="A17" s="386">
        <v>11</v>
      </c>
      <c r="B17" s="396" t="s">
        <v>107</v>
      </c>
      <c r="C17" s="397">
        <v>1568</v>
      </c>
      <c r="D17" s="398"/>
      <c r="E17" s="390">
        <f t="shared" si="6"/>
        <v>1568</v>
      </c>
      <c r="F17" s="391">
        <f>+E17*143.7</f>
        <v>225321.59999999998</v>
      </c>
      <c r="G17" s="397">
        <v>3512</v>
      </c>
      <c r="H17" s="398"/>
      <c r="I17" s="390">
        <f t="shared" si="1"/>
        <v>3512</v>
      </c>
      <c r="J17" s="391">
        <f t="shared" si="2"/>
        <v>187821.75999999998</v>
      </c>
      <c r="K17" s="390">
        <v>230</v>
      </c>
      <c r="L17" s="390">
        <f t="shared" si="7"/>
        <v>230</v>
      </c>
      <c r="M17" s="393">
        <f t="shared" si="3"/>
        <v>46108.1</v>
      </c>
      <c r="N17" s="394">
        <f t="shared" si="4"/>
        <v>1828.2791999999999</v>
      </c>
      <c r="O17" s="393">
        <f t="shared" si="5"/>
        <v>47936.379199999996</v>
      </c>
    </row>
    <row r="18" spans="1:15" ht="19.5" customHeight="1">
      <c r="A18" s="386">
        <v>12</v>
      </c>
      <c r="B18" s="396" t="s">
        <v>108</v>
      </c>
      <c r="C18" s="397">
        <v>3789</v>
      </c>
      <c r="D18" s="398"/>
      <c r="E18" s="390">
        <f t="shared" si="6"/>
        <v>3789</v>
      </c>
      <c r="F18" s="391">
        <f>+E18*143.7</f>
        <v>544479.29999999993</v>
      </c>
      <c r="G18" s="397">
        <v>3752</v>
      </c>
      <c r="H18" s="398"/>
      <c r="I18" s="390">
        <f t="shared" si="1"/>
        <v>3752</v>
      </c>
      <c r="J18" s="391">
        <f t="shared" si="2"/>
        <v>200656.96</v>
      </c>
      <c r="K18" s="390">
        <v>152</v>
      </c>
      <c r="L18" s="390">
        <f t="shared" si="7"/>
        <v>152</v>
      </c>
      <c r="M18" s="393">
        <f t="shared" si="3"/>
        <v>30471.439999999999</v>
      </c>
      <c r="N18" s="394">
        <f t="shared" si="4"/>
        <v>1208.2540799999999</v>
      </c>
      <c r="O18" s="393">
        <f t="shared" si="5"/>
        <v>31679.694079999997</v>
      </c>
    </row>
    <row r="19" spans="1:15" ht="32.25" customHeight="1">
      <c r="A19" s="399"/>
      <c r="B19" s="382" t="s">
        <v>90</v>
      </c>
      <c r="C19" s="400">
        <f t="shared" ref="C19:K19" si="8">SUM(C7:C18)</f>
        <v>16395</v>
      </c>
      <c r="D19" s="401">
        <f t="shared" si="8"/>
        <v>0</v>
      </c>
      <c r="E19" s="400">
        <f t="shared" si="8"/>
        <v>15599</v>
      </c>
      <c r="F19" s="401">
        <f>SUM(F7:F18)</f>
        <v>2241576.2999999993</v>
      </c>
      <c r="G19" s="400">
        <f>SUM(G7:G18)</f>
        <v>37944</v>
      </c>
      <c r="H19" s="401">
        <f>SUM(H7:H18)</f>
        <v>0</v>
      </c>
      <c r="I19" s="400">
        <f>SUM(I7:I18)</f>
        <v>38093.25</v>
      </c>
      <c r="J19" s="401">
        <f>SUM(J7:J18)</f>
        <v>2037227.0099999998</v>
      </c>
      <c r="K19" s="400">
        <f t="shared" si="8"/>
        <v>1839</v>
      </c>
      <c r="L19" s="400">
        <f>SUM(L7:L18)</f>
        <v>2074</v>
      </c>
      <c r="M19" s="401">
        <f>SUM(M7:M18)</f>
        <v>415774.77999999997</v>
      </c>
      <c r="N19" s="479">
        <f>SUM(N7:N18)</f>
        <v>16486.308959999998</v>
      </c>
      <c r="O19" s="401">
        <f>SUM(O7:O18)</f>
        <v>432261.08896000002</v>
      </c>
    </row>
    <row r="20" spans="1:15" ht="21.75" customHeight="1">
      <c r="B20" s="402"/>
      <c r="C20" s="403"/>
      <c r="D20" s="404"/>
      <c r="E20" s="403"/>
      <c r="F20" s="404">
        <f>ROUND(F19/1000,1)</f>
        <v>2241.6</v>
      </c>
      <c r="G20" s="403"/>
      <c r="H20" s="404"/>
      <c r="I20" s="403"/>
      <c r="J20" s="404">
        <f>ROUND(J19/1000,1)</f>
        <v>2037.2</v>
      </c>
      <c r="K20" s="403"/>
      <c r="L20" s="403"/>
      <c r="M20" s="404">
        <f>ROUND(M19/1000,1)</f>
        <v>415.8</v>
      </c>
      <c r="N20" s="404">
        <f t="shared" ref="N20:O20" si="9">ROUND(N19/1000,1)</f>
        <v>16.5</v>
      </c>
      <c r="O20" s="404">
        <f t="shared" si="9"/>
        <v>432.3</v>
      </c>
    </row>
    <row r="21" spans="1:15" ht="33.75" customHeight="1" thickBot="1">
      <c r="B21" s="526" t="s">
        <v>258</v>
      </c>
      <c r="C21" s="526"/>
      <c r="D21" s="526"/>
      <c r="E21" s="405"/>
      <c r="F21" s="406"/>
      <c r="H21" s="405"/>
      <c r="M21" s="404"/>
    </row>
    <row r="22" spans="1:15" s="378" customFormat="1" ht="34.5" customHeight="1">
      <c r="A22" s="407"/>
      <c r="B22" s="408" t="s">
        <v>142</v>
      </c>
      <c r="C22" s="409" t="s">
        <v>143</v>
      </c>
      <c r="D22" s="409" t="s">
        <v>259</v>
      </c>
      <c r="E22" s="409" t="s">
        <v>259</v>
      </c>
      <c r="F22" s="410" t="s">
        <v>259</v>
      </c>
      <c r="G22" s="409" t="s">
        <v>143</v>
      </c>
      <c r="H22" s="409" t="s">
        <v>259</v>
      </c>
      <c r="I22" s="409" t="s">
        <v>259</v>
      </c>
      <c r="J22" s="411" t="s">
        <v>259</v>
      </c>
      <c r="K22" s="409" t="s">
        <v>143</v>
      </c>
      <c r="L22" s="409" t="s">
        <v>259</v>
      </c>
      <c r="M22" s="412" t="s">
        <v>259</v>
      </c>
      <c r="N22" s="407" t="s">
        <v>259</v>
      </c>
      <c r="O22" s="411" t="s">
        <v>259</v>
      </c>
    </row>
    <row r="23" spans="1:15" ht="23.25" customHeight="1">
      <c r="A23" s="413">
        <v>1</v>
      </c>
      <c r="B23" s="414"/>
      <c r="C23" s="398"/>
      <c r="D23" s="398" t="s">
        <v>259</v>
      </c>
      <c r="E23" s="398" t="s">
        <v>259</v>
      </c>
      <c r="F23" s="415"/>
      <c r="G23" s="416"/>
      <c r="H23" s="398" t="s">
        <v>259</v>
      </c>
      <c r="I23" s="398" t="s">
        <v>259</v>
      </c>
      <c r="J23" s="417"/>
      <c r="K23" s="416"/>
      <c r="L23" s="398" t="s">
        <v>259</v>
      </c>
      <c r="M23" s="418"/>
      <c r="N23" s="419" t="s">
        <v>259</v>
      </c>
      <c r="O23" s="420" t="s">
        <v>259</v>
      </c>
    </row>
    <row r="24" spans="1:15" ht="23.25" customHeight="1">
      <c r="A24" s="413">
        <v>2</v>
      </c>
      <c r="B24" s="414"/>
      <c r="C24" s="398"/>
      <c r="D24" s="398" t="s">
        <v>259</v>
      </c>
      <c r="E24" s="398" t="s">
        <v>259</v>
      </c>
      <c r="F24" s="415"/>
      <c r="G24" s="416"/>
      <c r="H24" s="398" t="s">
        <v>259</v>
      </c>
      <c r="I24" s="398" t="s">
        <v>259</v>
      </c>
      <c r="J24" s="417"/>
      <c r="K24" s="416"/>
      <c r="L24" s="398" t="s">
        <v>259</v>
      </c>
      <c r="M24" s="418"/>
      <c r="N24" s="419" t="s">
        <v>259</v>
      </c>
      <c r="O24" s="420" t="s">
        <v>259</v>
      </c>
    </row>
    <row r="25" spans="1:15" s="385" customFormat="1" ht="23.25" customHeight="1">
      <c r="A25" s="421">
        <v>3</v>
      </c>
      <c r="B25" s="422"/>
      <c r="C25" s="423"/>
      <c r="D25" s="423" t="s">
        <v>259</v>
      </c>
      <c r="E25" s="423" t="s">
        <v>259</v>
      </c>
      <c r="F25" s="424"/>
      <c r="G25" s="425"/>
      <c r="H25" s="423" t="s">
        <v>259</v>
      </c>
      <c r="I25" s="423" t="s">
        <v>259</v>
      </c>
      <c r="J25" s="424"/>
      <c r="K25" s="425"/>
      <c r="L25" s="423" t="s">
        <v>259</v>
      </c>
      <c r="M25" s="426"/>
      <c r="N25" s="427" t="s">
        <v>259</v>
      </c>
      <c r="O25" s="428" t="s">
        <v>259</v>
      </c>
    </row>
    <row r="26" spans="1:15" s="378" customFormat="1" ht="24" customHeight="1">
      <c r="A26" s="429"/>
      <c r="B26" s="430" t="s">
        <v>69</v>
      </c>
      <c r="C26" s="401" t="s">
        <v>259</v>
      </c>
      <c r="D26" s="401" t="s">
        <v>259</v>
      </c>
      <c r="E26" s="401" t="s">
        <v>259</v>
      </c>
      <c r="F26" s="431">
        <f>SUM(F23:F25)</f>
        <v>0</v>
      </c>
      <c r="G26" s="432" t="s">
        <v>259</v>
      </c>
      <c r="H26" s="401" t="s">
        <v>259</v>
      </c>
      <c r="I26" s="401" t="s">
        <v>259</v>
      </c>
      <c r="J26" s="431">
        <f>SUM(J23:J25)</f>
        <v>0</v>
      </c>
      <c r="K26" s="432" t="s">
        <v>259</v>
      </c>
      <c r="L26" s="401" t="s">
        <v>259</v>
      </c>
      <c r="M26" s="433">
        <f>SUM(M23:M25)</f>
        <v>0</v>
      </c>
      <c r="N26" s="429" t="s">
        <v>259</v>
      </c>
      <c r="O26" s="434" t="s">
        <v>259</v>
      </c>
    </row>
    <row r="27" spans="1:15" s="378" customFormat="1" ht="27" customHeight="1" thickBot="1">
      <c r="A27" s="435"/>
      <c r="B27" s="436" t="s">
        <v>260</v>
      </c>
      <c r="C27" s="437"/>
      <c r="D27" s="437" t="s">
        <v>259</v>
      </c>
      <c r="E27" s="437" t="s">
        <v>259</v>
      </c>
      <c r="F27" s="438">
        <f>+F20-F26</f>
        <v>2241.6</v>
      </c>
      <c r="G27" s="439" t="s">
        <v>259</v>
      </c>
      <c r="H27" s="437" t="s">
        <v>259</v>
      </c>
      <c r="I27" s="437" t="s">
        <v>259</v>
      </c>
      <c r="J27" s="438">
        <f>J20-J26</f>
        <v>2037.2</v>
      </c>
      <c r="K27" s="439" t="s">
        <v>259</v>
      </c>
      <c r="L27" s="437" t="s">
        <v>259</v>
      </c>
      <c r="M27" s="440">
        <f>M20-M26</f>
        <v>415.8</v>
      </c>
      <c r="N27" s="435" t="s">
        <v>259</v>
      </c>
      <c r="O27" s="438">
        <f>+O20-M26</f>
        <v>432.3</v>
      </c>
    </row>
    <row r="28" spans="1:15" s="378" customFormat="1" ht="25.5" customHeight="1" thickBot="1">
      <c r="B28" s="441"/>
      <c r="F28" s="404"/>
      <c r="J28" s="442" t="s">
        <v>144</v>
      </c>
      <c r="K28" s="443"/>
      <c r="L28" s="443"/>
      <c r="M28" s="444">
        <f>+F26+J26+M26</f>
        <v>0</v>
      </c>
    </row>
    <row r="29" spans="1:15" s="378" customFormat="1" ht="20.25" customHeight="1">
      <c r="B29" s="441"/>
      <c r="F29" s="404"/>
      <c r="M29" s="404"/>
    </row>
    <row r="30" spans="1:15" s="402" customFormat="1" ht="25.5" customHeight="1">
      <c r="B30" s="379"/>
      <c r="C30" s="522" t="s">
        <v>2</v>
      </c>
      <c r="D30" s="522"/>
      <c r="E30" s="379"/>
      <c r="F30" s="379"/>
      <c r="G30" s="527"/>
      <c r="H30" s="527"/>
      <c r="I30" s="445"/>
      <c r="J30" s="524"/>
      <c r="K30" s="524"/>
      <c r="M30" s="406"/>
    </row>
    <row r="31" spans="1:15" s="378" customFormat="1">
      <c r="C31" s="446"/>
      <c r="D31" s="446"/>
      <c r="E31" s="447"/>
      <c r="F31" s="447"/>
      <c r="G31" s="525" t="s">
        <v>91</v>
      </c>
      <c r="H31" s="525"/>
      <c r="I31" s="448"/>
      <c r="J31" s="525" t="s">
        <v>109</v>
      </c>
      <c r="K31" s="525"/>
    </row>
    <row r="32" spans="1:15" s="402" customFormat="1" ht="23.25" customHeight="1">
      <c r="B32" s="379"/>
      <c r="C32" s="449" t="s">
        <v>6</v>
      </c>
      <c r="D32" s="449"/>
      <c r="E32" s="379"/>
      <c r="F32" s="379"/>
      <c r="G32" s="524"/>
      <c r="H32" s="524"/>
      <c r="I32" s="450"/>
      <c r="J32" s="524"/>
      <c r="K32" s="524"/>
    </row>
    <row r="33" spans="3:13" s="378" customFormat="1">
      <c r="C33" s="405"/>
      <c r="D33" s="405"/>
      <c r="G33" s="525" t="s">
        <v>91</v>
      </c>
      <c r="H33" s="525"/>
      <c r="I33" s="448"/>
      <c r="J33" s="525" t="s">
        <v>109</v>
      </c>
      <c r="K33" s="525"/>
    </row>
    <row r="34" spans="3:13">
      <c r="F34" s="451" t="s">
        <v>1</v>
      </c>
    </row>
    <row r="35" spans="3:13" ht="16.5" customHeight="1">
      <c r="C35" s="452" t="s">
        <v>110</v>
      </c>
      <c r="D35" s="452"/>
      <c r="E35" s="452" t="s">
        <v>111</v>
      </c>
      <c r="F35" s="452" t="s">
        <v>261</v>
      </c>
      <c r="I35" s="453" t="s">
        <v>112</v>
      </c>
      <c r="J35" s="454" t="s">
        <v>212</v>
      </c>
      <c r="K35" s="454"/>
      <c r="L35" s="454" t="s">
        <v>210</v>
      </c>
      <c r="M35" s="454" t="s">
        <v>207</v>
      </c>
    </row>
    <row r="36" spans="3:13" ht="16.5" customHeight="1">
      <c r="C36" s="452" t="s">
        <v>113</v>
      </c>
      <c r="D36" s="452"/>
      <c r="E36" s="452" t="s">
        <v>111</v>
      </c>
      <c r="F36" s="452" t="s">
        <v>217</v>
      </c>
      <c r="I36" s="521" t="s">
        <v>221</v>
      </c>
      <c r="J36" s="521"/>
      <c r="K36" s="454"/>
      <c r="L36" s="521" t="s">
        <v>262</v>
      </c>
      <c r="M36" s="521"/>
    </row>
    <row r="37" spans="3:13">
      <c r="C37" s="452"/>
      <c r="D37" s="452"/>
      <c r="E37" s="521" t="s">
        <v>220</v>
      </c>
      <c r="F37" s="521"/>
      <c r="I37" s="521"/>
      <c r="J37" s="521"/>
      <c r="K37" s="454"/>
      <c r="L37" s="521"/>
      <c r="M37" s="521"/>
    </row>
    <row r="38" spans="3:13">
      <c r="C38" s="452"/>
      <c r="D38" s="452"/>
      <c r="E38" s="521"/>
      <c r="F38" s="521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57" sqref="D57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94" t="str">
        <f>+'Ekamut-caxs'!A7</f>
        <v xml:space="preserve">«Երևանի հ․19 մսուր մանկապարտեզ»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</row>
    <row r="3" spans="1:16" ht="17.25">
      <c r="A3" s="512" t="s">
        <v>219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146</v>
      </c>
      <c r="B5" s="537" t="s">
        <v>68</v>
      </c>
      <c r="C5" s="535" t="s">
        <v>211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147</v>
      </c>
    </row>
    <row r="6" spans="1:16" ht="89.25" customHeight="1">
      <c r="A6" s="537"/>
      <c r="B6" s="537"/>
      <c r="C6" s="250" t="s">
        <v>244</v>
      </c>
      <c r="D6" s="250" t="s">
        <v>245</v>
      </c>
      <c r="E6" s="250" t="s">
        <v>272</v>
      </c>
      <c r="F6" s="250" t="s">
        <v>273</v>
      </c>
      <c r="G6" s="212" t="s">
        <v>274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6"/>
    </row>
    <row r="7" spans="1:16" ht="27.75" customHeight="1">
      <c r="A7" s="212">
        <v>1</v>
      </c>
      <c r="B7" s="255" t="s">
        <v>195</v>
      </c>
      <c r="C7" s="256">
        <v>3461.4</v>
      </c>
      <c r="D7" s="256">
        <f>+B10*11</f>
        <v>50663.184000000008</v>
      </c>
      <c r="E7" s="256">
        <f>478.4*4</f>
        <v>1913.6</v>
      </c>
      <c r="F7" s="256">
        <v>244.5</v>
      </c>
      <c r="G7" s="256">
        <f>+J15</f>
        <v>728.5</v>
      </c>
      <c r="H7" s="357">
        <f>H10*1.17*161.2+3*119.6+5*150.8</f>
        <v>2244.424</v>
      </c>
      <c r="I7" s="256">
        <v>250</v>
      </c>
      <c r="J7" s="357">
        <v>1700</v>
      </c>
      <c r="K7" s="256"/>
      <c r="L7" s="256"/>
      <c r="M7" s="257">
        <f>ROUND(SUM(C7:L7),1)</f>
        <v>61205.599999999999</v>
      </c>
    </row>
    <row r="8" spans="1:16" ht="35.25" customHeight="1">
      <c r="A8" s="212">
        <v>2</v>
      </c>
      <c r="B8" s="285" t="s">
        <v>89</v>
      </c>
      <c r="C8" s="256">
        <v>0</v>
      </c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61205.599999999999</v>
      </c>
    </row>
    <row r="10" spans="1:16" s="214" customFormat="1" ht="18.75" customHeight="1">
      <c r="B10" s="377">
        <f>5084.144-478.4</f>
        <v>4605.7440000000006</v>
      </c>
      <c r="C10" s="216">
        <f>+B10*11</f>
        <v>50663.184000000008</v>
      </c>
      <c r="D10" s="216"/>
      <c r="E10" s="217"/>
      <c r="F10" s="217"/>
      <c r="G10" s="217"/>
      <c r="H10" s="376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0"/>
      <c r="L11" s="540"/>
      <c r="M11" s="225"/>
    </row>
    <row r="12" spans="1:16" s="214" customFormat="1" ht="69" customHeight="1">
      <c r="B12" s="532" t="s">
        <v>208</v>
      </c>
      <c r="C12" s="533"/>
      <c r="D12" s="224"/>
      <c r="G12" s="176"/>
      <c r="H12" s="176"/>
      <c r="I12" s="532" t="s">
        <v>209</v>
      </c>
      <c r="J12" s="533"/>
      <c r="K12" s="176"/>
      <c r="L12" s="176"/>
      <c r="M12" s="176"/>
    </row>
    <row r="13" spans="1:16" s="214" customFormat="1" ht="40.5">
      <c r="B13" s="261" t="s">
        <v>184</v>
      </c>
      <c r="C13" s="262" t="s">
        <v>246</v>
      </c>
      <c r="D13" s="226"/>
      <c r="G13" s="226"/>
      <c r="H13" s="226"/>
      <c r="I13" s="261" t="s">
        <v>184</v>
      </c>
      <c r="J13" s="262" t="s">
        <v>249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247</v>
      </c>
      <c r="E14" s="137"/>
      <c r="H14" s="263"/>
      <c r="I14" s="282">
        <v>119600</v>
      </c>
      <c r="J14" s="284">
        <v>857.7</v>
      </c>
      <c r="K14" s="229" t="s">
        <v>250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248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251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0"/>
      <c r="E17" s="530"/>
      <c r="F17" s="309"/>
      <c r="G17" s="309"/>
      <c r="H17" s="538" t="str">
        <f>+'Ekamut-caxs'!D73</f>
        <v>Գ.Դաշյան</v>
      </c>
      <c r="I17" s="538"/>
      <c r="J17" s="538"/>
      <c r="K17" s="234"/>
    </row>
    <row r="18" spans="2:11" s="235" customFormat="1" ht="17.25" customHeight="1">
      <c r="B18" s="310"/>
      <c r="C18" s="311"/>
      <c r="D18" s="531" t="s">
        <v>91</v>
      </c>
      <c r="E18" s="531"/>
      <c r="F18" s="312"/>
      <c r="G18" s="313"/>
      <c r="H18" s="539" t="s">
        <v>92</v>
      </c>
      <c r="I18" s="539"/>
      <c r="J18" s="539"/>
      <c r="K18" s="236"/>
    </row>
    <row r="19" spans="2:11" s="233" customFormat="1" ht="24.75" customHeight="1">
      <c r="B19" s="314" t="s">
        <v>6</v>
      </c>
      <c r="C19" s="308"/>
      <c r="D19" s="530"/>
      <c r="E19" s="530"/>
      <c r="F19" s="315"/>
      <c r="G19" s="315"/>
      <c r="H19" s="538" t="str">
        <f>+'Ekamut-caxs'!D75</f>
        <v>Ն.Մկրտչյան</v>
      </c>
      <c r="I19" s="538"/>
      <c r="J19" s="538"/>
      <c r="K19" s="234"/>
    </row>
    <row r="20" spans="2:11" s="235" customFormat="1" ht="18.75" customHeight="1">
      <c r="B20" s="311"/>
      <c r="C20" s="311"/>
      <c r="D20" s="531" t="s">
        <v>91</v>
      </c>
      <c r="E20" s="531"/>
      <c r="F20" s="312"/>
      <c r="G20" s="313"/>
      <c r="H20" s="539" t="s">
        <v>92</v>
      </c>
      <c r="I20" s="539"/>
      <c r="J20" s="539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ignoredErrors>
    <ignoredError sqref="G7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57" sqref="D57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42" t="s">
        <v>67</v>
      </c>
      <c r="B1" s="542"/>
      <c r="C1" s="542"/>
      <c r="D1" s="542"/>
    </row>
    <row r="2" spans="1:4" ht="17.25">
      <c r="A2" s="543" t="str">
        <f>+'Ekamut-caxs'!A7:D7</f>
        <v xml:space="preserve">«Երևանի հ․19 մսուր մանկապարտեզ» ՀՈԱԿ-ի </v>
      </c>
      <c r="B2" s="543"/>
      <c r="C2" s="543"/>
      <c r="D2" s="543"/>
    </row>
    <row r="3" spans="1:4" ht="39.75" customHeight="1">
      <c r="A3" s="543" t="s">
        <v>280</v>
      </c>
      <c r="B3" s="543"/>
      <c r="C3" s="543"/>
      <c r="D3" s="543"/>
    </row>
    <row r="6" spans="1:4" ht="60" customHeight="1">
      <c r="A6" s="464" t="s">
        <v>3</v>
      </c>
      <c r="B6" s="476" t="s">
        <v>124</v>
      </c>
      <c r="C6" s="476" t="s">
        <v>125</v>
      </c>
      <c r="D6" s="464" t="s">
        <v>275</v>
      </c>
    </row>
    <row r="7" spans="1:4" s="49" customFormat="1" ht="30" customHeight="1">
      <c r="A7" s="465">
        <v>1</v>
      </c>
      <c r="B7" s="466" t="s">
        <v>276</v>
      </c>
      <c r="C7" s="465">
        <f>SUM(C8:C10)</f>
        <v>0</v>
      </c>
      <c r="D7" s="465">
        <f>SUM(D8:D10)</f>
        <v>0</v>
      </c>
    </row>
    <row r="8" spans="1:4" ht="25.5" customHeight="1">
      <c r="A8" s="467">
        <v>1.1000000000000001</v>
      </c>
      <c r="B8" s="468" t="s">
        <v>126</v>
      </c>
      <c r="C8" s="467"/>
      <c r="D8" s="467"/>
    </row>
    <row r="9" spans="1:4" ht="25.5" customHeight="1">
      <c r="A9" s="467">
        <v>1.2</v>
      </c>
      <c r="B9" s="468" t="s">
        <v>127</v>
      </c>
      <c r="C9" s="467"/>
      <c r="D9" s="467"/>
    </row>
    <row r="10" spans="1:4" ht="25.5" customHeight="1">
      <c r="A10" s="467">
        <v>1.3</v>
      </c>
      <c r="B10" s="468" t="s">
        <v>128</v>
      </c>
      <c r="C10" s="467"/>
      <c r="D10" s="467"/>
    </row>
    <row r="11" spans="1:4" s="49" customFormat="1" ht="30" customHeight="1">
      <c r="A11" s="465">
        <v>2</v>
      </c>
      <c r="B11" s="466" t="s">
        <v>277</v>
      </c>
      <c r="C11" s="465">
        <f>SUM(C12:C14)</f>
        <v>2</v>
      </c>
      <c r="D11" s="465">
        <f>SUM(D12:D14)</f>
        <v>60</v>
      </c>
    </row>
    <row r="12" spans="1:4" ht="21.75" customHeight="1">
      <c r="A12" s="467">
        <v>2.1</v>
      </c>
      <c r="B12" s="468" t="s">
        <v>129</v>
      </c>
      <c r="C12" s="467">
        <v>1</v>
      </c>
      <c r="D12" s="477">
        <f>SUM(D13:D15)</f>
        <v>30</v>
      </c>
    </row>
    <row r="13" spans="1:4" ht="21.75" customHeight="1">
      <c r="A13" s="467">
        <v>2.2000000000000002</v>
      </c>
      <c r="B13" s="468" t="s">
        <v>130</v>
      </c>
      <c r="C13" s="467">
        <v>1</v>
      </c>
      <c r="D13" s="478">
        <v>30</v>
      </c>
    </row>
    <row r="14" spans="1:4" ht="21.75" customHeight="1">
      <c r="A14" s="467">
        <v>2.2999999999999998</v>
      </c>
      <c r="B14" s="468" t="s">
        <v>131</v>
      </c>
      <c r="C14" s="467"/>
      <c r="D14" s="478"/>
    </row>
    <row r="15" spans="1:4" s="49" customFormat="1" ht="30" customHeight="1">
      <c r="A15" s="465">
        <v>3</v>
      </c>
      <c r="B15" s="466" t="s">
        <v>278</v>
      </c>
      <c r="C15" s="465">
        <f>SUM(C16:C18)</f>
        <v>2</v>
      </c>
      <c r="D15" s="478"/>
    </row>
    <row r="16" spans="1:4" ht="23.25" customHeight="1">
      <c r="A16" s="467">
        <v>3.1</v>
      </c>
      <c r="B16" s="469" t="s">
        <v>132</v>
      </c>
      <c r="C16" s="467"/>
      <c r="D16" s="477">
        <f>SUM(D17:D19)</f>
        <v>59</v>
      </c>
    </row>
    <row r="17" spans="1:4" ht="23.25" customHeight="1">
      <c r="A17" s="467">
        <v>3.2</v>
      </c>
      <c r="B17" s="469" t="s">
        <v>133</v>
      </c>
      <c r="C17" s="467">
        <v>1</v>
      </c>
      <c r="D17" s="478">
        <v>30</v>
      </c>
    </row>
    <row r="18" spans="1:4" ht="23.25" customHeight="1">
      <c r="A18" s="467">
        <v>3.3</v>
      </c>
      <c r="B18" s="469" t="s">
        <v>134</v>
      </c>
      <c r="C18" s="467">
        <v>1</v>
      </c>
      <c r="D18" s="478">
        <v>29</v>
      </c>
    </row>
    <row r="19" spans="1:4" s="49" customFormat="1" ht="30" customHeight="1">
      <c r="A19" s="465">
        <v>4</v>
      </c>
      <c r="B19" s="466" t="s">
        <v>279</v>
      </c>
      <c r="C19" s="465">
        <f>SUM(C20:C22)</f>
        <v>2</v>
      </c>
      <c r="D19" s="478"/>
    </row>
    <row r="20" spans="1:4" ht="23.25" customHeight="1">
      <c r="A20" s="467">
        <v>4.0999999999999996</v>
      </c>
      <c r="B20" s="469" t="s">
        <v>135</v>
      </c>
      <c r="C20" s="467"/>
      <c r="D20" s="477">
        <f>SUM(D21:D23)</f>
        <v>65</v>
      </c>
    </row>
    <row r="21" spans="1:4" ht="23.25" customHeight="1">
      <c r="A21" s="467">
        <v>4.2</v>
      </c>
      <c r="B21" s="469" t="s">
        <v>136</v>
      </c>
      <c r="C21" s="467">
        <v>1</v>
      </c>
      <c r="D21" s="478">
        <v>33</v>
      </c>
    </row>
    <row r="22" spans="1:4" ht="23.25" customHeight="1">
      <c r="A22" s="467">
        <v>4.3</v>
      </c>
      <c r="B22" s="469" t="s">
        <v>230</v>
      </c>
      <c r="C22" s="467">
        <v>1</v>
      </c>
      <c r="D22" s="478">
        <v>32</v>
      </c>
    </row>
    <row r="23" spans="1:4" s="49" customFormat="1" ht="31.5" customHeight="1">
      <c r="A23" s="465"/>
      <c r="B23" s="466" t="s">
        <v>69</v>
      </c>
      <c r="C23" s="465">
        <f>C7+C11+C15+C19</f>
        <v>6</v>
      </c>
      <c r="D23" s="478"/>
    </row>
    <row r="24" spans="1:4" ht="48.75" customHeight="1">
      <c r="D24" s="477">
        <f>D8+D11+D16+D20</f>
        <v>184</v>
      </c>
    </row>
    <row r="25" spans="1:4" ht="17.25">
      <c r="B25" s="471" t="s">
        <v>2</v>
      </c>
      <c r="C25" s="544" t="str">
        <f>+'Ekamut-caxs'!D73</f>
        <v>Գ.Դաշյան</v>
      </c>
      <c r="D25" s="544"/>
    </row>
    <row r="26" spans="1:4" ht="15.75" customHeight="1">
      <c r="B26" s="472" t="s">
        <v>4</v>
      </c>
      <c r="C26" s="541" t="s">
        <v>5</v>
      </c>
      <c r="D26" s="541"/>
    </row>
    <row r="27" spans="1:4" ht="27" customHeight="1">
      <c r="B27" s="473" t="s">
        <v>6</v>
      </c>
      <c r="C27" s="544" t="str">
        <f>+'Ekamut-caxs'!D75</f>
        <v>Ն.Մկրտչյան</v>
      </c>
      <c r="D27" s="544"/>
    </row>
    <row r="28" spans="1:4">
      <c r="B28" s="474"/>
      <c r="C28" s="541" t="s">
        <v>5</v>
      </c>
      <c r="D28" s="541"/>
    </row>
    <row r="29" spans="1:4">
      <c r="B29" s="475" t="s">
        <v>137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https://mul2.yerevan.am/tasks/1468002/oneclick/19.xlsx?token=fd3aae9e1468465a31f8d4388aa897ad</cp:keywords>
  <cp:lastModifiedBy>Lusine Petrosyan</cp:lastModifiedBy>
  <cp:lastPrinted>2024-04-16T08:39:18Z</cp:lastPrinted>
  <dcterms:created xsi:type="dcterms:W3CDTF">1996-10-14T23:33:28Z</dcterms:created>
  <dcterms:modified xsi:type="dcterms:W3CDTF">2024-05-08T14:43:13Z</dcterms:modified>
</cp:coreProperties>
</file>