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9382B9B-C298-4974-8DD2-FD330EE68820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1" l="1"/>
  <c r="D49" i="19"/>
  <c r="J48" i="19"/>
  <c r="D60" i="9"/>
  <c r="B60" i="9"/>
  <c r="E23" i="9"/>
  <c r="D9" i="9"/>
  <c r="C7" i="10" l="1"/>
  <c r="F50" i="19" l="1"/>
  <c r="A7" i="7" l="1"/>
  <c r="A2" i="20" l="1"/>
  <c r="F48" i="19"/>
  <c r="J50" i="19"/>
  <c r="J47" i="19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O7" i="20" l="1"/>
  <c r="N8" i="20"/>
  <c r="O8" i="20" s="1"/>
  <c r="N14" i="20"/>
  <c r="O14" i="20" s="1"/>
  <c r="E19" i="20"/>
  <c r="I19" i="20"/>
  <c r="N11" i="20"/>
  <c r="O11" i="20" s="1"/>
  <c r="N17" i="20"/>
  <c r="O17" i="20" s="1"/>
  <c r="M28" i="20"/>
  <c r="D20" i="19" s="1"/>
  <c r="D55" i="19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O10" i="20"/>
  <c r="O19" i="20" s="1"/>
  <c r="O20" i="20" s="1"/>
  <c r="O27" i="20" s="1"/>
  <c r="D38" i="19" s="1"/>
  <c r="F38" i="19" s="1"/>
  <c r="N19" i="20"/>
  <c r="N20" i="20" s="1"/>
  <c r="D18" i="19" s="1"/>
  <c r="H38" i="7" l="1"/>
  <c r="E38" i="7"/>
  <c r="D38" i="7"/>
  <c r="C38" i="7"/>
  <c r="G7" i="11"/>
  <c r="D7" i="11"/>
  <c r="M7" i="11" s="1"/>
  <c r="C10" i="11"/>
  <c r="E11" i="10"/>
  <c r="E9" i="9"/>
  <c r="E10" i="9"/>
  <c r="E12" i="9"/>
  <c r="E13" i="9"/>
  <c r="A9" i="10"/>
  <c r="A12" i="10" s="1"/>
  <c r="A13" i="10" s="1"/>
  <c r="A14" i="10" s="1"/>
  <c r="C8" i="9"/>
  <c r="C11" i="9"/>
  <c r="D11" i="9"/>
  <c r="D8" i="9"/>
  <c r="A8" i="9"/>
  <c r="A9" i="9" s="1"/>
  <c r="B13" i="9"/>
  <c r="B12" i="9"/>
  <c r="B11" i="9"/>
  <c r="B10" i="9"/>
  <c r="B9" i="9"/>
  <c r="B8" i="9"/>
  <c r="F20" i="7"/>
  <c r="F19" i="7"/>
  <c r="F18" i="7" s="1"/>
  <c r="F17" i="7"/>
  <c r="M17" i="7" s="1"/>
  <c r="F16" i="7"/>
  <c r="D10" i="10" s="1"/>
  <c r="D9" i="10" s="1"/>
  <c r="E9" i="10" s="1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5" i="19" s="1"/>
  <c r="A16" i="19" s="1"/>
  <c r="A17" i="19" s="1"/>
  <c r="C20" i="7" l="1"/>
  <c r="D20" i="7"/>
  <c r="K20" i="7" s="1"/>
  <c r="E20" i="7"/>
  <c r="M20" i="7" s="1"/>
  <c r="D14" i="10"/>
  <c r="E14" i="10" s="1"/>
  <c r="E10" i="10"/>
  <c r="E19" i="7"/>
  <c r="D13" i="10"/>
  <c r="D19" i="7"/>
  <c r="C19" i="7"/>
  <c r="A10" i="10"/>
  <c r="A11" i="10" s="1"/>
  <c r="E11" i="9"/>
  <c r="A19" i="7"/>
  <c r="A20" i="7" s="1"/>
  <c r="A21" i="7" s="1"/>
  <c r="A22" i="7"/>
  <c r="A12" i="9"/>
  <c r="A10" i="9"/>
  <c r="A13" i="9" s="1"/>
  <c r="A16" i="7"/>
  <c r="A17" i="7" s="1"/>
  <c r="A11" i="9"/>
  <c r="A14" i="9" s="1"/>
  <c r="A15" i="10"/>
  <c r="A16" i="10" s="1"/>
  <c r="A17" i="10" s="1"/>
  <c r="A18" i="10" s="1"/>
  <c r="A19" i="10" s="1"/>
  <c r="A20" i="10" s="1"/>
  <c r="A21" i="10" s="1"/>
  <c r="A22" i="10" s="1"/>
  <c r="E8" i="9"/>
  <c r="F15" i="7"/>
  <c r="M16" i="7"/>
  <c r="L15" i="7"/>
  <c r="K15" i="7"/>
  <c r="A13" i="19"/>
  <c r="A14" i="19" s="1"/>
  <c r="L19" i="7" l="1"/>
  <c r="D12" i="10"/>
  <c r="E12" i="10" s="1"/>
  <c r="E13" i="10"/>
  <c r="M19" i="7"/>
  <c r="K19" i="7"/>
  <c r="L20" i="7"/>
  <c r="M15" i="7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1" i="9"/>
  <c r="B62" i="9"/>
  <c r="B63" i="9"/>
  <c r="B64" i="9"/>
  <c r="B29" i="9"/>
  <c r="B27" i="9"/>
  <c r="B26" i="9"/>
  <c r="A15" i="9"/>
  <c r="A16" i="9" s="1"/>
  <c r="A17" i="9" s="1"/>
  <c r="A18" i="9" s="1"/>
  <c r="A19" i="9" s="1"/>
  <c r="A20" i="9" s="1"/>
  <c r="A21" i="9" s="1"/>
  <c r="A22" i="9" s="1"/>
  <c r="A24" i="9" s="1"/>
  <c r="B14" i="9"/>
  <c r="B15" i="9"/>
  <c r="B16" i="9"/>
  <c r="B17" i="9"/>
  <c r="B18" i="9"/>
  <c r="B19" i="9"/>
  <c r="B20" i="9"/>
  <c r="B21" i="9"/>
  <c r="B22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8" i="19"/>
  <c r="A69" i="19"/>
  <c r="A70" i="19" s="1"/>
  <c r="B27" i="10"/>
  <c r="A71" i="7" l="1"/>
  <c r="A72" i="7" s="1"/>
  <c r="A68" i="7"/>
  <c r="A69" i="7" s="1"/>
  <c r="B28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D13" i="7" l="1"/>
  <c r="K18" i="7"/>
  <c r="M18" i="7"/>
  <c r="L18" i="7"/>
  <c r="E13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K13" i="7"/>
  <c r="L13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F40" i="7" l="1"/>
  <c r="F39" i="7"/>
  <c r="C39" i="7" l="1"/>
  <c r="E39" i="7"/>
  <c r="D39" i="7"/>
  <c r="K39" i="7" s="1"/>
  <c r="E40" i="7"/>
  <c r="D40" i="7"/>
  <c r="C40" i="7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E32" i="7"/>
  <c r="C32" i="7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C50" i="7" l="1"/>
  <c r="E50" i="7"/>
  <c r="D50" i="7"/>
  <c r="C42" i="7"/>
  <c r="E42" i="7"/>
  <c r="M42" i="7" s="1"/>
  <c r="D42" i="7"/>
  <c r="D44" i="7"/>
  <c r="C44" i="7"/>
  <c r="E44" i="7"/>
  <c r="C43" i="7"/>
  <c r="D43" i="7"/>
  <c r="E43" i="7"/>
  <c r="D45" i="7"/>
  <c r="E45" i="7"/>
  <c r="C45" i="7"/>
  <c r="C47" i="7"/>
  <c r="D47" i="7"/>
  <c r="E47" i="7"/>
  <c r="M25" i="7"/>
  <c r="F13" i="7"/>
  <c r="M57" i="7"/>
  <c r="L54" i="7"/>
  <c r="F41" i="7"/>
  <c r="F34" i="7"/>
  <c r="C34" i="7" l="1"/>
  <c r="E34" i="7"/>
  <c r="D34" i="7"/>
  <c r="L34" i="7" s="1"/>
  <c r="K49" i="7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M48" i="7"/>
  <c r="K48" i="7"/>
  <c r="K47" i="7"/>
  <c r="M47" i="7"/>
  <c r="M51" i="7"/>
  <c r="L49" i="7"/>
  <c r="M49" i="7"/>
  <c r="K52" i="7"/>
  <c r="M52" i="7"/>
  <c r="F46" i="7"/>
  <c r="K34" i="7" l="1"/>
  <c r="C46" i="7"/>
  <c r="D46" i="7"/>
  <c r="E46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E33" i="7" l="1"/>
  <c r="D33" i="7"/>
  <c r="C33" i="7"/>
  <c r="K33" i="7" s="1"/>
  <c r="E71" i="7"/>
  <c r="C71" i="7"/>
  <c r="D71" i="7"/>
  <c r="D61" i="9"/>
  <c r="D62" i="9"/>
  <c r="D63" i="9"/>
  <c r="D64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5" i="9"/>
  <c r="E66" i="10" l="1"/>
  <c r="E76" i="10"/>
  <c r="E78" i="10"/>
  <c r="E19" i="9"/>
  <c r="C81" i="10" l="1"/>
  <c r="D6" i="10" s="1"/>
  <c r="F12" i="7" s="1"/>
  <c r="H71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l="1"/>
  <c r="D35" i="7"/>
  <c r="C35" i="7"/>
  <c r="C31" i="7" s="1"/>
  <c r="C30" i="7" s="1"/>
  <c r="C88" i="7" s="1"/>
  <c r="D71" i="19"/>
  <c r="F71" i="19" s="1"/>
  <c r="D29" i="9"/>
  <c r="E29" i="9" s="1"/>
  <c r="F31" i="7"/>
  <c r="F30" i="7" s="1"/>
  <c r="F88" i="7" s="1"/>
  <c r="D28" i="10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<sst xmlns="http://schemas.openxmlformats.org/spreadsheetml/2006/main" count="503" uniqueCount="298">
  <si>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</si>
  <si>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</si>
  <si>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</si>
  <si>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</si>
  <si>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</si>
  <si>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</si>
  <si>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</si>
  <si>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</si>
  <si>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</si>
  <si>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</si>
  <si>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</si>
  <si>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</si>
  <si>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</si>
  <si>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</si>
  <si>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</si>
  <si>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</si>
  <si>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</si>
  <si>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</si>
  <si>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</si>
  <si>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</si>
  <si>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</si>
  <si>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</si>
  <si>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</si>
  <si>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</si>
  <si>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</si>
  <si>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</si>
  <si>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</si>
  <si>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</si>
  <si>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</si>
  <si>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</si>
  <si>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</si>
  <si>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</si>
  <si>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</si>
  <si>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</si>
  <si>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</si>
  <si>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</si>
  <si>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</si>
  <si>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</si>
  <si>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</si>
  <si>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</si>
  <si>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</si>
  <si>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</si>
  <si>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</si>
  <si>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</si>
  <si>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</si>
  <si>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</si>
  <si>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</si>
  <si>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</si>
  <si>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</si>
  <si>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</si>
  <si>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</si>
  <si>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</si>
  <si>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</si>
  <si>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</si>
  <si>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</si>
  <si>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</si>
  <si>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</si>
  <si>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</si>
  <si>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</si>
  <si>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</si>
  <si>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</si>
  <si>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</si>
  <si>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</si>
  <si>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</si>
  <si>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</si>
  <si>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</si>
  <si>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</si>
  <si>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</si>
  <si>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</si>
  <si>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</si>
  <si>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</si>
  <si>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</si>
  <si>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</si>
  <si>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</si>
  <si>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</si>
  <si>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</si>
  <si>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</si>
  <si>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</si>
  <si>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</si>
  <si>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</si>
  <si>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</si>
  <si>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</si>
  <si>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</si>
  <si>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</si>
  <si>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</si>
  <si>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</si>
  <si>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</si>
  <si>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</si>
  <si>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</si>
  <si>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</si>
  <si>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</si>
  <si>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</si>
  <si>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</si>
  <si>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</si>
  <si>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</si>
  <si>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</si>
  <si>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</si>
  <si>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</si>
  <si>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</si>
  <si>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</si>
  <si>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</si>
  <si>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</si>
  <si>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</si>
  <si>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</si>
  <si>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</si>
  <si>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</si>
  <si>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</si>
  <si>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</si>
  <si>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</si>
  <si>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</si>
  <si>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</si>
  <si>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</si>
  <si>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</si>
  <si>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</si>
  <si>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</si>
  <si>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</si>
  <si>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</si>
  <si>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</si>
  <si>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</si>
  <si>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</si>
  <si>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</si>
  <si>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</si>
  <si>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</si>
  <si>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</si>
  <si>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</si>
  <si>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</si>
  <si>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</si>
  <si>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</si>
  <si>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</si>
  <si>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</si>
  <si>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</si>
  <si>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</si>
  <si>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</si>
  <si>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</si>
  <si>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</si>
  <si>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</si>
  <si>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</si>
  <si>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</si>
  <si>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</si>
  <si>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</si>
  <si>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</si>
  <si>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</si>
  <si>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</si>
  <si>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</si>
  <si>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</si>
  <si>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</si>
  <si>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</si>
  <si>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</si>
  <si>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</si>
  <si>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</si>
  <si>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</si>
  <si>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</si>
  <si>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</si>
  <si>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</si>
  <si>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</si>
  <si>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</si>
  <si>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</si>
  <si>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</si>
  <si>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</si>
  <si>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</si>
  <si>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</si>
  <si>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</si>
  <si>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</si>
  <si>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</si>
  <si>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</si>
  <si>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</si>
  <si>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</si>
  <si>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</si>
  <si>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</si>
  <si>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</si>
  <si>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</si>
  <si>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</si>
  <si>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</si>
  <si>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</si>
  <si>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</si>
  <si>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</si>
  <si>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</si>
  <si>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</si>
  <si>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</si>
  <si>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</si>
  <si>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</si>
  <si>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</si>
  <si>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</si>
  <si>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</si>
  <si>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</si>
  <si>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</si>
  <si>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</si>
  <si>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</si>
  <si>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</si>
  <si>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</si>
  <si>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</si>
  <si>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</si>
  <si>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</si>
  <si>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</si>
  <si>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</si>
  <si>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</si>
  <si>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</si>
  <si>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</si>
  <si>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</si>
  <si>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</si>
  <si>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</si>
  <si>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</si>
  <si>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</si>
  <si>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</si>
  <si>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</si>
  <si>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</si>
  <si>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</si>
  <si>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</si>
  <si>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</si>
  <si>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</si>
  <si>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</si>
  <si>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</si>
  <si>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</si>
  <si>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</si>
  <si>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</si>
  <si>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</si>
  <si>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</si>
  <si>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</si>
  <si>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</si>
  <si>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</si>
  <si>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</si>
  <si>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</si>
  <si>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</si>
  <si>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</si>
  <si>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</si>
  <si>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</si>
  <si>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</si>
  <si>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</si>
  <si>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</si>
  <si>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</si>
  <si>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</si>
  <si>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</si>
  <si>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</si>
  <si>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</si>
  <si>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</si>
  <si>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</si>
  <si>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</si>
  <si>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</si>
  <si>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</si>
  <si>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</si>
  <si>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</si>
  <si>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</si>
  <si>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</si>
  <si>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</si>
  <si>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</si>
  <si>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</si>
  <si>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</si>
  <si>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</si>
  <si>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</si>
  <si>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</si>
  <si>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</si>
  <si>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</si>
  <si>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</si>
  <si>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</si>
  <si>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</si>
  <si>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</si>
  <si>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</si>
  <si>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</si>
  <si>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</si>
  <si>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</si>
  <si>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</si>
  <si>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</si>
  <si>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</si>
  <si>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</si>
  <si>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</si>
  <si>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</si>
  <si>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</si>
  <si>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</si>
  <si>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</si>
  <si>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</si>
  <si>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</si>
  <si>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</si>
  <si>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</si>
  <si>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</si>
  <si>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</si>
  <si>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</si>
  <si>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</si>
  <si>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</si>
  <si>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</si>
  <si>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</si>
  <si>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2024թ. խմբերի և երեխաների ցուցակային թվաքանակի վերաբերյալ 
(2024թ. տարեսկիզբ)</t>
  </si>
  <si>
    <t>Զարուհի Արզումանյան</t>
  </si>
  <si>
    <t>Անահիտ Խաչատրյան</t>
  </si>
  <si>
    <t>2023թ. փաստացի և 2024թ. նախատեսվող դրամական միջոցների հոսքերի նախահաշիվների
 համեմատական ցուցանիշների վերաբերյալ</t>
  </si>
  <si>
    <t>Փոքրարժեք կամ արագամաշ առարկաների գծով/անհատույց/</t>
  </si>
  <si>
    <t>30*5*10</t>
  </si>
  <si>
    <t>ավագ Գ</t>
  </si>
  <si>
    <t>Փաստաթղթերի արխիվացման գծով</t>
  </si>
  <si>
    <t>Մասնագիտական ծառայության ձեռքբերման գծով</t>
  </si>
  <si>
    <t>խմբասենյակների կոսմետիկ նորոգում և ջեռուցման կաթսաների նորոգումներ</t>
  </si>
  <si>
    <t>դաշնամուրի լարում</t>
  </si>
  <si>
    <t>պահարաններ խմբասենյակների համար</t>
  </si>
  <si>
    <t>համակարգիչ տնօրենի համար</t>
  </si>
  <si>
    <t>ջեռուցման կաթսա և օդորակիչ ընդունարանի համար</t>
  </si>
  <si>
    <t>շվեդական պատ՝ 2 հատ</t>
  </si>
  <si>
    <t xml:space="preserve">«Երևանի հ․2 մսուր-մանկապարտեզ» ՀՈԱԿ-ի </t>
  </si>
  <si>
    <t>հիմնական միջոցների ձեռքբերման գծով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</si>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</sst>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4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YAIABQAE0AAAAAAAAAAAAAAAAAAAAAAAAAAAAAAAAAAAAAAAAAAAAAAAAAAAAAAAAAAAAAAAAAAAAAAAAAAAAAAAAAAAAAAAAAAAAAAAAAAAAAAAAAAAAAAAAAAAAAAAAAAADoBwUAAwAIABIAJ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2NDJaMCMGCSqGSIb3DQEJBDEWBBS76CIrHx8P41774apdRx0uox27dTArBgsqhkiG9w0BCRACDDEcMBowGDAWBBRE5xMFRVajmd/v2Zzf5CvSbEm8HjANBgkqhkiG9w0BAQEFAASCAQDCzOzdk/6Iso/j0iwCbpoidwh6T+jVhuWleqcqP5qnjWqrXebUFuqFLq3W8S3zg5kbtwKNMtjePlVMs+hkskurNIvjvfFuKA14slVhoOACQqFGdUR7Jn6os912HNeGdqQYJvMZpTqqbo3mVklRt0mOASaKVTCHylKn+t2iDuVUOxkp8JJwJea2UDu7zMam01o4UdxxKpsoSx+W/i6P+tR9ZCqqUHKQRxgzixZwl2VbVThXCngCn3+/F3cVBjM07IM3g/pwpls6aOR0BrDIUZ88CUhDzJJY7BtwU0wBHZWmRuU72HqfNr0yCHa6FMhBTO+thVPqZkEZCFhgA3YLzel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YAIABQAE0AAAAAAAAAAAAAAAAAAAAAAAAAAAAAAAAAAAAAAAAAAAAAAAAAAAAAAAAAAAAAAAAAAAAAAAAAAAAAAAAAAAAAAAAAAAAAAAAAAAAAAAAAAAAAAAAAAAAAAAAAAADoBwUAAwAIABIAJ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2MzdaMCMGCSqGSIb3DQEJBDEWBBQ555qUuSwrZI4xUi5E9QUudxZbQzArBgsqhkiG9w0BCRACDDEcMBowGDAWBBRE5xMFRVajmd/v2Zzf5CvSbEm8HjANBgkqhkiG9w0BAQEFAASCAQB8lLeWnSRb+mDge6OxgSvu0aBHQouJCf6rTxfKMmya/uVHT17J+p37FSzUS8HvyHIdxi7T6oUmrYJ6BL1P+onn7A432zJxf+IE6aDtwQyDKQ3KknNAjrF+58bV06gn5Wb3UXucmKlIjBtF0DqiveCt2uNqjeCNs9y8hl0BWibk09g8oJxC5kgZzR4IWQjK6/2cAfTvUpOMVT/gq6+JKYMT1ZRp6suEJIsjOVKAekJWH6bcHmaQH3Ro9ccCL89YRhsrUE8QciKaUzzYxzsBAOgW2DOnNr7RiqUzicovFluatD8MBTledxhV3qIUYJX/GuagQtteC8cPtOopugdTcyS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297A875-2803-336F-AC7F-13B771A2F7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492125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1B86141-9718-B7C7-0401-E154389E75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5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42578125" style="34" customWidth="1"/>
    <col min="6" max="6" width="18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101</v>
      </c>
      <c r="F1" s="329"/>
    </row>
    <row r="2" spans="1:14" s="6" customFormat="1">
      <c r="C2" s="329"/>
      <c r="D2" s="480" t="s">
        <v>40</v>
      </c>
      <c r="E2" s="480"/>
      <c r="F2" s="329"/>
    </row>
    <row r="3" spans="1:14" s="6" customFormat="1">
      <c r="C3" s="329"/>
      <c r="D3" s="481" t="s">
        <v>224</v>
      </c>
      <c r="E3" s="481"/>
      <c r="F3" s="329"/>
    </row>
    <row r="4" spans="1:14" s="35" customFormat="1" ht="24.75" customHeight="1">
      <c r="B4" s="352"/>
      <c r="C4" s="352"/>
      <c r="D4" s="480" t="s">
        <v>278</v>
      </c>
      <c r="E4" s="480"/>
    </row>
    <row r="5" spans="1:14" s="35" customFormat="1" ht="20.25" customHeight="1">
      <c r="B5" s="352"/>
      <c r="C5" s="480" t="s">
        <v>225</v>
      </c>
      <c r="D5" s="480"/>
      <c r="E5" s="480"/>
    </row>
    <row r="6" spans="1:14" ht="20.25">
      <c r="A6" s="483" t="s">
        <v>41</v>
      </c>
      <c r="B6" s="483"/>
      <c r="C6" s="483"/>
      <c r="D6" s="483"/>
      <c r="E6" s="483"/>
      <c r="F6" s="36"/>
    </row>
    <row r="7" spans="1:14" ht="20.45" customHeight="1">
      <c r="A7" s="484" t="s">
        <v>295</v>
      </c>
      <c r="B7" s="484"/>
      <c r="C7" s="484"/>
      <c r="D7" s="484"/>
      <c r="E7" s="484"/>
      <c r="F7" s="58" t="s">
        <v>206</v>
      </c>
    </row>
    <row r="8" spans="1:14" ht="18.75" customHeight="1">
      <c r="A8" s="485" t="s">
        <v>279</v>
      </c>
      <c r="B8" s="485"/>
      <c r="C8" s="485"/>
      <c r="D8" s="485"/>
      <c r="E8" s="485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99482.1</v>
      </c>
      <c r="E11" s="337"/>
      <c r="F11" s="323">
        <v>107844.364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41.6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41.6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5372.4</v>
      </c>
      <c r="E15" s="323"/>
      <c r="F15" s="372"/>
      <c r="M15" s="6"/>
      <c r="N15" s="6"/>
    </row>
    <row r="16" spans="1:14" s="6" customFormat="1">
      <c r="A16" s="101">
        <f>+A15+0.1</f>
        <v>3.1</v>
      </c>
      <c r="B16" s="15" t="s">
        <v>239</v>
      </c>
      <c r="C16" s="15"/>
      <c r="D16" s="320">
        <v>3823.6</v>
      </c>
      <c r="E16" s="323"/>
    </row>
    <row r="17" spans="1:19" s="6" customFormat="1">
      <c r="A17" s="101">
        <f>+A16+0.1</f>
        <v>3.2</v>
      </c>
      <c r="B17" s="15" t="s">
        <v>240</v>
      </c>
      <c r="C17" s="15"/>
      <c r="D17" s="320">
        <v>1548.8</v>
      </c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18.8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1650</v>
      </c>
      <c r="E19" s="337"/>
      <c r="F19" s="6" t="s">
        <v>285</v>
      </c>
      <c r="G19" s="6">
        <v>11</v>
      </c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5" customFormat="1" hidden="1">
      <c r="A22" s="102">
        <f t="shared" si="0"/>
        <v>8</v>
      </c>
      <c r="B22" s="361" t="s">
        <v>9</v>
      </c>
      <c r="C22" s="362"/>
      <c r="D22" s="359"/>
      <c r="E22" s="363"/>
      <c r="F22" s="364"/>
      <c r="G22" s="364"/>
      <c r="H22" s="364"/>
      <c r="I22" s="364"/>
      <c r="J22" s="364"/>
      <c r="K22" s="364"/>
      <c r="L22" s="364"/>
      <c r="M22" s="364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5800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5800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14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112378.90000000001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72294.100000000006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1320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23782</v>
      </c>
      <c r="E35" s="337"/>
      <c r="G35" s="350">
        <v>235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29727.5</v>
      </c>
      <c r="M35" s="40"/>
      <c r="N35" s="7" t="s">
        <v>233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1821.8</v>
      </c>
      <c r="E36" s="337"/>
      <c r="F36" s="338">
        <f>+D36-'Komunal '!F27</f>
        <v>0</v>
      </c>
      <c r="L36" s="6">
        <f>+L35*0.8</f>
        <v>23782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2237.6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492.9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60.7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12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181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60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120</v>
      </c>
      <c r="E44" s="340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264</v>
      </c>
      <c r="I45" s="351"/>
      <c r="J45" s="457"/>
      <c r="K45" s="457"/>
    </row>
    <row r="46" spans="1:19">
      <c r="A46" s="102">
        <v>9</v>
      </c>
      <c r="B46" s="18" t="s">
        <v>29</v>
      </c>
      <c r="C46" s="44"/>
      <c r="D46" s="323">
        <f>+J46</f>
        <v>1176</v>
      </c>
      <c r="E46" s="337"/>
      <c r="F46" s="349">
        <v>8</v>
      </c>
      <c r="G46" s="349" t="s">
        <v>188</v>
      </c>
      <c r="H46" s="349">
        <v>147</v>
      </c>
      <c r="I46" s="458" t="s">
        <v>189</v>
      </c>
      <c r="J46" s="458">
        <f>+F46*H46</f>
        <v>1176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223.2</v>
      </c>
      <c r="E47" s="337"/>
      <c r="F47" s="349">
        <v>8</v>
      </c>
      <c r="G47" s="349" t="s">
        <v>188</v>
      </c>
      <c r="H47" s="459">
        <v>27.9</v>
      </c>
      <c r="I47" s="458" t="s">
        <v>189</v>
      </c>
      <c r="J47" s="458">
        <f>+F47*H47</f>
        <v>223.2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800</v>
      </c>
      <c r="E48" s="337"/>
      <c r="F48" s="486">
        <f t="shared" ref="F48:F50" si="3">+$F$46</f>
        <v>8</v>
      </c>
      <c r="G48" s="486" t="s">
        <v>188</v>
      </c>
      <c r="H48" s="493" t="s">
        <v>265</v>
      </c>
      <c r="I48" s="495" t="s">
        <v>189</v>
      </c>
      <c r="J48" s="495">
        <f>2*80+3*110+3*250</f>
        <v>1240</v>
      </c>
      <c r="K48" s="489" t="s">
        <v>266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f>1240-D48</f>
        <v>440</v>
      </c>
      <c r="E49" s="337"/>
      <c r="F49" s="487"/>
      <c r="G49" s="487"/>
      <c r="H49" s="494"/>
      <c r="I49" s="496"/>
      <c r="J49" s="496"/>
      <c r="K49" s="489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15</v>
      </c>
      <c r="E50" s="337"/>
      <c r="F50" s="488">
        <f t="shared" si="3"/>
        <v>8</v>
      </c>
      <c r="G50" s="488" t="s">
        <v>188</v>
      </c>
      <c r="H50" s="490">
        <v>38.700000000000003</v>
      </c>
      <c r="I50" s="491" t="s">
        <v>189</v>
      </c>
      <c r="J50" s="491">
        <f>+F50*H50</f>
        <v>309.60000000000002</v>
      </c>
      <c r="K50" s="492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150</v>
      </c>
      <c r="E51" s="337"/>
      <c r="F51" s="488"/>
      <c r="G51" s="488"/>
      <c r="H51" s="490"/>
      <c r="I51" s="491"/>
      <c r="J51" s="491"/>
      <c r="K51" s="492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1900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79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60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25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41.6</v>
      </c>
      <c r="E62" s="337"/>
    </row>
    <row r="63" spans="1:14" s="6" customFormat="1">
      <c r="A63" s="102">
        <f t="shared" si="2"/>
        <v>23</v>
      </c>
      <c r="B63" s="17" t="s">
        <v>288</v>
      </c>
      <c r="C63" s="348"/>
      <c r="D63" s="323">
        <v>60</v>
      </c>
      <c r="E63" s="337"/>
      <c r="F63" s="6" t="s">
        <v>290</v>
      </c>
    </row>
    <row r="64" spans="1:14" s="6" customFormat="1">
      <c r="A64" s="102">
        <f t="shared" si="2"/>
        <v>24</v>
      </c>
      <c r="B64" s="17" t="s">
        <v>287</v>
      </c>
      <c r="C64" s="348"/>
      <c r="D64" s="323">
        <v>50</v>
      </c>
      <c r="E64" s="337"/>
    </row>
    <row r="65" spans="1:12" s="6" customFormat="1" hidden="1">
      <c r="A65" s="102">
        <f t="shared" si="2"/>
        <v>25</v>
      </c>
      <c r="B65" s="17" t="s">
        <v>229</v>
      </c>
      <c r="C65" s="348"/>
      <c r="D65" s="323"/>
      <c r="E65" s="337"/>
      <c r="F65" s="351" t="s">
        <v>261</v>
      </c>
    </row>
    <row r="66" spans="1:12" s="6" customFormat="1" hidden="1">
      <c r="A66" s="102">
        <f t="shared" si="2"/>
        <v>26</v>
      </c>
      <c r="B66" s="17" t="s">
        <v>228</v>
      </c>
      <c r="C66" s="348"/>
      <c r="D66" s="323"/>
      <c r="E66" s="337"/>
      <c r="F66" s="58"/>
    </row>
    <row r="67" spans="1:12">
      <c r="A67" s="102">
        <v>25</v>
      </c>
      <c r="B67" s="18" t="s">
        <v>27</v>
      </c>
      <c r="C67" s="44"/>
      <c r="D67" s="323">
        <v>5800</v>
      </c>
      <c r="E67" s="337"/>
    </row>
    <row r="68" spans="1:12" s="3" customFormat="1" ht="13.5">
      <c r="A68" s="127">
        <f>+A67+0.1</f>
        <v>25.1</v>
      </c>
      <c r="B68" s="1" t="s">
        <v>76</v>
      </c>
      <c r="C68" s="45"/>
      <c r="D68" s="320">
        <v>5800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26</v>
      </c>
      <c r="B69" s="18" t="s">
        <v>77</v>
      </c>
      <c r="C69" s="44"/>
      <c r="D69" s="323">
        <v>10</v>
      </c>
      <c r="E69" s="337"/>
    </row>
    <row r="70" spans="1:12">
      <c r="A70" s="102">
        <f>+A69+1</f>
        <v>27</v>
      </c>
      <c r="B70" s="18" t="s">
        <v>66</v>
      </c>
      <c r="C70" s="44"/>
      <c r="D70" s="323">
        <v>439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112378.90000000001</v>
      </c>
      <c r="E71" s="341"/>
      <c r="F71" s="482">
        <f>+D29-D71</f>
        <v>0</v>
      </c>
      <c r="G71" s="482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281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282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1" t="s">
        <v>214</v>
      </c>
      <c r="D78" s="369"/>
      <c r="E78" s="370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70" zoomScale="98" zoomScaleSheetLayoutView="98" workbookViewId="0">
      <selection activeCell="C95" sqref="C95:E95"/>
    </sheetView>
  </sheetViews>
  <sheetFormatPr defaultColWidth="9.140625" defaultRowHeight="13.5"/>
  <cols>
    <col min="1" max="1" width="5.28515625" style="69" customWidth="1"/>
    <col min="2" max="2" width="57.5703125" style="274" customWidth="1"/>
    <col min="3" max="3" width="15.28515625" style="244" customWidth="1"/>
    <col min="4" max="4" width="15.42578125" style="244" customWidth="1"/>
    <col min="5" max="5" width="16" style="244" customWidth="1"/>
    <col min="6" max="6" width="20" style="69" customWidth="1"/>
    <col min="7" max="7" width="4.85546875" style="69" customWidth="1"/>
    <col min="8" max="8" width="15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102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7" t="s">
        <v>40</v>
      </c>
      <c r="F2" s="497"/>
      <c r="G2" s="497"/>
      <c r="H2" s="94"/>
      <c r="I2" s="35"/>
      <c r="J2" s="35"/>
    </row>
    <row r="3" spans="1:16" s="64" customFormat="1" ht="17.25">
      <c r="A3" s="353"/>
      <c r="B3" s="356"/>
      <c r="C3" s="355"/>
      <c r="D3" s="355"/>
      <c r="E3" s="497" t="s">
        <v>224</v>
      </c>
      <c r="F3" s="497"/>
      <c r="G3" s="497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8" t="str">
        <f>+'Ekamut-caxs'!D4</f>
        <v xml:space="preserve">_____. _____. 2024թ. </v>
      </c>
      <c r="F4" s="498"/>
      <c r="G4" s="498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8" t="str">
        <f>+'Ekamut-caxs'!C5</f>
        <v xml:space="preserve">հ. __________- Ա որոշմամբ </v>
      </c>
      <c r="F5" s="498"/>
      <c r="G5" s="498"/>
      <c r="H5" s="94"/>
      <c r="I5" s="35"/>
      <c r="J5" s="35"/>
    </row>
    <row r="6" spans="1:16" s="63" customFormat="1" ht="19.5" customHeight="1">
      <c r="A6" s="499" t="s">
        <v>41</v>
      </c>
      <c r="B6" s="499"/>
      <c r="C6" s="499"/>
      <c r="D6" s="499"/>
      <c r="E6" s="499"/>
      <c r="F6" s="499"/>
      <c r="G6" s="499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4" t="str">
        <f>'Ekamut-caxs'!A7:E7</f>
        <v xml:space="preserve">«Երևանի հ․2 մսուր-մանկապարտեզ» ՀՈԱԿ-ի </v>
      </c>
      <c r="B7" s="484"/>
      <c r="C7" s="484"/>
      <c r="D7" s="484"/>
      <c r="E7" s="484"/>
      <c r="F7" s="484"/>
      <c r="G7" s="484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5" t="s">
        <v>297</v>
      </c>
      <c r="B8" s="485"/>
      <c r="C8" s="485"/>
      <c r="D8" s="485"/>
      <c r="E8" s="485"/>
      <c r="F8" s="485"/>
      <c r="G8" s="485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479">
        <f>+F12-F71</f>
        <v>735.39999999999714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2533.6999999999971</v>
      </c>
      <c r="D12" s="239">
        <f>+F12</f>
        <v>2533.6999999999971</v>
      </c>
      <c r="E12" s="239">
        <f>+F12</f>
        <v>2533.6999999999971</v>
      </c>
      <c r="F12" s="189">
        <f>+'Dramakani hamematakan'!D6</f>
        <v>2533.6999999999971</v>
      </c>
      <c r="G12" s="331"/>
      <c r="H12" s="501" t="s">
        <v>223</v>
      </c>
      <c r="I12" s="501"/>
      <c r="J12" s="199">
        <v>40.6</v>
      </c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21693.5</v>
      </c>
      <c r="D13" s="189">
        <f t="shared" si="1"/>
        <v>49491.1</v>
      </c>
      <c r="E13" s="189">
        <f t="shared" si="1"/>
        <v>76007.8</v>
      </c>
      <c r="F13" s="189">
        <f>SUM(F14:F15,F18,F22:F29)</f>
        <v>107690.1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19896.400000000001</v>
      </c>
      <c r="D14" s="254">
        <v>44766.9</v>
      </c>
      <c r="E14" s="254">
        <v>69637.5</v>
      </c>
      <c r="F14" s="187">
        <f>+'Ekamut-caxs'!D11</f>
        <v>99482.1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41.6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41.6</v>
      </c>
      <c r="G16" s="373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3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1343.1</v>
      </c>
      <c r="D18" s="187">
        <f t="shared" ref="D18:F18" si="8">SUM(D19:D21)</f>
        <v>3816.2</v>
      </c>
      <c r="E18" s="187">
        <f t="shared" si="8"/>
        <v>5159.2999999999993</v>
      </c>
      <c r="F18" s="187">
        <f t="shared" si="8"/>
        <v>6502.4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>
        <f>+F19/4</f>
        <v>955.9</v>
      </c>
      <c r="D19" s="343">
        <f>+F19/4*2</f>
        <v>1911.8</v>
      </c>
      <c r="E19" s="343">
        <f>+F19/4*3</f>
        <v>2867.7</v>
      </c>
      <c r="F19" s="182">
        <f>+'Ekamut-caxs'!D16</f>
        <v>3823.6</v>
      </c>
      <c r="G19" s="373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>
        <f>+F20/4</f>
        <v>387.2</v>
      </c>
      <c r="D20" s="343">
        <f>+F20/4*2</f>
        <v>774.4</v>
      </c>
      <c r="E20" s="343">
        <f>+F20/4*3</f>
        <v>1161.5999999999999</v>
      </c>
      <c r="F20" s="182">
        <f>+'Ekamut-caxs'!D17</f>
        <v>1548.8</v>
      </c>
      <c r="G20" s="373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296</v>
      </c>
      <c r="C21" s="343">
        <f>+C74</f>
        <v>0</v>
      </c>
      <c r="D21" s="343">
        <f t="shared" ref="D21:F21" si="9">+D74</f>
        <v>1130</v>
      </c>
      <c r="E21" s="343">
        <f t="shared" si="9"/>
        <v>1130</v>
      </c>
      <c r="F21" s="343">
        <f t="shared" si="9"/>
        <v>1130</v>
      </c>
      <c r="G21" s="373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450</v>
      </c>
      <c r="D22" s="254">
        <v>900</v>
      </c>
      <c r="E22" s="254">
        <v>1200</v>
      </c>
      <c r="F22" s="187">
        <f>+'Ekamut-caxs'!D19</f>
        <v>1650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>
        <v>4</v>
      </c>
      <c r="D28" s="254">
        <v>8</v>
      </c>
      <c r="E28" s="254">
        <v>11</v>
      </c>
      <c r="F28" s="186">
        <f>+'Ekamut-caxs'!D27</f>
        <v>14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5" t="s">
        <v>262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23800.888333333336</v>
      </c>
      <c r="D30" s="189">
        <f>D31+D73+D85</f>
        <v>52002.962500000001</v>
      </c>
      <c r="E30" s="189">
        <f>E31+E73+E85</f>
        <v>78485.885833333334</v>
      </c>
      <c r="F30" s="189">
        <f>F31+F73+F85</f>
        <v>109049.40000000002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23800.888333333336</v>
      </c>
      <c r="D31" s="189">
        <f>SUM(D32,D35:D41,D45:D67,D71:D72)</f>
        <v>50872.962500000001</v>
      </c>
      <c r="E31" s="189">
        <f>SUM(E32,E35:E41,E45:E67,E71:E72)</f>
        <v>77355.885833333334</v>
      </c>
      <c r="F31" s="189">
        <f>SUM(F32,F35:F41,F45:F67,F71:F72)</f>
        <v>107919.40000000002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F32/12*2.6</f>
        <v>15663.72166666667</v>
      </c>
      <c r="D32" s="254">
        <f>F32/12*5.5+700</f>
        <v>33834.795833333337</v>
      </c>
      <c r="E32" s="254">
        <f>F32/12*8.3+1600</f>
        <v>51603.419166666681</v>
      </c>
      <c r="F32" s="187">
        <f>+'Ekamut-caxs'!D32</f>
        <v>72294.100000000006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191">
        <f>F33/12*3</f>
        <v>330</v>
      </c>
      <c r="D33" s="191">
        <f>F33/12*6</f>
        <v>660</v>
      </c>
      <c r="E33" s="191">
        <f>F33/12*10</f>
        <v>1100</v>
      </c>
      <c r="F33" s="191">
        <f>+'Ekamut-caxs'!D33</f>
        <v>1320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>
        <f t="shared" ref="C34" si="12">F34/12*3</f>
        <v>0</v>
      </c>
      <c r="D34" s="254">
        <f t="shared" ref="D34" si="13">F34/12*6</f>
        <v>0</v>
      </c>
      <c r="E34" s="254">
        <f t="shared" ref="E34" si="14">F34/12*10</f>
        <v>0</v>
      </c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F35/12*2</f>
        <v>3963.6666666666665</v>
      </c>
      <c r="D35" s="254">
        <f>F35/12*5</f>
        <v>9909.1666666666661</v>
      </c>
      <c r="E35" s="254">
        <f>F35/12*8</f>
        <v>15854.666666666666</v>
      </c>
      <c r="F35" s="187">
        <f>+'Ekamut-caxs'!D35</f>
        <v>23782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850</v>
      </c>
      <c r="D36" s="254">
        <v>1200</v>
      </c>
      <c r="E36" s="254">
        <v>1400</v>
      </c>
      <c r="F36" s="187">
        <f>+'Ekamut-caxs'!D36</f>
        <v>1821.8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5">+A36+1</f>
        <v>4</v>
      </c>
      <c r="B37" s="245" t="str">
        <f>+'Ekamut-caxs'!B37</f>
        <v>Էլեկտրաէներգիայի գծով</v>
      </c>
      <c r="C37" s="254">
        <v>600</v>
      </c>
      <c r="D37" s="254">
        <v>1400</v>
      </c>
      <c r="E37" s="254">
        <v>1800</v>
      </c>
      <c r="F37" s="187">
        <f>+'Ekamut-caxs'!D37</f>
        <v>2237.6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5"/>
        <v>5</v>
      </c>
      <c r="B38" s="245" t="str">
        <f>+'Ekamut-caxs'!B38</f>
        <v>Ջրմուղ-կոյուղու գծով</v>
      </c>
      <c r="C38" s="254">
        <f>F38/12*3</f>
        <v>118.52500000000001</v>
      </c>
      <c r="D38" s="254">
        <f>F38/12*6</f>
        <v>237.05</v>
      </c>
      <c r="E38" s="254">
        <f>F38/12*9</f>
        <v>355.57499999999999</v>
      </c>
      <c r="F38" s="187">
        <f>+'Komunal '!M27</f>
        <v>474.1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5"/>
        <v>6</v>
      </c>
      <c r="B39" s="245" t="str">
        <f>+'Ekamut-caxs'!B39</f>
        <v>Աղբահանության գծով</v>
      </c>
      <c r="C39" s="254">
        <f>F39/12*3</f>
        <v>15.175000000000001</v>
      </c>
      <c r="D39" s="254">
        <f>F39/12*6</f>
        <v>30.35</v>
      </c>
      <c r="E39" s="254">
        <f>F39/12*9</f>
        <v>45.525000000000006</v>
      </c>
      <c r="F39" s="187">
        <f>+'Ekamut-caxs'!D39</f>
        <v>60.7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5"/>
        <v>7</v>
      </c>
      <c r="B40" s="245" t="str">
        <f>+'Ekamut-caxs'!B40</f>
        <v>Ախտաբանության գծով</v>
      </c>
      <c r="C40" s="254">
        <f>F40/12*3</f>
        <v>3</v>
      </c>
      <c r="D40" s="254">
        <f>F40/12*6</f>
        <v>6</v>
      </c>
      <c r="E40" s="254">
        <f>F40/12*9</f>
        <v>9</v>
      </c>
      <c r="F40" s="187">
        <f>+'Ekamut-caxs'!D40</f>
        <v>12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5"/>
        <v>8</v>
      </c>
      <c r="B41" s="245" t="str">
        <f>+'Ekamut-caxs'!B41</f>
        <v>Կապի գծով, այդ թվում`</v>
      </c>
      <c r="C41" s="254">
        <f t="shared" ref="C41:D41" si="16">SUM(C42:C44)</f>
        <v>45.25</v>
      </c>
      <c r="D41" s="254">
        <f t="shared" si="16"/>
        <v>90.5</v>
      </c>
      <c r="E41" s="254">
        <f>SUM(E42:E44)</f>
        <v>135.75</v>
      </c>
      <c r="F41" s="187">
        <f>SUM(F42:F44)</f>
        <v>181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191">
        <f>F42/12*3</f>
        <v>15</v>
      </c>
      <c r="D42" s="191">
        <f>F42/12*6</f>
        <v>30</v>
      </c>
      <c r="E42" s="191">
        <f>F42/12*9</f>
        <v>45</v>
      </c>
      <c r="F42" s="191">
        <f>+'Ekamut-caxs'!D42</f>
        <v>60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191">
        <f t="shared" ref="C43:C50" si="17">F43/12*3</f>
        <v>0.25</v>
      </c>
      <c r="D43" s="191">
        <f t="shared" ref="D43:D44" si="18">F43/12*6</f>
        <v>0.5</v>
      </c>
      <c r="E43" s="191">
        <f t="shared" ref="E43:E50" si="19">F43/12*9</f>
        <v>0.75</v>
      </c>
      <c r="F43" s="191">
        <f>+'Ekamut-caxs'!D43</f>
        <v>1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191">
        <f t="shared" si="17"/>
        <v>30</v>
      </c>
      <c r="D44" s="191">
        <f t="shared" si="18"/>
        <v>60</v>
      </c>
      <c r="E44" s="191">
        <f t="shared" si="19"/>
        <v>90</v>
      </c>
      <c r="F44" s="191">
        <f>+'Ekamut-caxs'!D44</f>
        <v>120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si="17"/>
        <v>0</v>
      </c>
      <c r="D45" s="254">
        <f t="shared" ref="D45:D50" si="20">F45/12*6</f>
        <v>0</v>
      </c>
      <c r="E45" s="254">
        <f t="shared" si="19"/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 t="shared" si="17"/>
        <v>294</v>
      </c>
      <c r="D46" s="254">
        <f t="shared" si="20"/>
        <v>588</v>
      </c>
      <c r="E46" s="254">
        <f t="shared" si="19"/>
        <v>882</v>
      </c>
      <c r="F46" s="187">
        <f>+'Ekamut-caxs'!D46</f>
        <v>1176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6" si="21">+A46+1</f>
        <v>10</v>
      </c>
      <c r="B47" s="245" t="str">
        <f>+'Ekamut-caxs'!B47</f>
        <v>Գրասենյակային ապրանքների գծով</v>
      </c>
      <c r="C47" s="254">
        <f t="shared" si="17"/>
        <v>55.8</v>
      </c>
      <c r="D47" s="254">
        <f t="shared" si="20"/>
        <v>111.6</v>
      </c>
      <c r="E47" s="254">
        <f t="shared" si="19"/>
        <v>167.39999999999998</v>
      </c>
      <c r="F47" s="187">
        <f>+'Ekamut-caxs'!D47</f>
        <v>223.2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21"/>
        <v>11</v>
      </c>
      <c r="B48" s="245" t="str">
        <f>+'Ekamut-caxs'!B48</f>
        <v>Փոքրարժեք կամ արագամաշ առարկաների գծով</v>
      </c>
      <c r="C48" s="254">
        <v>100</v>
      </c>
      <c r="D48" s="254">
        <v>400</v>
      </c>
      <c r="E48" s="254">
        <v>600</v>
      </c>
      <c r="F48" s="187">
        <f>+'Ekamut-caxs'!D48</f>
        <v>800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21"/>
        <v>12</v>
      </c>
      <c r="B49" s="245" t="str">
        <f>+'Ekamut-caxs'!B49</f>
        <v>Ուսումնական նյութերի գծով</v>
      </c>
      <c r="C49" s="254">
        <v>100</v>
      </c>
      <c r="D49" s="254">
        <v>200</v>
      </c>
      <c r="E49" s="254">
        <v>300</v>
      </c>
      <c r="F49" s="187">
        <f>+'Ekamut-caxs'!D49</f>
        <v>440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21"/>
        <v>13</v>
      </c>
      <c r="B50" s="245" t="str">
        <f>+'Ekamut-caxs'!B50</f>
        <v>Դեղորայքի գծով</v>
      </c>
      <c r="C50" s="254">
        <f t="shared" si="17"/>
        <v>3.75</v>
      </c>
      <c r="D50" s="254">
        <f t="shared" si="20"/>
        <v>7.5</v>
      </c>
      <c r="E50" s="254">
        <f t="shared" si="19"/>
        <v>11.25</v>
      </c>
      <c r="F50" s="187">
        <f>+'Ekamut-caxs'!D50</f>
        <v>15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21"/>
        <v>14</v>
      </c>
      <c r="B51" s="245" t="str">
        <f>+'Ekamut-caxs'!B51</f>
        <v>Բուժ.ծառայության գծով</v>
      </c>
      <c r="C51" s="254">
        <v>15</v>
      </c>
      <c r="D51" s="254">
        <v>15</v>
      </c>
      <c r="E51" s="254">
        <v>150</v>
      </c>
      <c r="F51" s="187">
        <f>+'Ekamut-caxs'!D51</f>
        <v>150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22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21"/>
        <v>15</v>
      </c>
      <c r="B52" s="245" t="str">
        <f>+'Ekamut-caxs'!B52</f>
        <v>Ընթացիկ վերանորոգման գծով</v>
      </c>
      <c r="C52" s="254">
        <v>100</v>
      </c>
      <c r="D52" s="254">
        <v>800</v>
      </c>
      <c r="E52" s="254">
        <v>1900</v>
      </c>
      <c r="F52" s="187">
        <f>+'Ekamut-caxs'!D52</f>
        <v>1900</v>
      </c>
      <c r="G52" s="333"/>
      <c r="H52" s="97"/>
      <c r="I52" s="88"/>
      <c r="J52" s="88"/>
      <c r="K52" s="251" t="str">
        <f t="shared" si="11"/>
        <v/>
      </c>
      <c r="L52" s="251" t="str">
        <f t="shared" si="22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21"/>
        <v>16</v>
      </c>
      <c r="B53" s="245" t="str">
        <f>+'Ekamut-caxs'!B53</f>
        <v>Ջեռուցման համակարգի սպասարկման գծով</v>
      </c>
      <c r="C53" s="254">
        <v>27.7</v>
      </c>
      <c r="D53" s="254">
        <v>27.7</v>
      </c>
      <c r="E53" s="254">
        <v>79</v>
      </c>
      <c r="F53" s="187">
        <f>+'Ekamut-caxs'!D53</f>
        <v>79</v>
      </c>
      <c r="G53" s="333"/>
      <c r="H53" s="97"/>
      <c r="I53" s="88"/>
      <c r="J53" s="88"/>
      <c r="K53" s="251" t="str">
        <f t="shared" si="11"/>
        <v/>
      </c>
      <c r="L53" s="251" t="str">
        <f t="shared" si="22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21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22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21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22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22"/>
        <v/>
      </c>
      <c r="M56" s="251" t="str">
        <f t="shared" si="3"/>
        <v/>
      </c>
      <c r="N56" s="64"/>
      <c r="O56" s="64"/>
      <c r="P56" s="64"/>
    </row>
    <row r="57" spans="1:16" s="63" customFormat="1" ht="30.75" customHeight="1">
      <c r="A57" s="54">
        <f t="shared" si="21"/>
        <v>18</v>
      </c>
      <c r="B57" s="245" t="str">
        <f>+'Ekamut-caxs'!B57</f>
        <v>Համակարգիչների տեխնիկական սպասարկման գծով</v>
      </c>
      <c r="C57" s="254">
        <v>20</v>
      </c>
      <c r="D57" s="254">
        <v>30</v>
      </c>
      <c r="E57" s="254">
        <v>40</v>
      </c>
      <c r="F57" s="187">
        <f>+'Ekamut-caxs'!D57</f>
        <v>60</v>
      </c>
      <c r="G57" s="333"/>
      <c r="H57" s="97"/>
      <c r="I57" s="88"/>
      <c r="J57" s="88"/>
      <c r="K57" s="251" t="str">
        <f t="shared" si="11"/>
        <v/>
      </c>
      <c r="L57" s="251" t="str">
        <f t="shared" si="22"/>
        <v/>
      </c>
      <c r="M57" s="251" t="str">
        <f t="shared" si="3"/>
        <v/>
      </c>
      <c r="N57" s="64"/>
      <c r="O57" s="64"/>
      <c r="P57" s="64"/>
    </row>
    <row r="58" spans="1:16" s="63" customFormat="1" ht="31.5" customHeight="1">
      <c r="A58" s="54">
        <f t="shared" si="21"/>
        <v>19</v>
      </c>
      <c r="B58" s="245" t="str">
        <f>+'Ekamut-caxs'!B58</f>
        <v>Համակարգչային ծրագրի և կայքի սպասարկման գծով</v>
      </c>
      <c r="C58" s="254"/>
      <c r="D58" s="254">
        <v>10</v>
      </c>
      <c r="E58" s="254">
        <v>10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22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21"/>
        <v>20</v>
      </c>
      <c r="B59" s="245" t="str">
        <f>+'Ekamut-caxs'!B59</f>
        <v>էլ․ստորագրության գծով</v>
      </c>
      <c r="C59" s="254"/>
      <c r="D59" s="254">
        <v>3</v>
      </c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22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21"/>
        <v>21</v>
      </c>
      <c r="B60" s="245" t="str">
        <f>+'Ekamut-caxs'!B60</f>
        <v>Հայտարարության գծով</v>
      </c>
      <c r="C60" s="254"/>
      <c r="D60" s="254"/>
      <c r="E60" s="254">
        <v>10</v>
      </c>
      <c r="F60" s="187">
        <f>+'Ekamut-caxs'!D60</f>
        <v>25</v>
      </c>
      <c r="G60" s="333"/>
      <c r="H60" s="97"/>
      <c r="I60" s="88"/>
      <c r="J60" s="88"/>
      <c r="K60" s="251" t="str">
        <f t="shared" si="11"/>
        <v/>
      </c>
      <c r="L60" s="251" t="str">
        <f t="shared" si="22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1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22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41.6</v>
      </c>
      <c r="G62" s="333"/>
      <c r="H62" s="97"/>
      <c r="I62" s="88"/>
      <c r="J62" s="88"/>
      <c r="K62" s="251" t="str">
        <f t="shared" si="11"/>
        <v/>
      </c>
      <c r="L62" s="251" t="str">
        <f t="shared" si="22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21"/>
        <v>23</v>
      </c>
      <c r="B63" s="347" t="str">
        <f>+'Ekamut-caxs'!B63</f>
        <v>Մասնագիտական ծառայության ձեռքբերման գծով</v>
      </c>
      <c r="C63" s="254"/>
      <c r="D63" s="254">
        <v>60</v>
      </c>
      <c r="E63" s="254">
        <v>60</v>
      </c>
      <c r="F63" s="186">
        <f>+'Ekamut-caxs'!D63</f>
        <v>60</v>
      </c>
      <c r="G63" s="334"/>
      <c r="H63" s="97"/>
      <c r="I63" s="88"/>
      <c r="J63" s="88"/>
      <c r="K63" s="266" t="str">
        <f t="shared" si="11"/>
        <v/>
      </c>
      <c r="L63" s="266" t="str">
        <f t="shared" si="22"/>
        <v/>
      </c>
      <c r="M63" s="266" t="str">
        <f t="shared" si="3"/>
        <v/>
      </c>
    </row>
    <row r="64" spans="1:16" s="64" customFormat="1" ht="16.5" customHeight="1">
      <c r="A64" s="54">
        <f t="shared" si="21"/>
        <v>24</v>
      </c>
      <c r="B64" s="347" t="str">
        <f>+'Ekamut-caxs'!B64</f>
        <v>Փաստաթղթերի արխիվացման գծով</v>
      </c>
      <c r="C64" s="254"/>
      <c r="D64" s="254">
        <v>50</v>
      </c>
      <c r="E64" s="254">
        <v>50</v>
      </c>
      <c r="F64" s="186">
        <f>+'Ekamut-caxs'!D64</f>
        <v>50</v>
      </c>
      <c r="G64" s="334"/>
      <c r="H64" s="97"/>
      <c r="I64" s="88"/>
      <c r="J64" s="88"/>
      <c r="K64" s="266" t="str">
        <f t="shared" si="11"/>
        <v/>
      </c>
      <c r="L64" s="266" t="str">
        <f t="shared" si="22"/>
        <v/>
      </c>
      <c r="M64" s="266" t="str">
        <f t="shared" si="3"/>
        <v/>
      </c>
    </row>
    <row r="65" spans="1:16" s="64" customFormat="1" ht="16.5" hidden="1" customHeight="1">
      <c r="A65" s="54">
        <f t="shared" si="21"/>
        <v>25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0</v>
      </c>
      <c r="G65" s="334"/>
      <c r="H65" s="456" t="s">
        <v>263</v>
      </c>
      <c r="I65" s="88"/>
      <c r="J65" s="88"/>
      <c r="K65" s="266" t="str">
        <f t="shared" si="11"/>
        <v/>
      </c>
      <c r="L65" s="266" t="str">
        <f t="shared" si="22"/>
        <v/>
      </c>
      <c r="M65" s="266" t="str">
        <f t="shared" si="3"/>
        <v/>
      </c>
    </row>
    <row r="66" spans="1:16" s="64" customFormat="1" ht="16.5" hidden="1" customHeight="1">
      <c r="A66" s="54">
        <f t="shared" si="21"/>
        <v>26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6"/>
      <c r="I66" s="88"/>
      <c r="J66" s="88"/>
      <c r="K66" s="266" t="str">
        <f t="shared" si="11"/>
        <v/>
      </c>
      <c r="L66" s="266" t="str">
        <f t="shared" si="22"/>
        <v/>
      </c>
      <c r="M66" s="266" t="str">
        <f t="shared" si="3"/>
        <v/>
      </c>
    </row>
    <row r="67" spans="1:16" s="63" customFormat="1" ht="31.5" customHeight="1">
      <c r="A67" s="54">
        <v>25</v>
      </c>
      <c r="B67" s="245" t="s">
        <v>35</v>
      </c>
      <c r="C67" s="186">
        <f>SUM(C68:C70)</f>
        <v>0</v>
      </c>
      <c r="D67" s="186">
        <f t="shared" ref="D67:E67" si="23">SUM(D68:D70)</f>
        <v>10</v>
      </c>
      <c r="E67" s="186">
        <f t="shared" si="23"/>
        <v>10</v>
      </c>
      <c r="F67" s="187">
        <f>SUM(F68:F70)</f>
        <v>10</v>
      </c>
      <c r="G67" s="333"/>
      <c r="H67" s="97"/>
      <c r="I67" s="88"/>
      <c r="J67" s="88"/>
      <c r="K67" s="251" t="str">
        <f t="shared" si="11"/>
        <v/>
      </c>
      <c r="L67" s="251" t="str">
        <f t="shared" si="22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22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22"/>
        <v/>
      </c>
      <c r="M69" s="251" t="str">
        <f t="shared" si="3"/>
        <v/>
      </c>
    </row>
    <row r="70" spans="1:16" ht="14.25" customHeight="1">
      <c r="A70" s="13">
        <v>25.1</v>
      </c>
      <c r="B70" s="248" t="s">
        <v>82</v>
      </c>
      <c r="C70" s="343"/>
      <c r="D70" s="343">
        <v>10</v>
      </c>
      <c r="E70" s="343">
        <v>10</v>
      </c>
      <c r="F70" s="191">
        <f>+'Ekamut-caxs'!D69</f>
        <v>10</v>
      </c>
      <c r="G70" s="333"/>
      <c r="K70" s="251" t="str">
        <f t="shared" si="11"/>
        <v/>
      </c>
      <c r="L70" s="251" t="str">
        <f t="shared" si="22"/>
        <v/>
      </c>
      <c r="M70" s="251" t="str">
        <f t="shared" si="3"/>
        <v/>
      </c>
    </row>
    <row r="71" spans="1:16" s="84" customFormat="1" ht="17.25" customHeight="1">
      <c r="A71" s="59">
        <f>+A67+1</f>
        <v>26</v>
      </c>
      <c r="B71" s="188" t="s">
        <v>37</v>
      </c>
      <c r="C71" s="240">
        <f>+F71</f>
        <v>1798.3</v>
      </c>
      <c r="D71" s="240">
        <f>+F71</f>
        <v>1798.3</v>
      </c>
      <c r="E71" s="240">
        <f>+F71</f>
        <v>1798.3</v>
      </c>
      <c r="F71" s="187">
        <f>+'Deb. ev kreditor'!D59-'Deb. ev kreditor'!D55</f>
        <v>1798.3</v>
      </c>
      <c r="G71" s="333"/>
      <c r="H71" s="461">
        <f>+F12-F71</f>
        <v>735.39999999999714</v>
      </c>
      <c r="I71" s="75"/>
      <c r="J71" s="75"/>
      <c r="K71" s="251" t="str">
        <f t="shared" si="11"/>
        <v/>
      </c>
      <c r="L71" s="251" t="str">
        <f t="shared" si="22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22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1130</v>
      </c>
      <c r="E73" s="189">
        <f>E74+E81</f>
        <v>1130</v>
      </c>
      <c r="F73" s="189">
        <f>F74+F81</f>
        <v>1130</v>
      </c>
      <c r="G73" s="332"/>
      <c r="H73" s="344"/>
      <c r="I73" s="344"/>
      <c r="J73" s="345"/>
      <c r="K73" s="251" t="str">
        <f t="shared" si="11"/>
        <v/>
      </c>
      <c r="L73" s="251" t="str">
        <f t="shared" si="22"/>
        <v/>
      </c>
      <c r="M73" s="251" t="str">
        <f t="shared" si="3"/>
        <v/>
      </c>
      <c r="N73" s="66"/>
      <c r="O73" s="66"/>
      <c r="P73" s="66"/>
    </row>
    <row r="74" spans="1:16" s="63" customFormat="1" ht="36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1130</v>
      </c>
      <c r="E74" s="254">
        <f>SUM(E75:E80)</f>
        <v>1130</v>
      </c>
      <c r="F74" s="187">
        <f>SUM(F75:F80)</f>
        <v>1130</v>
      </c>
      <c r="G74" s="333"/>
      <c r="H74" s="97"/>
      <c r="I74" s="88"/>
      <c r="J74" s="88"/>
      <c r="K74" s="251" t="str">
        <f t="shared" si="11"/>
        <v/>
      </c>
      <c r="L74" s="251" t="str">
        <f t="shared" si="22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4">+A74+0.1</f>
        <v>1.1000000000000001</v>
      </c>
      <c r="B75" s="247" t="s">
        <v>84</v>
      </c>
      <c r="C75" s="343"/>
      <c r="D75" s="343">
        <v>300</v>
      </c>
      <c r="E75" s="343">
        <v>300</v>
      </c>
      <c r="F75" s="343">
        <v>300</v>
      </c>
      <c r="G75" s="335"/>
      <c r="H75" s="478"/>
      <c r="K75" s="251" t="str">
        <f t="shared" si="11"/>
        <v/>
      </c>
      <c r="L75" s="251" t="str">
        <f t="shared" si="22"/>
        <v/>
      </c>
      <c r="M75" s="251" t="str">
        <f t="shared" si="3"/>
        <v/>
      </c>
    </row>
    <row r="76" spans="1:16">
      <c r="A76" s="23">
        <f t="shared" si="24"/>
        <v>1.2000000000000002</v>
      </c>
      <c r="B76" s="247" t="s">
        <v>85</v>
      </c>
      <c r="C76" s="343"/>
      <c r="D76" s="343">
        <v>250</v>
      </c>
      <c r="E76" s="343">
        <v>250</v>
      </c>
      <c r="F76" s="343">
        <v>250</v>
      </c>
      <c r="G76" s="335"/>
      <c r="K76" s="251" t="str">
        <f t="shared" si="11"/>
        <v/>
      </c>
      <c r="L76" s="251" t="str">
        <f t="shared" si="22"/>
        <v/>
      </c>
      <c r="M76" s="251" t="str">
        <f t="shared" si="3"/>
        <v/>
      </c>
    </row>
    <row r="77" spans="1:16">
      <c r="A77" s="23">
        <f t="shared" si="24"/>
        <v>1.3000000000000003</v>
      </c>
      <c r="B77" s="247" t="s">
        <v>86</v>
      </c>
      <c r="C77" s="343"/>
      <c r="D77" s="343">
        <v>400</v>
      </c>
      <c r="E77" s="343">
        <v>400</v>
      </c>
      <c r="F77" s="343">
        <v>400</v>
      </c>
      <c r="G77" s="335"/>
      <c r="K77" s="251" t="str">
        <f t="shared" si="11"/>
        <v/>
      </c>
      <c r="L77" s="251" t="str">
        <f t="shared" si="22"/>
        <v/>
      </c>
      <c r="M77" s="251" t="str">
        <f t="shared" si="3"/>
        <v/>
      </c>
    </row>
    <row r="78" spans="1:16">
      <c r="A78" s="23">
        <f t="shared" si="24"/>
        <v>1.4000000000000004</v>
      </c>
      <c r="B78" s="247" t="s">
        <v>63</v>
      </c>
      <c r="C78" s="343"/>
      <c r="D78" s="343">
        <v>180</v>
      </c>
      <c r="E78" s="343">
        <v>180</v>
      </c>
      <c r="F78" s="343">
        <v>180</v>
      </c>
      <c r="G78" s="335"/>
      <c r="K78" s="251" t="str">
        <f t="shared" si="11"/>
        <v/>
      </c>
      <c r="L78" s="251" t="str">
        <f t="shared" si="22"/>
        <v/>
      </c>
      <c r="M78" s="251" t="str">
        <f t="shared" si="3"/>
        <v/>
      </c>
    </row>
    <row r="79" spans="1:16" s="68" customFormat="1" hidden="1">
      <c r="A79" s="23">
        <f t="shared" si="24"/>
        <v>1.5000000000000004</v>
      </c>
      <c r="B79" s="265" t="s">
        <v>64</v>
      </c>
      <c r="C79" s="343"/>
      <c r="D79" s="343"/>
      <c r="E79" s="343"/>
      <c r="F79" s="182"/>
      <c r="G79" s="373"/>
      <c r="H79" s="96"/>
      <c r="I79" s="76"/>
      <c r="J79" s="76"/>
      <c r="K79" s="266" t="str">
        <f t="shared" si="11"/>
        <v/>
      </c>
      <c r="L79" s="266" t="str">
        <f t="shared" si="22"/>
        <v/>
      </c>
      <c r="M79" s="266" t="str">
        <f t="shared" si="3"/>
        <v/>
      </c>
    </row>
    <row r="80" spans="1:16" s="68" customFormat="1" hidden="1">
      <c r="A80" s="23">
        <f t="shared" si="24"/>
        <v>1.6000000000000005</v>
      </c>
      <c r="B80" s="265"/>
      <c r="C80" s="343"/>
      <c r="D80" s="343"/>
      <c r="E80" s="343"/>
      <c r="F80" s="182"/>
      <c r="G80" s="373"/>
      <c r="H80" s="96" t="s">
        <v>269</v>
      </c>
      <c r="I80" s="76"/>
      <c r="J80" s="76"/>
      <c r="K80" s="266" t="str">
        <f t="shared" si="11"/>
        <v/>
      </c>
      <c r="L80" s="266" t="str">
        <f t="shared" si="22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5">SUM(C82:C84)</f>
        <v>0</v>
      </c>
      <c r="D81" s="254">
        <f t="shared" si="25"/>
        <v>0</v>
      </c>
      <c r="E81" s="254">
        <f t="shared" si="25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22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6">IF((D82-C82)&lt;0, (0),"")</f>
        <v/>
      </c>
      <c r="L82" s="251" t="str">
        <f t="shared" si="22"/>
        <v/>
      </c>
      <c r="M82" s="251" t="str">
        <f t="shared" ref="M82:M88" si="27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6"/>
        <v/>
      </c>
      <c r="L83" s="251" t="str">
        <f t="shared" ref="L83:L88" si="28">IF((+E83-D83)&lt;0, (0),"")</f>
        <v/>
      </c>
      <c r="M83" s="251" t="str">
        <f t="shared" si="27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6"/>
        <v/>
      </c>
      <c r="L84" s="251" t="str">
        <f t="shared" si="28"/>
        <v/>
      </c>
      <c r="M84" s="251" t="str">
        <f t="shared" si="27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9">SUM(C86:C87)</f>
        <v>0</v>
      </c>
      <c r="D85" s="189">
        <f t="shared" si="29"/>
        <v>0</v>
      </c>
      <c r="E85" s="189">
        <f t="shared" si="29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6"/>
        <v/>
      </c>
      <c r="L85" s="251" t="str">
        <f t="shared" si="28"/>
        <v/>
      </c>
      <c r="M85" s="251" t="str">
        <f t="shared" si="27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6"/>
        <v/>
      </c>
      <c r="L86" s="251" t="str">
        <f t="shared" si="28"/>
        <v/>
      </c>
      <c r="M86" s="251" t="str">
        <f t="shared" si="27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6"/>
        <v/>
      </c>
      <c r="L87" s="266" t="str">
        <f t="shared" si="28"/>
        <v/>
      </c>
      <c r="M87" s="266" t="str">
        <f t="shared" si="27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426.31166666666104</v>
      </c>
      <c r="D88" s="189">
        <f>D12+D13-D30</f>
        <v>21.837499999994179</v>
      </c>
      <c r="E88" s="189">
        <f>E12+E13-E30</f>
        <v>55.614166666666279</v>
      </c>
      <c r="F88" s="189">
        <f>F12+F13-F30</f>
        <v>1174.3999999999796</v>
      </c>
      <c r="G88" s="332"/>
      <c r="H88" s="501" t="s">
        <v>191</v>
      </c>
      <c r="I88" s="501"/>
      <c r="J88" s="200"/>
      <c r="K88" s="251">
        <f t="shared" si="26"/>
        <v>0</v>
      </c>
      <c r="L88" s="251" t="str">
        <f t="shared" si="28"/>
        <v/>
      </c>
      <c r="M88" s="251" t="str">
        <f t="shared" si="27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30">IF((I89-H89)&lt;0, (0),"")</f>
        <v/>
      </c>
      <c r="M89" s="252" t="str">
        <f t="shared" si="30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">
        <v>281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30"/>
        <v/>
      </c>
      <c r="M90" s="252" t="str">
        <f t="shared" si="30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30"/>
        <v/>
      </c>
      <c r="M91" s="252" t="str">
        <f t="shared" si="30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282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7" customFormat="1" ht="112.5" customHeight="1">
      <c r="B95" s="366" t="s">
        <v>214</v>
      </c>
      <c r="C95" s="500"/>
      <c r="D95" s="500"/>
      <c r="E95" s="500"/>
      <c r="G95" s="368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495300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5" zoomScale="85" zoomScaleSheetLayoutView="85" workbookViewId="0">
      <selection activeCell="F52" sqref="F52"/>
    </sheetView>
  </sheetViews>
  <sheetFormatPr defaultColWidth="9.140625" defaultRowHeight="13.5"/>
  <cols>
    <col min="1" max="1" width="4.85546875" style="20" customWidth="1"/>
    <col min="2" max="2" width="66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2" t="s">
        <v>53</v>
      </c>
      <c r="B1" s="502"/>
      <c r="C1" s="502"/>
      <c r="D1" s="502"/>
      <c r="E1" s="502"/>
      <c r="F1" s="502"/>
    </row>
    <row r="2" spans="1:18" s="18" customFormat="1" ht="20.25">
      <c r="A2" s="484" t="str">
        <f>+'Ekamut-caxs'!A7:D7</f>
        <v xml:space="preserve">«Երևանի հ․2 մսուր-մանկապարտեզ» ՀՈԱԿ-ի </v>
      </c>
      <c r="B2" s="484"/>
      <c r="C2" s="484"/>
      <c r="D2" s="484"/>
      <c r="E2" s="484"/>
      <c r="F2" s="484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5" t="s">
        <v>215</v>
      </c>
      <c r="B3" s="505"/>
      <c r="C3" s="505"/>
      <c r="D3" s="505"/>
      <c r="E3" s="505"/>
      <c r="F3" s="505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221</v>
      </c>
    </row>
    <row r="6" spans="1:18" s="18" customFormat="1" ht="17.25">
      <c r="A6" s="55" t="s">
        <v>7</v>
      </c>
      <c r="B6" s="56" t="s">
        <v>139</v>
      </c>
      <c r="C6" s="202">
        <f>SUM(C7:C8,C11,C14:C19,C22:C24)</f>
        <v>87215.600000000035</v>
      </c>
      <c r="D6" s="202">
        <f>SUM(D7:D8,D11,D14:D19,D22:D24)</f>
        <v>107006.50000000001</v>
      </c>
      <c r="E6" s="202">
        <f t="shared" ref="E6:E65" si="0">D6-C6</f>
        <v>19790.89999999998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79797.700000000012</v>
      </c>
      <c r="D7" s="193">
        <f>+'Ekamut-caxs'!D11</f>
        <v>99482.1</v>
      </c>
      <c r="E7" s="193">
        <f t="shared" si="0"/>
        <v>19684.399999999994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41.6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93">
        <f>+'Ekamut-caxs'!D13</f>
        <v>41.6</v>
      </c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232.5</v>
      </c>
      <c r="D11" s="193">
        <f>SUM(D12:D13)</f>
        <v>0</v>
      </c>
      <c r="E11" s="193">
        <f t="shared" si="0"/>
        <v>-232.5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92">
        <v>232.5</v>
      </c>
      <c r="D13" s="178"/>
      <c r="E13" s="193">
        <f t="shared" si="0"/>
        <v>-232.5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1321.5</v>
      </c>
      <c r="D14" s="193">
        <f>+'Ekamut-caxs'!D19</f>
        <v>1650</v>
      </c>
      <c r="E14" s="193">
        <f t="shared" si="0"/>
        <v>328.5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2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5790.5999999999995</v>
      </c>
      <c r="D19" s="196">
        <f>SUM(D20:D21)</f>
        <v>5800</v>
      </c>
      <c r="E19" s="193">
        <f t="shared" si="0"/>
        <v>9.4000000000005457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>+A19+1</f>
        <v>10</v>
      </c>
      <c r="B20" s="247" t="str">
        <f>+'Ekamut-caxs'!B25</f>
        <v xml:space="preserve">ոչ ընթացիկ </v>
      </c>
      <c r="C20" s="178">
        <v>5582.4</v>
      </c>
      <c r="D20" s="179">
        <f>+'Ekamut-caxs'!D25</f>
        <v>5800</v>
      </c>
      <c r="E20" s="179">
        <f t="shared" si="0"/>
        <v>217.60000000000036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>
        <v>208.2</v>
      </c>
      <c r="D21" s="179">
        <f>+'Ekamut-caxs'!D26</f>
        <v>0</v>
      </c>
      <c r="E21" s="179">
        <f t="shared" si="0"/>
        <v>-208.2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86">
        <v>14.1</v>
      </c>
      <c r="D22" s="193">
        <f>+'Ekamut-caxs'!D27</f>
        <v>14</v>
      </c>
      <c r="E22" s="193">
        <f t="shared" si="0"/>
        <v>-9.9999999999999645E-2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2" customFormat="1" ht="17.25">
      <c r="A23" s="54"/>
      <c r="B23" s="18" t="s">
        <v>241</v>
      </c>
      <c r="C23" s="194">
        <v>17.600000000000001</v>
      </c>
      <c r="D23" s="193">
        <v>18.8</v>
      </c>
      <c r="E23" s="193">
        <f t="shared" si="0"/>
        <v>1.1999999999999993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>+A22+1</f>
        <v>13</v>
      </c>
      <c r="B24" s="246">
        <f>+'Ekamut-caxs'!B28</f>
        <v>0</v>
      </c>
      <c r="C24" s="194"/>
      <c r="D24" s="192">
        <f>+'Ekamut-caxs'!D28</f>
        <v>0</v>
      </c>
      <c r="E24" s="192">
        <f>D24-C24</f>
        <v>0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SUM(C26,C29:C35,C39:C61,C63:C64)</f>
        <v>87215.64</v>
      </c>
      <c r="D25" s="203">
        <f>SUM(D26,D29:D35,D39:D61,D63:D64)</f>
        <v>112378.90000000001</v>
      </c>
      <c r="E25" s="202">
        <f t="shared" si="0"/>
        <v>25163.260000000009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53179.1</v>
      </c>
      <c r="D26" s="196">
        <f>+'Ekamut-caxs'!D32</f>
        <v>72294.100000000006</v>
      </c>
      <c r="E26" s="193">
        <f t="shared" si="0"/>
        <v>19115.000000000007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986.1</v>
      </c>
      <c r="D27" s="197">
        <f>+'Ekamut-caxs'!D33</f>
        <v>1320</v>
      </c>
      <c r="E27" s="179">
        <f>D27-C27</f>
        <v>333.9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>
        <f>+'Ekamut-caxs'!B34</f>
        <v>0</v>
      </c>
      <c r="C28" s="178">
        <v>870</v>
      </c>
      <c r="D28" s="178">
        <f>+'Ekamut-caxs'!D34</f>
        <v>0</v>
      </c>
      <c r="E28" s="180">
        <f>D28-C28</f>
        <v>-870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21303.9</v>
      </c>
      <c r="D29" s="196">
        <f>+'Ekamut-caxs'!D35</f>
        <v>23782</v>
      </c>
      <c r="E29" s="193">
        <f t="shared" si="0"/>
        <v>2478.0999999999985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1844.5</v>
      </c>
      <c r="D30" s="196">
        <f>+'Ekamut-caxs'!D36</f>
        <v>1821.8</v>
      </c>
      <c r="E30" s="193">
        <f t="shared" si="0"/>
        <v>-22.700000000000045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5" t="str">
        <f>+'Ekamut-caxs'!B37</f>
        <v>Էլեկտրաէներգիայի գծով</v>
      </c>
      <c r="C31" s="194">
        <v>2157.1</v>
      </c>
      <c r="D31" s="196">
        <f>+'Ekamut-caxs'!D37</f>
        <v>2237.6</v>
      </c>
      <c r="E31" s="193">
        <f t="shared" si="0"/>
        <v>80.5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470.3</v>
      </c>
      <c r="D32" s="196">
        <f>+'Ekamut-caxs'!D38</f>
        <v>492.9</v>
      </c>
      <c r="E32" s="193">
        <f t="shared" si="0"/>
        <v>22.599999999999966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60.7</v>
      </c>
      <c r="D33" s="196">
        <f>+'Ekamut-caxs'!D39</f>
        <v>60.7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5" t="str">
        <f>+'Ekamut-caxs'!B40</f>
        <v>Ախտաբանության գծով</v>
      </c>
      <c r="C34" s="194">
        <v>12</v>
      </c>
      <c r="D34" s="196">
        <f>+'Ekamut-caxs'!D40</f>
        <v>12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5" t="str">
        <f>+'Ekamut-caxs'!B41</f>
        <v>Կապի գծով, այդ թվում`</v>
      </c>
      <c r="C35" s="196">
        <f>SUM(C36:C38)</f>
        <v>180</v>
      </c>
      <c r="D35" s="196">
        <f>SUM(D36:D38)</f>
        <v>181</v>
      </c>
      <c r="E35" s="193">
        <f t="shared" si="0"/>
        <v>1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60</v>
      </c>
      <c r="D36" s="197">
        <f>+'Ekamut-caxs'!D42</f>
        <v>60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/>
      <c r="D37" s="197">
        <f>+'Ekamut-caxs'!D43</f>
        <v>1</v>
      </c>
      <c r="E37" s="179">
        <f t="shared" si="0"/>
        <v>1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120</v>
      </c>
      <c r="D38" s="197">
        <f>+'Ekamut-caxs'!D44</f>
        <v>120</v>
      </c>
      <c r="E38" s="179">
        <f t="shared" si="0"/>
        <v>0</v>
      </c>
      <c r="F38" s="178"/>
    </row>
    <row r="39" spans="1:18" s="52" customFormat="1" ht="17.25" hidden="1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788.54</v>
      </c>
      <c r="D40" s="196">
        <f>+'Ekamut-caxs'!D46</f>
        <v>1176</v>
      </c>
      <c r="E40" s="193">
        <f t="shared" si="0"/>
        <v>387.46000000000004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3">+A40+1</f>
        <v>10</v>
      </c>
      <c r="B41" s="195" t="str">
        <f>+'Ekamut-caxs'!B47</f>
        <v>Գրասենյակային ապրանքների գծով</v>
      </c>
      <c r="C41" s="194">
        <v>93.4</v>
      </c>
      <c r="D41" s="196">
        <f>+'Ekamut-caxs'!D47</f>
        <v>223.2</v>
      </c>
      <c r="E41" s="193">
        <f t="shared" si="0"/>
        <v>129.79999999999998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5" t="str">
        <f>+'Ekamut-caxs'!B48</f>
        <v>Փոքրարժեք կամ արագամաշ առարկաների գծով</v>
      </c>
      <c r="C42" s="194">
        <v>123.3</v>
      </c>
      <c r="D42" s="196">
        <f>+'Ekamut-caxs'!D48</f>
        <v>800</v>
      </c>
      <c r="E42" s="193">
        <f t="shared" si="0"/>
        <v>676.7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5" t="str">
        <f>+'Ekamut-caxs'!B49</f>
        <v>Ուսումնական նյութերի գծով</v>
      </c>
      <c r="C43" s="194"/>
      <c r="D43" s="196">
        <f>+'Ekamut-caxs'!D49</f>
        <v>440</v>
      </c>
      <c r="E43" s="193">
        <f t="shared" si="0"/>
        <v>440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5" t="str">
        <f>+'Ekamut-caxs'!B50</f>
        <v>Դեղորայքի գծով</v>
      </c>
      <c r="C44" s="194"/>
      <c r="D44" s="196">
        <f>+'Ekamut-caxs'!D50</f>
        <v>15</v>
      </c>
      <c r="E44" s="193">
        <f>D44-C44</f>
        <v>15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5" t="str">
        <f>+'Ekamut-caxs'!B51</f>
        <v>Բուժ.ծառայության գծով</v>
      </c>
      <c r="C45" s="194">
        <v>145</v>
      </c>
      <c r="D45" s="196">
        <f>+'Ekamut-caxs'!D51</f>
        <v>150</v>
      </c>
      <c r="E45" s="193">
        <f t="shared" si="0"/>
        <v>5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7">
      <c r="A46" s="54">
        <f t="shared" si="3"/>
        <v>15</v>
      </c>
      <c r="B46" s="195" t="str">
        <f>+'Ekamut-caxs'!B52</f>
        <v>Ընթացիկ վերանորոգման գծով</v>
      </c>
      <c r="C46" s="192">
        <v>361.2</v>
      </c>
      <c r="D46" s="196">
        <f>+'Ekamut-caxs'!D52</f>
        <v>1900</v>
      </c>
      <c r="E46" s="193">
        <f t="shared" si="0"/>
        <v>1538.8</v>
      </c>
      <c r="F46" s="178" t="s">
        <v>289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5" t="str">
        <f>+'Ekamut-caxs'!B53</f>
        <v>Ջեռուցման համակարգի սպասարկման գծով</v>
      </c>
      <c r="C47" s="192">
        <v>79.099999999999994</v>
      </c>
      <c r="D47" s="196">
        <f>+'Ekamut-caxs'!D53</f>
        <v>79</v>
      </c>
      <c r="E47" s="193">
        <f>D47-C47</f>
        <v>-9.9999999999994316E-2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60</v>
      </c>
      <c r="D50" s="196">
        <f>+'Ekamut-caxs'!D56</f>
        <v>108</v>
      </c>
      <c r="E50" s="193">
        <f t="shared" si="0"/>
        <v>48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5" t="str">
        <f>+'Ekamut-caxs'!B57</f>
        <v>Համակարգիչների տեխնիկական սպասարկման գծով</v>
      </c>
      <c r="C51" s="194">
        <v>15</v>
      </c>
      <c r="D51" s="196">
        <f>+'Ekamut-caxs'!D57</f>
        <v>60</v>
      </c>
      <c r="E51" s="193">
        <f t="shared" si="0"/>
        <v>45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5" t="str">
        <f>+'Ekamut-caxs'!B59</f>
        <v>էլ․ստորագրության գծով</v>
      </c>
      <c r="C53" s="192">
        <v>3</v>
      </c>
      <c r="D53" s="196">
        <f>+'Ekamut-caxs'!D59</f>
        <v>3</v>
      </c>
      <c r="E53" s="193">
        <f t="shared" ref="E53:E64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5" t="str">
        <f>+'Ekamut-caxs'!B60</f>
        <v>Հայտարարության գծով</v>
      </c>
      <c r="C54" s="192"/>
      <c r="D54" s="196">
        <f>+'Ekamut-caxs'!D60</f>
        <v>25</v>
      </c>
      <c r="E54" s="193">
        <f t="shared" si="4"/>
        <v>25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41.6</v>
      </c>
      <c r="D56" s="196">
        <f>+'Ekamut-caxs'!D62</f>
        <v>41.6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477" t="s">
        <v>284</v>
      </c>
      <c r="C57" s="194">
        <v>208.2</v>
      </c>
      <c r="D57" s="196"/>
      <c r="E57" s="193">
        <f t="shared" si="4"/>
        <v>-208.2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3"/>
        <v>24</v>
      </c>
      <c r="B58" s="195" t="str">
        <f>+'Ekamut-caxs'!B64</f>
        <v>Փաստաթղթերի արխիվացման գծով</v>
      </c>
      <c r="C58" s="192"/>
      <c r="D58" s="194">
        <f>+'Ekamut-caxs'!D64</f>
        <v>50</v>
      </c>
      <c r="E58" s="192">
        <f t="shared" si="4"/>
        <v>50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0</v>
      </c>
      <c r="E59" s="192">
        <f>D59-C59</f>
        <v>0</v>
      </c>
      <c r="F59" s="358"/>
    </row>
    <row r="60" spans="1:18" s="51" customFormat="1" ht="17.25">
      <c r="A60" s="54">
        <f t="shared" si="3"/>
        <v>24</v>
      </c>
      <c r="B60" s="246" t="str">
        <f>+'Ekamut-caxs'!B63</f>
        <v>Մասնագիտական ծառայության ձեռքբերման գծով</v>
      </c>
      <c r="C60" s="192"/>
      <c r="D60" s="194">
        <f>+'Ekamut-caxs'!D63</f>
        <v>60</v>
      </c>
      <c r="E60" s="192">
        <f>D60-C60</f>
        <v>60</v>
      </c>
      <c r="F60" s="192"/>
      <c r="G60" s="51" t="s">
        <v>121</v>
      </c>
    </row>
    <row r="61" spans="1:18" s="52" customFormat="1" ht="17.25">
      <c r="A61" s="54">
        <f t="shared" si="3"/>
        <v>25</v>
      </c>
      <c r="B61" s="195" t="str">
        <f>+'Ekamut-caxs'!B67</f>
        <v>Հիմնական միջոցների մաշվածության գծով, որից՝</v>
      </c>
      <c r="C61" s="194">
        <v>5989.7</v>
      </c>
      <c r="D61" s="196">
        <f>+'Ekamut-caxs'!D67</f>
        <v>5800</v>
      </c>
      <c r="E61" s="193">
        <f t="shared" si="4"/>
        <v>-189.69999999999982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78">
        <v>5582.4</v>
      </c>
      <c r="D62" s="197">
        <f>+'Ekamut-caxs'!D68</f>
        <v>5800</v>
      </c>
      <c r="E62" s="179">
        <f t="shared" si="4"/>
        <v>217.60000000000036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4">
        <v>5</v>
      </c>
      <c r="D63" s="196">
        <f>+'Ekamut-caxs'!D69</f>
        <v>10</v>
      </c>
      <c r="E63" s="193">
        <f t="shared" si="4"/>
        <v>5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439</v>
      </c>
      <c r="E64" s="193">
        <f t="shared" si="4"/>
        <v>439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-3.9999999964493327E-2</v>
      </c>
      <c r="D65" s="202">
        <f>D6-D25</f>
        <v>-5372.3999999999942</v>
      </c>
      <c r="E65" s="202">
        <f t="shared" si="0"/>
        <v>-5372.3600000000297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4" t="str">
        <f>+'Ekamut-caxs'!D73</f>
        <v>Զարուհի Արզումանյան</v>
      </c>
      <c r="E67" s="504"/>
      <c r="F67" s="108"/>
    </row>
    <row r="68" spans="1:18" ht="9.75" customHeight="1">
      <c r="B68" s="296"/>
      <c r="C68" s="297"/>
      <c r="D68" s="503" t="s">
        <v>5</v>
      </c>
      <c r="E68" s="503"/>
      <c r="F68" s="209"/>
    </row>
    <row r="69" spans="1:18" ht="24.75" customHeight="1">
      <c r="B69" s="294" t="s">
        <v>6</v>
      </c>
      <c r="C69" s="295"/>
      <c r="D69" s="504" t="str">
        <f>+'Ekamut-caxs'!D75</f>
        <v>Անահիտ Խաչատրյան</v>
      </c>
      <c r="E69" s="504"/>
      <c r="F69" s="108"/>
    </row>
    <row r="70" spans="1:18" ht="11.25" customHeight="1">
      <c r="B70" s="298"/>
      <c r="C70" s="297"/>
      <c r="D70" s="503" t="s">
        <v>5</v>
      </c>
      <c r="E70" s="503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5" zoomScaleSheetLayoutView="100" workbookViewId="0">
      <selection activeCell="F52" sqref="F52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2" t="s">
        <v>79</v>
      </c>
      <c r="B1" s="502"/>
      <c r="C1" s="502"/>
      <c r="D1" s="502"/>
      <c r="E1" s="502"/>
      <c r="F1" s="502"/>
    </row>
    <row r="2" spans="1:20" s="18" customFormat="1" ht="20.25">
      <c r="A2" s="484" t="str">
        <f>+'Ekamut-caxs'!A7:D7</f>
        <v xml:space="preserve">«Երևանի հ․2 մսուր-մանկապարտեզ» ՀՈԱԿ-ի </v>
      </c>
      <c r="B2" s="484"/>
      <c r="C2" s="484"/>
      <c r="D2" s="484"/>
      <c r="E2" s="484"/>
      <c r="F2" s="484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5" t="s">
        <v>283</v>
      </c>
      <c r="B3" s="505"/>
      <c r="C3" s="505"/>
      <c r="D3" s="505"/>
      <c r="E3" s="505"/>
      <c r="F3" s="505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2184.4</v>
      </c>
      <c r="D6" s="181">
        <f>+C81</f>
        <v>2533.6999999999971</v>
      </c>
      <c r="E6" s="189">
        <f t="shared" ref="E6:E67" si="0">D6-C6</f>
        <v>349.299999999997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SUM(C8,C9,C12,C15:C22)</f>
        <v>80585.3</v>
      </c>
      <c r="D7" s="189">
        <f>SUM(D8:D9,D12,D15:D22)</f>
        <v>106560.1</v>
      </c>
      <c r="E7" s="189">
        <f>D7-C7</f>
        <v>25974.800000000003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78980.799999999988</v>
      </c>
      <c r="D8" s="187">
        <f>+'Dramakan hosqer'!F14</f>
        <v>99482.1</v>
      </c>
      <c r="E8" s="187">
        <f>D8-C8</f>
        <v>20501.300000000017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41.6</v>
      </c>
      <c r="D9" s="187">
        <f>SUM(D10:D11)</f>
        <v>41.6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41.6</v>
      </c>
      <c r="D10" s="191">
        <f>+'Dramakan hosqer'!F16</f>
        <v>41.6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232.5</v>
      </c>
      <c r="D12" s="187">
        <f>SUM(D13:D14)</f>
        <v>5372.4</v>
      </c>
      <c r="E12" s="187">
        <f t="shared" si="1"/>
        <v>5139.8999999999996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+'Dramakan hosqer'!F19</f>
        <v>3823.6</v>
      </c>
      <c r="E13" s="187">
        <f t="shared" si="1"/>
        <v>3823.6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232.5</v>
      </c>
      <c r="D14" s="191">
        <f>+'Dramakan hosqer'!F20</f>
        <v>1548.8</v>
      </c>
      <c r="E14" s="187">
        <f t="shared" si="1"/>
        <v>1316.3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1316.3</v>
      </c>
      <c r="D15" s="187">
        <f>+'Dramakan hosqer'!F22</f>
        <v>1650</v>
      </c>
      <c r="E15" s="187">
        <f t="shared" si="0"/>
        <v>333.70000000000005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14.1</v>
      </c>
      <c r="D21" s="187">
        <f>+'Dramakan hosqer'!F28</f>
        <v>14</v>
      </c>
      <c r="E21" s="187">
        <f>D21-C21</f>
        <v>-9.9999999999999645E-2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80236</v>
      </c>
      <c r="D23" s="189">
        <f>+D24+D66+D78</f>
        <v>109049.40000000002</v>
      </c>
      <c r="E23" s="189">
        <f t="shared" si="0"/>
        <v>28813.400000000023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79902</v>
      </c>
      <c r="D24" s="189">
        <f>SUM(D25,D28:D34,D38:D60,D64:D65)</f>
        <v>107919.40000000002</v>
      </c>
      <c r="E24" s="189">
        <f t="shared" si="0"/>
        <v>28017.400000000023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53292.800000000003</v>
      </c>
      <c r="D25" s="187">
        <f>+'Dramakan hosqer'!F32</f>
        <v>72294.100000000006</v>
      </c>
      <c r="E25" s="187">
        <f t="shared" si="0"/>
        <v>19001.300000000003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986.1</v>
      </c>
      <c r="D26" s="191">
        <f>+'Dramakan hosqer'!F33</f>
        <v>1320</v>
      </c>
      <c r="E26" s="191">
        <f t="shared" si="0"/>
        <v>333.9</v>
      </c>
      <c r="F26" s="178"/>
    </row>
    <row r="27" spans="1:20">
      <c r="A27" s="23">
        <v>1.2</v>
      </c>
      <c r="B27" s="265">
        <f>+'Dramakan hosqer'!B34</f>
        <v>0</v>
      </c>
      <c r="C27" s="182">
        <v>870</v>
      </c>
      <c r="D27" s="191">
        <f>+'Dramakan hosqer'!F34</f>
        <v>0</v>
      </c>
      <c r="E27" s="191">
        <f t="shared" si="0"/>
        <v>-870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20660.3</v>
      </c>
      <c r="D28" s="187">
        <f>+'Dramakan hosqer'!F35</f>
        <v>23782</v>
      </c>
      <c r="E28" s="187">
        <f t="shared" si="0"/>
        <v>3121.7000000000007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1474.2</v>
      </c>
      <c r="D29" s="187">
        <f>+'Dramakan hosqer'!F36</f>
        <v>1821.8</v>
      </c>
      <c r="E29" s="187">
        <f t="shared" si="0"/>
        <v>347.59999999999991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>
        <v>1912.1</v>
      </c>
      <c r="D30" s="187">
        <f>+'Dramakan hosqer'!F37</f>
        <v>2237.6</v>
      </c>
      <c r="E30" s="187">
        <f t="shared" si="0"/>
        <v>325.5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421.9</v>
      </c>
      <c r="D31" s="187">
        <f>+'Dramakan hosqer'!F38</f>
        <v>474.1</v>
      </c>
      <c r="E31" s="187">
        <f t="shared" si="0"/>
        <v>52.200000000000045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60.7</v>
      </c>
      <c r="D32" s="187">
        <f>+'Dramakan hosqer'!F39</f>
        <v>60.7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12</v>
      </c>
      <c r="D33" s="187">
        <f>+'Dramakan hosqer'!F40</f>
        <v>12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179.9</v>
      </c>
      <c r="D34" s="187">
        <f>SUM(D35:D37)</f>
        <v>181</v>
      </c>
      <c r="E34" s="187">
        <f t="shared" si="0"/>
        <v>1.0999999999999943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59.9</v>
      </c>
      <c r="D35" s="191">
        <f>+'Dramakan hosqer'!F42</f>
        <v>60</v>
      </c>
      <c r="E35" s="191">
        <f t="shared" si="0"/>
        <v>0.10000000000000142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1</v>
      </c>
      <c r="E36" s="191">
        <f t="shared" si="0"/>
        <v>1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120</v>
      </c>
      <c r="D37" s="191">
        <f>+'Dramakan hosqer'!F44</f>
        <v>120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789.1</v>
      </c>
      <c r="D39" s="187">
        <f>+'Dramakan hosqer'!F46</f>
        <v>1176</v>
      </c>
      <c r="E39" s="187">
        <f t="shared" si="0"/>
        <v>386.9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93.4</v>
      </c>
      <c r="D40" s="187">
        <f>+'Dramakan hosqer'!F47</f>
        <v>223.2</v>
      </c>
      <c r="E40" s="187">
        <f t="shared" si="0"/>
        <v>129.79999999999998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123.3</v>
      </c>
      <c r="D41" s="187">
        <f>+'Dramakan hosqer'!F48</f>
        <v>800</v>
      </c>
      <c r="E41" s="187">
        <f t="shared" si="0"/>
        <v>676.7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440</v>
      </c>
      <c r="E42" s="187">
        <f t="shared" si="0"/>
        <v>440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15</v>
      </c>
      <c r="E43" s="187">
        <f t="shared" si="0"/>
        <v>15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145</v>
      </c>
      <c r="D44" s="187">
        <f>+'Dramakan hosqer'!F51</f>
        <v>150</v>
      </c>
      <c r="E44" s="187">
        <f t="shared" si="0"/>
        <v>5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361.2</v>
      </c>
      <c r="D45" s="187">
        <f>+'Dramakan hosqer'!F52</f>
        <v>1900</v>
      </c>
      <c r="E45" s="187">
        <f t="shared" si="0"/>
        <v>1538.8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79.099999999999994</v>
      </c>
      <c r="D46" s="187">
        <f>+'Dramakan hosqer'!F53</f>
        <v>79</v>
      </c>
      <c r="E46" s="187">
        <f t="shared" si="0"/>
        <v>-9.9999999999994316E-2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60</v>
      </c>
      <c r="D49" s="187">
        <f>+'Dramakan hosqer'!F56</f>
        <v>108</v>
      </c>
      <c r="E49" s="187">
        <f t="shared" si="0"/>
        <v>48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15</v>
      </c>
      <c r="D50" s="187">
        <f>+'Dramakan hosqer'!F57</f>
        <v>60</v>
      </c>
      <c r="E50" s="187">
        <f t="shared" si="0"/>
        <v>45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25</v>
      </c>
      <c r="E53" s="187">
        <f t="shared" si="0"/>
        <v>25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41.6</v>
      </c>
      <c r="D55" s="187">
        <f>+'Dramakan hosqer'!F62</f>
        <v>41.6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Մասնագիտական ծառայության ձեռքբերման գծով</v>
      </c>
      <c r="C56" s="186"/>
      <c r="D56" s="187">
        <f>+'Dramakan hosqer'!F63</f>
        <v>60</v>
      </c>
      <c r="E56" s="187">
        <f t="shared" si="0"/>
        <v>60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+'Dramakan hosqer'!B64</f>
        <v>Փաստաթղթերի արխիվացման գծով</v>
      </c>
      <c r="C57" s="186"/>
      <c r="D57" s="186">
        <f>+'Dramakan hosqer'!F64</f>
        <v>50</v>
      </c>
      <c r="E57" s="186">
        <f t="shared" si="0"/>
        <v>50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0</v>
      </c>
      <c r="E58" s="186">
        <f>D58-C58</f>
        <v>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5</v>
      </c>
      <c r="D60" s="187">
        <f>SUM(D61:D63)</f>
        <v>10</v>
      </c>
      <c r="E60" s="186">
        <f>D60-C60</f>
        <v>5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>
        <v>5</v>
      </c>
      <c r="D63" s="191">
        <f>+'Dramakan hosqer'!F70</f>
        <v>10</v>
      </c>
      <c r="E63" s="191">
        <f t="shared" si="0"/>
        <v>5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77.400000000000006</v>
      </c>
      <c r="D64" s="187">
        <f>+'Dramakan hosqer'!F71</f>
        <v>1798.3</v>
      </c>
      <c r="E64" s="187">
        <f t="shared" si="0"/>
        <v>1720.8999999999999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334</v>
      </c>
      <c r="D66" s="189">
        <f>+D67+D74</f>
        <v>1130</v>
      </c>
      <c r="E66" s="189">
        <f t="shared" si="0"/>
        <v>796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334</v>
      </c>
      <c r="D67" s="187">
        <f>SUM(D68:D73)</f>
        <v>1130</v>
      </c>
      <c r="E67" s="187">
        <f t="shared" si="0"/>
        <v>796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75</v>
      </c>
      <c r="D68" s="191">
        <f>+'Dramakan hosqer'!F75</f>
        <v>300</v>
      </c>
      <c r="E68" s="191">
        <f t="shared" ref="E68:E81" si="5">D68-C68</f>
        <v>225</v>
      </c>
      <c r="F68" s="182" t="s">
        <v>291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250</v>
      </c>
      <c r="E69" s="191">
        <f>D69-C69</f>
        <v>250</v>
      </c>
      <c r="F69" s="182" t="s">
        <v>292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259</v>
      </c>
      <c r="D70" s="191">
        <f>+'Dramakan hosqer'!F77</f>
        <v>400</v>
      </c>
      <c r="E70" s="191">
        <f t="shared" si="5"/>
        <v>141</v>
      </c>
      <c r="F70" s="182" t="s">
        <v>293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180</v>
      </c>
      <c r="E71" s="191">
        <f t="shared" si="5"/>
        <v>180</v>
      </c>
      <c r="F71" s="182" t="s">
        <v>294</v>
      </c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2533.6999999999971</v>
      </c>
      <c r="D81" s="189">
        <f>D6+D7-D23</f>
        <v>44.399999999979627</v>
      </c>
      <c r="E81" s="189">
        <f t="shared" si="5"/>
        <v>-2489.3000000000175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7" t="str">
        <f>+'Ekamut-caxs'!D73</f>
        <v>Զարուհի Արզումանյան</v>
      </c>
      <c r="E83" s="504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6" t="s">
        <v>92</v>
      </c>
      <c r="E84" s="506"/>
      <c r="F84" s="211"/>
    </row>
    <row r="85" spans="1:20" s="15" customFormat="1" ht="22.5" customHeight="1">
      <c r="A85" s="16"/>
      <c r="B85" s="302" t="s">
        <v>6</v>
      </c>
      <c r="C85" s="297"/>
      <c r="D85" s="504" t="str">
        <f>+'Ekamut-caxs'!D75</f>
        <v>Անահիտ Խաչատրյան</v>
      </c>
      <c r="E85" s="504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6" t="s">
        <v>92</v>
      </c>
      <c r="E86" s="506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F52" sqref="F52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3" t="s">
        <v>67</v>
      </c>
      <c r="B1" s="513"/>
      <c r="C1" s="513"/>
      <c r="D1" s="513"/>
      <c r="E1" s="513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4" t="str">
        <f>+'Ekamut-caxs'!A7:D7</f>
        <v xml:space="preserve">«Երևանի հ․2 մսուր-մանկապարտեզ» ՀՈԱԿ-ի </v>
      </c>
      <c r="B2" s="515"/>
      <c r="C2" s="515"/>
      <c r="D2" s="515"/>
      <c r="E2" s="5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6" t="s">
        <v>148</v>
      </c>
      <c r="B3" s="516"/>
      <c r="C3" s="516"/>
      <c r="D3" s="516"/>
      <c r="E3" s="51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7" t="s">
        <v>267</v>
      </c>
      <c r="B4" s="517"/>
      <c r="C4" s="517"/>
      <c r="D4" s="517"/>
      <c r="E4" s="517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8" t="s">
        <v>153</v>
      </c>
      <c r="B7" s="519"/>
      <c r="C7" s="519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128.4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5.9</v>
      </c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>
        <v>122.5</v>
      </c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128.4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8" t="s">
        <v>178</v>
      </c>
      <c r="B35" s="519"/>
      <c r="C35" s="519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370.3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245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27.7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1155.3</v>
      </c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1334.8</v>
      </c>
      <c r="E54" s="27"/>
      <c r="F54" s="206">
        <f>SUM(D36:D53)</f>
        <v>1798.3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1334.8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3133.1</v>
      </c>
      <c r="E59" s="169"/>
      <c r="F59" s="460">
        <f>+D59-D55</f>
        <v>1798.3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268</v>
      </c>
      <c r="C62" s="168">
        <f>+'Dramakan hosqer'!F12</f>
        <v>2533.6999999999971</v>
      </c>
      <c r="D62" s="508" t="s">
        <v>181</v>
      </c>
      <c r="E62" s="509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0" t="str">
        <f>+'Ekamut-caxs'!D73</f>
        <v>Զարուհի Արզումանյան</v>
      </c>
      <c r="E64" s="510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1" t="s">
        <v>92</v>
      </c>
      <c r="E65" s="511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0" t="str">
        <f>+'Ekamut-caxs'!D75</f>
        <v>Անահիտ Խաչատրյան</v>
      </c>
      <c r="E66" s="510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2" t="s">
        <v>92</v>
      </c>
      <c r="E67" s="512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F52" sqref="F52"/>
    </sheetView>
  </sheetViews>
  <sheetFormatPr defaultColWidth="9.140625" defaultRowHeight="16.5"/>
  <cols>
    <col min="1" max="1" width="4.140625" style="379" customWidth="1"/>
    <col min="2" max="2" width="15.5703125" style="379" customWidth="1"/>
    <col min="3" max="3" width="10.85546875" style="379" customWidth="1"/>
    <col min="4" max="4" width="14.28515625" style="379" customWidth="1"/>
    <col min="5" max="5" width="13.42578125" style="379" customWidth="1"/>
    <col min="6" max="6" width="16.28515625" style="379" customWidth="1"/>
    <col min="7" max="7" width="11.42578125" style="379" customWidth="1"/>
    <col min="8" max="8" width="14.42578125" style="379" customWidth="1"/>
    <col min="9" max="10" width="14.85546875" style="379" customWidth="1"/>
    <col min="11" max="11" width="10.85546875" style="379" customWidth="1"/>
    <col min="12" max="12" width="12.85546875" style="379" customWidth="1"/>
    <col min="13" max="13" width="14.85546875" style="379" customWidth="1"/>
    <col min="14" max="14" width="11.5703125" style="379" customWidth="1"/>
    <col min="15" max="15" width="11.7109375" style="379" customWidth="1"/>
    <col min="16" max="16384" width="9.140625" style="379"/>
  </cols>
  <sheetData>
    <row r="1" spans="1:15" s="377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7" customFormat="1" ht="21.75" customHeight="1">
      <c r="A2" s="523" t="str">
        <f>+'Ekamut-caxs'!A7</f>
        <v xml:space="preserve">«Երևանի հ․2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7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2" customFormat="1" ht="19.5" customHeight="1">
      <c r="A5" s="520" t="s">
        <v>114</v>
      </c>
      <c r="B5" s="520" t="s">
        <v>94</v>
      </c>
      <c r="C5" s="521" t="s">
        <v>95</v>
      </c>
      <c r="D5" s="521"/>
      <c r="E5" s="521"/>
      <c r="F5" s="521"/>
      <c r="G5" s="521" t="s">
        <v>96</v>
      </c>
      <c r="H5" s="521"/>
      <c r="I5" s="521"/>
      <c r="J5" s="521"/>
      <c r="K5" s="521" t="s">
        <v>138</v>
      </c>
      <c r="L5" s="521"/>
      <c r="M5" s="521"/>
      <c r="N5" s="521"/>
      <c r="O5" s="521"/>
    </row>
    <row r="6" spans="1:15" s="384" customFormat="1" ht="51" customHeight="1">
      <c r="A6" s="520"/>
      <c r="B6" s="520"/>
      <c r="C6" s="383" t="s">
        <v>250</v>
      </c>
      <c r="D6" s="383" t="s">
        <v>217</v>
      </c>
      <c r="E6" s="383" t="s">
        <v>251</v>
      </c>
      <c r="F6" s="383" t="s">
        <v>230</v>
      </c>
      <c r="G6" s="383" t="s">
        <v>231</v>
      </c>
      <c r="H6" s="383" t="s">
        <v>217</v>
      </c>
      <c r="I6" s="383" t="s">
        <v>252</v>
      </c>
      <c r="J6" s="383" t="s">
        <v>230</v>
      </c>
      <c r="K6" s="383" t="s">
        <v>250</v>
      </c>
      <c r="L6" s="383" t="s">
        <v>251</v>
      </c>
      <c r="M6" s="383" t="s">
        <v>253</v>
      </c>
      <c r="N6" s="380" t="s">
        <v>254</v>
      </c>
      <c r="O6" s="380" t="s">
        <v>255</v>
      </c>
    </row>
    <row r="7" spans="1:15" ht="19.5" customHeight="1">
      <c r="A7" s="385">
        <v>1</v>
      </c>
      <c r="B7" s="386" t="s">
        <v>97</v>
      </c>
      <c r="C7" s="387">
        <v>2992</v>
      </c>
      <c r="D7" s="388">
        <v>291496.8</v>
      </c>
      <c r="E7" s="389">
        <v>2834</v>
      </c>
      <c r="F7" s="390">
        <f t="shared" ref="F7:F16" si="0">+E7*143.7</f>
        <v>407245.8</v>
      </c>
      <c r="G7" s="387">
        <v>5660</v>
      </c>
      <c r="H7" s="388">
        <v>291496.8</v>
      </c>
      <c r="I7" s="389">
        <v>5280</v>
      </c>
      <c r="J7" s="390">
        <f>+I7*53.48</f>
        <v>282374.39999999997</v>
      </c>
      <c r="K7" s="391">
        <v>188</v>
      </c>
      <c r="L7" s="389">
        <v>295</v>
      </c>
      <c r="M7" s="392">
        <f>+L7*200.47</f>
        <v>59138.65</v>
      </c>
      <c r="N7" s="393">
        <f>+L7*7.94904</f>
        <v>2344.9668000000001</v>
      </c>
      <c r="O7" s="392">
        <f>+N7+M7</f>
        <v>61483.616800000003</v>
      </c>
    </row>
    <row r="8" spans="1:15" ht="19.5" customHeight="1">
      <c r="A8" s="385">
        <v>2</v>
      </c>
      <c r="B8" s="386" t="s">
        <v>98</v>
      </c>
      <c r="C8" s="387">
        <v>2631</v>
      </c>
      <c r="D8" s="388">
        <v>259608.8</v>
      </c>
      <c r="E8" s="389">
        <f t="shared" ref="E8:E18" si="1">+C8</f>
        <v>2631</v>
      </c>
      <c r="F8" s="390">
        <f t="shared" si="0"/>
        <v>378074.69999999995</v>
      </c>
      <c r="G8" s="387">
        <v>5060</v>
      </c>
      <c r="H8" s="388">
        <v>259608.8</v>
      </c>
      <c r="I8" s="389">
        <f t="shared" ref="I8:I18" si="2">+G8</f>
        <v>5060</v>
      </c>
      <c r="J8" s="390">
        <f t="shared" ref="J8:J18" si="3">+I8*53.48</f>
        <v>270608.8</v>
      </c>
      <c r="K8" s="391">
        <v>210</v>
      </c>
      <c r="L8" s="389">
        <f>+K8</f>
        <v>210</v>
      </c>
      <c r="M8" s="392">
        <f t="shared" ref="M8:M18" si="4">+L8*200.47</f>
        <v>42098.7</v>
      </c>
      <c r="N8" s="393">
        <f t="shared" ref="N8:N18" si="5">+L8*7.94904</f>
        <v>1669.2984000000001</v>
      </c>
      <c r="O8" s="392">
        <f t="shared" ref="O8:O18" si="6">+N8+M8</f>
        <v>43767.998399999997</v>
      </c>
    </row>
    <row r="9" spans="1:15" ht="19.5" customHeight="1">
      <c r="A9" s="385">
        <v>3</v>
      </c>
      <c r="B9" s="386" t="s">
        <v>99</v>
      </c>
      <c r="C9" s="387">
        <v>1488</v>
      </c>
      <c r="D9" s="388">
        <v>208128.8</v>
      </c>
      <c r="E9" s="389">
        <f t="shared" si="1"/>
        <v>1488</v>
      </c>
      <c r="F9" s="390">
        <f t="shared" si="0"/>
        <v>213825.59999999998</v>
      </c>
      <c r="G9" s="387">
        <v>4060</v>
      </c>
      <c r="H9" s="388">
        <v>208128.8</v>
      </c>
      <c r="I9" s="389">
        <f t="shared" si="2"/>
        <v>4060</v>
      </c>
      <c r="J9" s="390">
        <f t="shared" si="3"/>
        <v>217128.8</v>
      </c>
      <c r="K9" s="391">
        <v>165</v>
      </c>
      <c r="L9" s="389">
        <f t="shared" ref="L9:L18" si="7">+K9</f>
        <v>165</v>
      </c>
      <c r="M9" s="392">
        <f t="shared" si="4"/>
        <v>33077.550000000003</v>
      </c>
      <c r="N9" s="393">
        <f t="shared" si="5"/>
        <v>1311.5916</v>
      </c>
      <c r="O9" s="392">
        <f t="shared" si="6"/>
        <v>34389.141600000003</v>
      </c>
    </row>
    <row r="10" spans="1:15" ht="19.5" customHeight="1">
      <c r="A10" s="385">
        <v>4</v>
      </c>
      <c r="B10" s="386" t="s">
        <v>100</v>
      </c>
      <c r="C10" s="391">
        <v>538</v>
      </c>
      <c r="D10" s="394">
        <v>154570.4</v>
      </c>
      <c r="E10" s="389">
        <f t="shared" si="1"/>
        <v>538</v>
      </c>
      <c r="F10" s="390">
        <f t="shared" si="0"/>
        <v>77310.599999999991</v>
      </c>
      <c r="G10" s="387">
        <v>2980</v>
      </c>
      <c r="H10" s="394">
        <v>154570.4</v>
      </c>
      <c r="I10" s="389">
        <f t="shared" si="2"/>
        <v>2980</v>
      </c>
      <c r="J10" s="390">
        <f t="shared" si="3"/>
        <v>159370.4</v>
      </c>
      <c r="K10" s="391">
        <v>202</v>
      </c>
      <c r="L10" s="389">
        <f t="shared" si="7"/>
        <v>202</v>
      </c>
      <c r="M10" s="392">
        <f t="shared" si="4"/>
        <v>40494.94</v>
      </c>
      <c r="N10" s="393">
        <f t="shared" si="5"/>
        <v>1605.7060799999999</v>
      </c>
      <c r="O10" s="392">
        <f t="shared" si="6"/>
        <v>42100.646080000006</v>
      </c>
    </row>
    <row r="11" spans="1:15" ht="19.5" customHeight="1">
      <c r="A11" s="385">
        <v>5</v>
      </c>
      <c r="B11" s="386" t="s">
        <v>101</v>
      </c>
      <c r="C11" s="391">
        <v>282</v>
      </c>
      <c r="D11" s="394">
        <v>134448</v>
      </c>
      <c r="E11" s="389">
        <f t="shared" si="1"/>
        <v>282</v>
      </c>
      <c r="F11" s="390">
        <f t="shared" si="0"/>
        <v>40523.399999999994</v>
      </c>
      <c r="G11" s="387">
        <v>2600</v>
      </c>
      <c r="H11" s="394">
        <v>134448</v>
      </c>
      <c r="I11" s="389">
        <f t="shared" si="2"/>
        <v>2600</v>
      </c>
      <c r="J11" s="390">
        <f t="shared" si="3"/>
        <v>139048</v>
      </c>
      <c r="K11" s="391">
        <v>155</v>
      </c>
      <c r="L11" s="389">
        <f t="shared" si="7"/>
        <v>155</v>
      </c>
      <c r="M11" s="392">
        <f t="shared" si="4"/>
        <v>31072.85</v>
      </c>
      <c r="N11" s="393">
        <f t="shared" si="5"/>
        <v>1232.1012000000001</v>
      </c>
      <c r="O11" s="392">
        <f t="shared" si="6"/>
        <v>32304.9512</v>
      </c>
    </row>
    <row r="12" spans="1:15" ht="19.5" customHeight="1">
      <c r="A12" s="385">
        <v>6</v>
      </c>
      <c r="B12" s="386" t="s">
        <v>102</v>
      </c>
      <c r="C12" s="391">
        <v>263</v>
      </c>
      <c r="D12" s="394">
        <v>129900</v>
      </c>
      <c r="E12" s="389">
        <f t="shared" si="1"/>
        <v>263</v>
      </c>
      <c r="F12" s="390">
        <f t="shared" si="0"/>
        <v>37793.1</v>
      </c>
      <c r="G12" s="387">
        <v>2500</v>
      </c>
      <c r="H12" s="394">
        <v>129900</v>
      </c>
      <c r="I12" s="389">
        <f t="shared" si="2"/>
        <v>2500</v>
      </c>
      <c r="J12" s="390">
        <f t="shared" si="3"/>
        <v>133700</v>
      </c>
      <c r="K12" s="391">
        <v>219</v>
      </c>
      <c r="L12" s="389">
        <f t="shared" si="7"/>
        <v>219</v>
      </c>
      <c r="M12" s="392">
        <f t="shared" si="4"/>
        <v>43902.93</v>
      </c>
      <c r="N12" s="393">
        <f t="shared" si="5"/>
        <v>1740.8397600000001</v>
      </c>
      <c r="O12" s="392">
        <f t="shared" si="6"/>
        <v>45643.769760000003</v>
      </c>
    </row>
    <row r="13" spans="1:15" ht="19.5" customHeight="1">
      <c r="A13" s="385">
        <v>7</v>
      </c>
      <c r="B13" s="386" t="s">
        <v>103</v>
      </c>
      <c r="C13" s="391">
        <v>178</v>
      </c>
      <c r="D13" s="394">
        <v>134248</v>
      </c>
      <c r="E13" s="389">
        <f t="shared" si="1"/>
        <v>178</v>
      </c>
      <c r="F13" s="390">
        <f t="shared" si="0"/>
        <v>25578.6</v>
      </c>
      <c r="G13" s="387">
        <v>2600</v>
      </c>
      <c r="H13" s="394">
        <v>134248</v>
      </c>
      <c r="I13" s="389">
        <f t="shared" si="2"/>
        <v>2600</v>
      </c>
      <c r="J13" s="390">
        <f t="shared" si="3"/>
        <v>139048</v>
      </c>
      <c r="K13" s="391">
        <v>210</v>
      </c>
      <c r="L13" s="389">
        <f t="shared" si="7"/>
        <v>210</v>
      </c>
      <c r="M13" s="392">
        <f t="shared" si="4"/>
        <v>42098.7</v>
      </c>
      <c r="N13" s="393">
        <f t="shared" si="5"/>
        <v>1669.2984000000001</v>
      </c>
      <c r="O13" s="392">
        <f t="shared" si="6"/>
        <v>43767.998399999997</v>
      </c>
    </row>
    <row r="14" spans="1:15" ht="19.5" customHeight="1">
      <c r="A14" s="385">
        <v>8</v>
      </c>
      <c r="B14" s="395" t="s">
        <v>104</v>
      </c>
      <c r="C14" s="391">
        <v>158</v>
      </c>
      <c r="D14" s="394">
        <v>123969.60000000001</v>
      </c>
      <c r="E14" s="389">
        <f t="shared" si="1"/>
        <v>158</v>
      </c>
      <c r="F14" s="390">
        <f t="shared" si="0"/>
        <v>22704.6</v>
      </c>
      <c r="G14" s="387">
        <v>2520</v>
      </c>
      <c r="H14" s="394">
        <v>123969.60000000001</v>
      </c>
      <c r="I14" s="389">
        <f t="shared" si="2"/>
        <v>2520</v>
      </c>
      <c r="J14" s="390">
        <f t="shared" si="3"/>
        <v>134769.60000000001</v>
      </c>
      <c r="K14" s="391">
        <v>236</v>
      </c>
      <c r="L14" s="389">
        <f t="shared" si="7"/>
        <v>236</v>
      </c>
      <c r="M14" s="392">
        <f t="shared" si="4"/>
        <v>47310.92</v>
      </c>
      <c r="N14" s="393">
        <f t="shared" si="5"/>
        <v>1875.97344</v>
      </c>
      <c r="O14" s="392">
        <f t="shared" si="6"/>
        <v>49186.89344</v>
      </c>
    </row>
    <row r="15" spans="1:15" ht="19.5" customHeight="1">
      <c r="A15" s="385">
        <v>9</v>
      </c>
      <c r="B15" s="395" t="s">
        <v>105</v>
      </c>
      <c r="C15" s="391">
        <v>262</v>
      </c>
      <c r="D15" s="394">
        <v>122178.4</v>
      </c>
      <c r="E15" s="389">
        <f t="shared" si="1"/>
        <v>262</v>
      </c>
      <c r="F15" s="390">
        <f t="shared" si="0"/>
        <v>37649.399999999994</v>
      </c>
      <c r="G15" s="387">
        <v>2580</v>
      </c>
      <c r="H15" s="394">
        <v>122178.4</v>
      </c>
      <c r="I15" s="389">
        <f t="shared" si="2"/>
        <v>2580</v>
      </c>
      <c r="J15" s="390">
        <f t="shared" si="3"/>
        <v>137978.4</v>
      </c>
      <c r="K15" s="391">
        <v>158</v>
      </c>
      <c r="L15" s="389">
        <f t="shared" si="7"/>
        <v>158</v>
      </c>
      <c r="M15" s="392">
        <f t="shared" si="4"/>
        <v>31674.26</v>
      </c>
      <c r="N15" s="393">
        <f t="shared" si="5"/>
        <v>1255.94832</v>
      </c>
      <c r="O15" s="392">
        <f t="shared" si="6"/>
        <v>32930.208319999998</v>
      </c>
    </row>
    <row r="16" spans="1:15" ht="19.5" customHeight="1">
      <c r="A16" s="385">
        <v>10</v>
      </c>
      <c r="B16" s="395" t="s">
        <v>106</v>
      </c>
      <c r="C16" s="391">
        <v>354</v>
      </c>
      <c r="D16" s="394">
        <v>146952.79999999999</v>
      </c>
      <c r="E16" s="389">
        <f t="shared" si="1"/>
        <v>354</v>
      </c>
      <c r="F16" s="390">
        <f t="shared" si="0"/>
        <v>50869.799999999996</v>
      </c>
      <c r="G16" s="391">
        <v>2860</v>
      </c>
      <c r="H16" s="394">
        <v>146952.79999999999</v>
      </c>
      <c r="I16" s="389">
        <f t="shared" si="2"/>
        <v>2860</v>
      </c>
      <c r="J16" s="390">
        <f t="shared" si="3"/>
        <v>152952.79999999999</v>
      </c>
      <c r="K16" s="391">
        <v>143</v>
      </c>
      <c r="L16" s="389">
        <f t="shared" si="7"/>
        <v>143</v>
      </c>
      <c r="M16" s="392">
        <f t="shared" si="4"/>
        <v>28667.21</v>
      </c>
      <c r="N16" s="393">
        <f t="shared" si="5"/>
        <v>1136.71272</v>
      </c>
      <c r="O16" s="392">
        <f t="shared" si="6"/>
        <v>29803.922719999999</v>
      </c>
    </row>
    <row r="17" spans="1:15" ht="19.5" customHeight="1">
      <c r="A17" s="385">
        <v>11</v>
      </c>
      <c r="B17" s="395" t="s">
        <v>107</v>
      </c>
      <c r="C17" s="396">
        <v>1113</v>
      </c>
      <c r="D17" s="397">
        <v>206589.59999999998</v>
      </c>
      <c r="E17" s="389">
        <f t="shared" si="1"/>
        <v>1113</v>
      </c>
      <c r="F17" s="390">
        <f>+E17*143.7</f>
        <v>159938.09999999998</v>
      </c>
      <c r="G17" s="396">
        <v>4020</v>
      </c>
      <c r="H17" s="397">
        <v>206589.59999999998</v>
      </c>
      <c r="I17" s="389">
        <f t="shared" si="2"/>
        <v>4020</v>
      </c>
      <c r="J17" s="390">
        <f t="shared" si="3"/>
        <v>214989.59999999998</v>
      </c>
      <c r="K17" s="389">
        <v>225</v>
      </c>
      <c r="L17" s="389">
        <f t="shared" si="7"/>
        <v>225</v>
      </c>
      <c r="M17" s="392">
        <f t="shared" si="4"/>
        <v>45105.75</v>
      </c>
      <c r="N17" s="393">
        <f t="shared" si="5"/>
        <v>1788.5340000000001</v>
      </c>
      <c r="O17" s="392">
        <f t="shared" si="6"/>
        <v>46894.284</v>
      </c>
    </row>
    <row r="18" spans="1:15" ht="19.5" customHeight="1">
      <c r="A18" s="385">
        <v>12</v>
      </c>
      <c r="B18" s="395" t="s">
        <v>108</v>
      </c>
      <c r="C18" s="396">
        <v>2577</v>
      </c>
      <c r="D18" s="397">
        <v>245034.40000000002</v>
      </c>
      <c r="E18" s="389">
        <f t="shared" si="1"/>
        <v>2577</v>
      </c>
      <c r="F18" s="390">
        <f>+E18*143.7</f>
        <v>370314.89999999997</v>
      </c>
      <c r="G18" s="396">
        <v>4780</v>
      </c>
      <c r="H18" s="397">
        <v>245034.40000000002</v>
      </c>
      <c r="I18" s="389">
        <f t="shared" si="2"/>
        <v>4780</v>
      </c>
      <c r="J18" s="390">
        <f t="shared" si="3"/>
        <v>255634.4</v>
      </c>
      <c r="K18" s="389">
        <v>147</v>
      </c>
      <c r="L18" s="389">
        <f t="shared" si="7"/>
        <v>147</v>
      </c>
      <c r="M18" s="392">
        <f t="shared" si="4"/>
        <v>29469.09</v>
      </c>
      <c r="N18" s="393">
        <f t="shared" si="5"/>
        <v>1168.5088800000001</v>
      </c>
      <c r="O18" s="392">
        <f t="shared" si="6"/>
        <v>30637.598880000001</v>
      </c>
    </row>
    <row r="19" spans="1:15" ht="32.25" customHeight="1">
      <c r="A19" s="398"/>
      <c r="B19" s="381" t="s">
        <v>90</v>
      </c>
      <c r="C19" s="399">
        <f>SUM(C7:C18)</f>
        <v>12836</v>
      </c>
      <c r="D19" s="400">
        <f>SUM(D7:D18)</f>
        <v>2157125.5999999996</v>
      </c>
      <c r="E19" s="399">
        <f t="shared" ref="E19:K19" si="8">SUM(E7:E18)</f>
        <v>12678</v>
      </c>
      <c r="F19" s="400">
        <f>SUM(F7:F18)</f>
        <v>1821828.6</v>
      </c>
      <c r="G19" s="399">
        <f>SUM(G7:G18)</f>
        <v>42220</v>
      </c>
      <c r="H19" s="400">
        <f>SUM(H7:H18)</f>
        <v>2157125.5999999996</v>
      </c>
      <c r="I19" s="399">
        <f>SUM(I7:I18)</f>
        <v>41840</v>
      </c>
      <c r="J19" s="400">
        <f>SUM(J7:J18)</f>
        <v>2237603.1999999997</v>
      </c>
      <c r="K19" s="399">
        <f t="shared" si="8"/>
        <v>2258</v>
      </c>
      <c r="L19" s="399">
        <f>SUM(L7:L18)</f>
        <v>2365</v>
      </c>
      <c r="M19" s="400">
        <f>SUM(M7:M18)</f>
        <v>474111.55000000005</v>
      </c>
      <c r="N19" s="401">
        <f>SUM(N7:N18)</f>
        <v>18799.479600000002</v>
      </c>
      <c r="O19" s="400">
        <f>SUM(O7:O18)</f>
        <v>492911.02959999995</v>
      </c>
    </row>
    <row r="20" spans="1:15" ht="21.75" customHeight="1">
      <c r="B20" s="402"/>
      <c r="C20" s="403"/>
      <c r="D20" s="404"/>
      <c r="E20" s="403"/>
      <c r="F20" s="404">
        <f>ROUND(F19/1000,1)</f>
        <v>1821.8</v>
      </c>
      <c r="G20" s="403"/>
      <c r="H20" s="404"/>
      <c r="I20" s="403"/>
      <c r="J20" s="404">
        <f>ROUND(J19/1000,1)</f>
        <v>2237.6</v>
      </c>
      <c r="K20" s="403"/>
      <c r="L20" s="403"/>
      <c r="M20" s="404">
        <f>ROUND(M19/1000,1)</f>
        <v>474.1</v>
      </c>
      <c r="N20" s="404">
        <f t="shared" ref="N20:O20" si="9">ROUND(N19/1000,1)</f>
        <v>18.8</v>
      </c>
      <c r="O20" s="404">
        <f t="shared" si="9"/>
        <v>492.9</v>
      </c>
    </row>
    <row r="21" spans="1:15" ht="33.75" customHeight="1" thickBot="1">
      <c r="B21" s="527" t="s">
        <v>256</v>
      </c>
      <c r="C21" s="527"/>
      <c r="D21" s="527"/>
      <c r="E21" s="405"/>
      <c r="F21" s="406"/>
      <c r="H21" s="405"/>
      <c r="M21" s="404"/>
    </row>
    <row r="22" spans="1:15" s="377" customFormat="1" ht="34.5" customHeight="1">
      <c r="A22" s="407"/>
      <c r="B22" s="408" t="s">
        <v>142</v>
      </c>
      <c r="C22" s="409" t="s">
        <v>143</v>
      </c>
      <c r="D22" s="409" t="s">
        <v>257</v>
      </c>
      <c r="E22" s="409" t="s">
        <v>257</v>
      </c>
      <c r="F22" s="410" t="s">
        <v>257</v>
      </c>
      <c r="G22" s="409" t="s">
        <v>143</v>
      </c>
      <c r="H22" s="409" t="s">
        <v>257</v>
      </c>
      <c r="I22" s="409" t="s">
        <v>257</v>
      </c>
      <c r="J22" s="411" t="s">
        <v>257</v>
      </c>
      <c r="K22" s="409" t="s">
        <v>143</v>
      </c>
      <c r="L22" s="409" t="s">
        <v>257</v>
      </c>
      <c r="M22" s="412" t="s">
        <v>257</v>
      </c>
      <c r="N22" s="407" t="s">
        <v>257</v>
      </c>
      <c r="O22" s="411" t="s">
        <v>257</v>
      </c>
    </row>
    <row r="23" spans="1:15" ht="23.25" customHeight="1">
      <c r="A23" s="413">
        <v>1</v>
      </c>
      <c r="B23" s="414"/>
      <c r="C23" s="397"/>
      <c r="D23" s="397" t="s">
        <v>257</v>
      </c>
      <c r="E23" s="397" t="s">
        <v>257</v>
      </c>
      <c r="F23" s="415"/>
      <c r="G23" s="416"/>
      <c r="H23" s="397" t="s">
        <v>257</v>
      </c>
      <c r="I23" s="397" t="s">
        <v>257</v>
      </c>
      <c r="J23" s="417"/>
      <c r="K23" s="416"/>
      <c r="L23" s="397" t="s">
        <v>257</v>
      </c>
      <c r="M23" s="418"/>
      <c r="N23" s="419" t="s">
        <v>257</v>
      </c>
      <c r="O23" s="420" t="s">
        <v>257</v>
      </c>
    </row>
    <row r="24" spans="1:15" ht="23.25" customHeight="1">
      <c r="A24" s="413">
        <v>2</v>
      </c>
      <c r="B24" s="414"/>
      <c r="C24" s="397"/>
      <c r="D24" s="397" t="s">
        <v>257</v>
      </c>
      <c r="E24" s="397" t="s">
        <v>257</v>
      </c>
      <c r="F24" s="415"/>
      <c r="G24" s="416"/>
      <c r="H24" s="397" t="s">
        <v>257</v>
      </c>
      <c r="I24" s="397" t="s">
        <v>257</v>
      </c>
      <c r="J24" s="417"/>
      <c r="K24" s="416"/>
      <c r="L24" s="397" t="s">
        <v>257</v>
      </c>
      <c r="M24" s="418"/>
      <c r="N24" s="419" t="s">
        <v>257</v>
      </c>
      <c r="O24" s="420" t="s">
        <v>257</v>
      </c>
    </row>
    <row r="25" spans="1:15" s="384" customFormat="1" ht="23.25" customHeight="1">
      <c r="A25" s="421">
        <v>3</v>
      </c>
      <c r="B25" s="422"/>
      <c r="C25" s="423"/>
      <c r="D25" s="423" t="s">
        <v>257</v>
      </c>
      <c r="E25" s="423" t="s">
        <v>257</v>
      </c>
      <c r="F25" s="424"/>
      <c r="G25" s="425"/>
      <c r="H25" s="423" t="s">
        <v>257</v>
      </c>
      <c r="I25" s="423" t="s">
        <v>257</v>
      </c>
      <c r="J25" s="424"/>
      <c r="K25" s="425"/>
      <c r="L25" s="423" t="s">
        <v>257</v>
      </c>
      <c r="M25" s="426"/>
      <c r="N25" s="427" t="s">
        <v>257</v>
      </c>
      <c r="O25" s="428" t="s">
        <v>257</v>
      </c>
    </row>
    <row r="26" spans="1:15" s="377" customFormat="1" ht="24" customHeight="1">
      <c r="A26" s="429"/>
      <c r="B26" s="430" t="s">
        <v>69</v>
      </c>
      <c r="C26" s="400" t="s">
        <v>257</v>
      </c>
      <c r="D26" s="400" t="s">
        <v>257</v>
      </c>
      <c r="E26" s="400" t="s">
        <v>257</v>
      </c>
      <c r="F26" s="431">
        <f>SUM(F23:F25)</f>
        <v>0</v>
      </c>
      <c r="G26" s="432" t="s">
        <v>257</v>
      </c>
      <c r="H26" s="400" t="s">
        <v>257</v>
      </c>
      <c r="I26" s="400" t="s">
        <v>257</v>
      </c>
      <c r="J26" s="431">
        <f>SUM(J23:J25)</f>
        <v>0</v>
      </c>
      <c r="K26" s="432" t="s">
        <v>257</v>
      </c>
      <c r="L26" s="400" t="s">
        <v>257</v>
      </c>
      <c r="M26" s="433">
        <f>SUM(M23:M25)</f>
        <v>0</v>
      </c>
      <c r="N26" s="429" t="s">
        <v>257</v>
      </c>
      <c r="O26" s="434" t="s">
        <v>257</v>
      </c>
    </row>
    <row r="27" spans="1:15" s="377" customFormat="1" ht="27" customHeight="1" thickBot="1">
      <c r="A27" s="435"/>
      <c r="B27" s="436" t="s">
        <v>258</v>
      </c>
      <c r="C27" s="437"/>
      <c r="D27" s="437" t="s">
        <v>257</v>
      </c>
      <c r="E27" s="437" t="s">
        <v>257</v>
      </c>
      <c r="F27" s="438">
        <f>+F20-F26</f>
        <v>1821.8</v>
      </c>
      <c r="G27" s="439" t="s">
        <v>257</v>
      </c>
      <c r="H27" s="437" t="s">
        <v>257</v>
      </c>
      <c r="I27" s="437" t="s">
        <v>257</v>
      </c>
      <c r="J27" s="438">
        <f>J20-J26</f>
        <v>2237.6</v>
      </c>
      <c r="K27" s="439" t="s">
        <v>257</v>
      </c>
      <c r="L27" s="437" t="s">
        <v>257</v>
      </c>
      <c r="M27" s="440">
        <f>M20-M26</f>
        <v>474.1</v>
      </c>
      <c r="N27" s="435" t="s">
        <v>257</v>
      </c>
      <c r="O27" s="438">
        <f>+O20-M26</f>
        <v>492.9</v>
      </c>
    </row>
    <row r="28" spans="1:15" s="377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7" customFormat="1" ht="20.25" customHeight="1">
      <c r="B29" s="441"/>
      <c r="F29" s="404"/>
      <c r="M29" s="404"/>
    </row>
    <row r="30" spans="1:15" s="402" customFormat="1" ht="25.5" customHeight="1">
      <c r="B30" s="378"/>
      <c r="C30" s="523" t="s">
        <v>2</v>
      </c>
      <c r="D30" s="523"/>
      <c r="E30" s="378"/>
      <c r="F30" s="378"/>
      <c r="G30" s="528"/>
      <c r="H30" s="528"/>
      <c r="I30" s="445"/>
      <c r="J30" s="525"/>
      <c r="K30" s="525"/>
      <c r="M30" s="406"/>
    </row>
    <row r="31" spans="1:15" s="377" customFormat="1">
      <c r="C31" s="446"/>
      <c r="D31" s="446"/>
      <c r="E31" s="447"/>
      <c r="F31" s="447"/>
      <c r="G31" s="526" t="s">
        <v>91</v>
      </c>
      <c r="H31" s="526"/>
      <c r="I31" s="448"/>
      <c r="J31" s="526" t="s">
        <v>109</v>
      </c>
      <c r="K31" s="526"/>
    </row>
    <row r="32" spans="1:15" s="402" customFormat="1" ht="23.25" customHeight="1">
      <c r="B32" s="378"/>
      <c r="C32" s="449" t="s">
        <v>6</v>
      </c>
      <c r="D32" s="449"/>
      <c r="E32" s="378"/>
      <c r="F32" s="378"/>
      <c r="G32" s="525"/>
      <c r="H32" s="525"/>
      <c r="I32" s="450"/>
      <c r="J32" s="525"/>
      <c r="K32" s="525"/>
    </row>
    <row r="33" spans="3:13" s="377" customFormat="1">
      <c r="C33" s="405"/>
      <c r="D33" s="405"/>
      <c r="G33" s="526" t="s">
        <v>91</v>
      </c>
      <c r="H33" s="526"/>
      <c r="I33" s="448"/>
      <c r="J33" s="526" t="s">
        <v>109</v>
      </c>
      <c r="K33" s="526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259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216</v>
      </c>
      <c r="I36" s="522" t="s">
        <v>220</v>
      </c>
      <c r="J36" s="522"/>
      <c r="K36" s="454"/>
      <c r="L36" s="522" t="s">
        <v>260</v>
      </c>
      <c r="M36" s="522"/>
    </row>
    <row r="37" spans="3:13">
      <c r="C37" s="452"/>
      <c r="D37" s="452"/>
      <c r="E37" s="522" t="s">
        <v>219</v>
      </c>
      <c r="F37" s="522"/>
      <c r="I37" s="522"/>
      <c r="J37" s="522"/>
      <c r="K37" s="454"/>
      <c r="L37" s="522"/>
      <c r="M37" s="522"/>
    </row>
    <row r="38" spans="3:13">
      <c r="C38" s="452"/>
      <c r="D38" s="452"/>
      <c r="E38" s="522"/>
      <c r="F38" s="52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F52" sqref="F52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4" t="s">
        <v>67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</row>
    <row r="2" spans="1:16" s="17" customFormat="1" ht="20.25">
      <c r="A2" s="484" t="str">
        <f>+'Ekamut-caxs'!A7</f>
        <v xml:space="preserve">«Երևանի հ․2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6" ht="17.25">
      <c r="A3" s="516" t="s">
        <v>218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264"/>
      <c r="O3" s="264"/>
      <c r="P3" s="264"/>
    </row>
    <row r="4" spans="1:16" ht="16.5">
      <c r="M4" s="286" t="s">
        <v>0</v>
      </c>
    </row>
    <row r="5" spans="1:16" ht="13.5" customHeight="1">
      <c r="A5" s="537" t="s">
        <v>146</v>
      </c>
      <c r="B5" s="537" t="s">
        <v>68</v>
      </c>
      <c r="C5" s="535" t="s">
        <v>211</v>
      </c>
      <c r="D5" s="535"/>
      <c r="E5" s="535"/>
      <c r="F5" s="535"/>
      <c r="G5" s="535"/>
      <c r="H5" s="535"/>
      <c r="I5" s="535"/>
      <c r="J5" s="535"/>
      <c r="K5" s="535"/>
      <c r="L5" s="535"/>
      <c r="M5" s="536" t="s">
        <v>147</v>
      </c>
    </row>
    <row r="6" spans="1:16" ht="89.25" customHeight="1">
      <c r="A6" s="537"/>
      <c r="B6" s="537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6"/>
    </row>
    <row r="7" spans="1:16" ht="27.75" customHeight="1">
      <c r="A7" s="212">
        <v>1</v>
      </c>
      <c r="B7" s="255" t="s">
        <v>195</v>
      </c>
      <c r="C7" s="256">
        <v>4451.3</v>
      </c>
      <c r="D7" s="256">
        <f>+B10*11</f>
        <v>63020.671999999999</v>
      </c>
      <c r="E7" s="256"/>
      <c r="F7" s="256"/>
      <c r="G7" s="256">
        <f>+J15</f>
        <v>728.5</v>
      </c>
      <c r="H7" s="357">
        <f>7*1.17*161.2+3*119.6+7*150.8-240</f>
        <v>2494.6279999999997</v>
      </c>
      <c r="I7" s="256">
        <v>180</v>
      </c>
      <c r="J7" s="357">
        <v>1320</v>
      </c>
      <c r="K7" s="256">
        <v>0</v>
      </c>
      <c r="L7" s="256"/>
      <c r="M7" s="257">
        <f>ROUND(SUM(C7:L7),1)</f>
        <v>72195.100000000006</v>
      </c>
    </row>
    <row r="8" spans="1:16" ht="42.75" customHeight="1">
      <c r="A8" s="212">
        <v>2</v>
      </c>
      <c r="B8" s="285" t="s">
        <v>89</v>
      </c>
      <c r="C8" s="256"/>
      <c r="D8" s="256">
        <v>99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99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72294.100000000006</v>
      </c>
    </row>
    <row r="10" spans="1:16" s="214" customFormat="1" ht="18.75" customHeight="1">
      <c r="B10" s="376">
        <v>5729.152</v>
      </c>
      <c r="C10" s="216">
        <f>+B10*11</f>
        <v>63020.671999999999</v>
      </c>
      <c r="D10" s="216"/>
      <c r="E10" s="217"/>
      <c r="F10" s="217"/>
      <c r="G10" s="217"/>
      <c r="H10" s="375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1"/>
      <c r="L11" s="531"/>
      <c r="M11" s="225"/>
    </row>
    <row r="12" spans="1:16" s="214" customFormat="1" ht="69" customHeight="1">
      <c r="B12" s="532" t="s">
        <v>208</v>
      </c>
      <c r="C12" s="533"/>
      <c r="D12" s="224"/>
      <c r="G12" s="176"/>
      <c r="H12" s="176"/>
      <c r="I12" s="532" t="s">
        <v>209</v>
      </c>
      <c r="J12" s="533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4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4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8"/>
      <c r="E17" s="538"/>
      <c r="F17" s="309"/>
      <c r="G17" s="309"/>
      <c r="H17" s="529" t="str">
        <f>+'Ekamut-caxs'!D73</f>
        <v>Զարուհի Արզումանյան</v>
      </c>
      <c r="I17" s="529"/>
      <c r="J17" s="529"/>
      <c r="K17" s="234"/>
    </row>
    <row r="18" spans="2:11" s="235" customFormat="1" ht="17.25" customHeight="1">
      <c r="B18" s="310"/>
      <c r="C18" s="311"/>
      <c r="D18" s="539" t="s">
        <v>91</v>
      </c>
      <c r="E18" s="539"/>
      <c r="F18" s="312"/>
      <c r="G18" s="313"/>
      <c r="H18" s="530" t="s">
        <v>92</v>
      </c>
      <c r="I18" s="530"/>
      <c r="J18" s="530"/>
      <c r="K18" s="236"/>
    </row>
    <row r="19" spans="2:11" s="233" customFormat="1" ht="24.75" customHeight="1">
      <c r="B19" s="314" t="s">
        <v>6</v>
      </c>
      <c r="C19" s="308"/>
      <c r="D19" s="538"/>
      <c r="E19" s="538"/>
      <c r="F19" s="315"/>
      <c r="G19" s="315"/>
      <c r="H19" s="529" t="str">
        <f>+'Ekamut-caxs'!D75</f>
        <v>Անահիտ Խաչատրյան</v>
      </c>
      <c r="I19" s="529"/>
      <c r="J19" s="529"/>
      <c r="K19" s="234"/>
    </row>
    <row r="20" spans="2:11" s="235" customFormat="1" ht="18.75" customHeight="1">
      <c r="B20" s="311"/>
      <c r="C20" s="311"/>
      <c r="D20" s="539" t="s">
        <v>91</v>
      </c>
      <c r="E20" s="539"/>
      <c r="F20" s="312"/>
      <c r="G20" s="313"/>
      <c r="H20" s="530" t="s">
        <v>92</v>
      </c>
      <c r="I20" s="530"/>
      <c r="J20" s="530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F52" sqref="F52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1" t="s">
        <v>67</v>
      </c>
      <c r="B1" s="541"/>
      <c r="C1" s="541"/>
      <c r="D1" s="541"/>
    </row>
    <row r="2" spans="1:4" ht="17.25">
      <c r="A2" s="542" t="str">
        <f>+'Ekamut-caxs'!A7:D7</f>
        <v xml:space="preserve">«Երևանի հ․2 մսուր-մանկապարտեզ» ՀՈԱԿ-ի </v>
      </c>
      <c r="B2" s="542"/>
      <c r="C2" s="542"/>
      <c r="D2" s="542"/>
    </row>
    <row r="3" spans="1:4" ht="39.75" customHeight="1">
      <c r="A3" s="542" t="s">
        <v>280</v>
      </c>
      <c r="B3" s="542"/>
      <c r="C3" s="542"/>
      <c r="D3" s="542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273</v>
      </c>
    </row>
    <row r="7" spans="1:4" s="49" customFormat="1" ht="30" customHeight="1">
      <c r="A7" s="465">
        <v>1</v>
      </c>
      <c r="B7" s="466" t="s">
        <v>274</v>
      </c>
      <c r="C7" s="465">
        <f>SUM(C8:C10)</f>
        <v>0</v>
      </c>
      <c r="D7" s="465">
        <f>SUM(D8:D10)</f>
        <v>0</v>
      </c>
    </row>
    <row r="8" spans="1:4" ht="25.5" customHeight="1">
      <c r="A8" s="467">
        <v>1.1000000000000001</v>
      </c>
      <c r="B8" s="468" t="s">
        <v>126</v>
      </c>
      <c r="C8" s="467"/>
      <c r="D8" s="467"/>
    </row>
    <row r="9" spans="1:4" ht="25.5" customHeight="1">
      <c r="A9" s="467">
        <v>1.2</v>
      </c>
      <c r="B9" s="468" t="s">
        <v>127</v>
      </c>
      <c r="C9" s="467"/>
      <c r="D9" s="467"/>
    </row>
    <row r="10" spans="1:4" ht="25.5" customHeight="1">
      <c r="A10" s="467">
        <v>1.3</v>
      </c>
      <c r="B10" s="468" t="s">
        <v>128</v>
      </c>
      <c r="C10" s="467"/>
      <c r="D10" s="467"/>
    </row>
    <row r="11" spans="1:4" s="49" customFormat="1" ht="30" customHeight="1">
      <c r="A11" s="465">
        <v>2</v>
      </c>
      <c r="B11" s="466" t="s">
        <v>275</v>
      </c>
      <c r="C11" s="465">
        <f>SUM(C12:C14)</f>
        <v>2</v>
      </c>
      <c r="D11" s="465">
        <f>SUM(D12:D14)</f>
        <v>58</v>
      </c>
    </row>
    <row r="12" spans="1:4" ht="21.75" customHeight="1">
      <c r="A12" s="467">
        <v>2.1</v>
      </c>
      <c r="B12" s="468" t="s">
        <v>129</v>
      </c>
      <c r="C12" s="467">
        <v>1</v>
      </c>
      <c r="D12" s="467">
        <v>28</v>
      </c>
    </row>
    <row r="13" spans="1:4" ht="21.75" customHeight="1">
      <c r="A13" s="467">
        <v>2.2000000000000002</v>
      </c>
      <c r="B13" s="468" t="s">
        <v>130</v>
      </c>
      <c r="C13" s="467">
        <v>1</v>
      </c>
      <c r="D13" s="467">
        <v>30</v>
      </c>
    </row>
    <row r="14" spans="1:4" ht="21.75" customHeight="1">
      <c r="A14" s="467">
        <v>2.2999999999999998</v>
      </c>
      <c r="B14" s="468" t="s">
        <v>131</v>
      </c>
      <c r="C14" s="467"/>
      <c r="D14" s="467"/>
    </row>
    <row r="15" spans="1:4" s="49" customFormat="1" ht="30" customHeight="1">
      <c r="A15" s="465">
        <v>3</v>
      </c>
      <c r="B15" s="466" t="s">
        <v>276</v>
      </c>
      <c r="C15" s="465">
        <f>SUM(C16:C18)</f>
        <v>3</v>
      </c>
      <c r="D15" s="465">
        <f>SUM(D16:D18)</f>
        <v>86</v>
      </c>
    </row>
    <row r="16" spans="1:4" ht="23.25" customHeight="1">
      <c r="A16" s="467">
        <v>3.1</v>
      </c>
      <c r="B16" s="469" t="s">
        <v>132</v>
      </c>
      <c r="C16" s="467">
        <v>1</v>
      </c>
      <c r="D16" s="467">
        <v>29</v>
      </c>
    </row>
    <row r="17" spans="1:4" ht="23.25" customHeight="1">
      <c r="A17" s="467">
        <v>3.2</v>
      </c>
      <c r="B17" s="469" t="s">
        <v>133</v>
      </c>
      <c r="C17" s="467">
        <v>1</v>
      </c>
      <c r="D17" s="467">
        <v>28</v>
      </c>
    </row>
    <row r="18" spans="1:4" ht="23.25" customHeight="1">
      <c r="A18" s="467">
        <v>3.3</v>
      </c>
      <c r="B18" s="469" t="s">
        <v>134</v>
      </c>
      <c r="C18" s="467">
        <v>1</v>
      </c>
      <c r="D18" s="467">
        <v>29</v>
      </c>
    </row>
    <row r="19" spans="1:4" s="49" customFormat="1" ht="30" customHeight="1">
      <c r="A19" s="465">
        <v>4</v>
      </c>
      <c r="B19" s="466" t="s">
        <v>277</v>
      </c>
      <c r="C19" s="465">
        <f>SUM(C20:C22)</f>
        <v>3</v>
      </c>
      <c r="D19" s="465">
        <f>SUM(D20:D22)</f>
        <v>91</v>
      </c>
    </row>
    <row r="20" spans="1:4" ht="23.25" customHeight="1">
      <c r="A20" s="467">
        <v>4.0999999999999996</v>
      </c>
      <c r="B20" s="469" t="s">
        <v>135</v>
      </c>
      <c r="C20" s="467">
        <v>1</v>
      </c>
      <c r="D20" s="467">
        <v>30</v>
      </c>
    </row>
    <row r="21" spans="1:4" ht="23.25" customHeight="1">
      <c r="A21" s="467">
        <v>4.2</v>
      </c>
      <c r="B21" s="469" t="s">
        <v>136</v>
      </c>
      <c r="C21" s="467">
        <v>1</v>
      </c>
      <c r="D21" s="467">
        <v>31</v>
      </c>
    </row>
    <row r="22" spans="1:4" ht="23.25" customHeight="1">
      <c r="A22" s="467">
        <v>4.3</v>
      </c>
      <c r="B22" s="469" t="s">
        <v>286</v>
      </c>
      <c r="C22" s="467">
        <v>1</v>
      </c>
      <c r="D22" s="467">
        <v>30</v>
      </c>
    </row>
    <row r="23" spans="1:4" s="49" customFormat="1" ht="31.5" customHeight="1">
      <c r="A23" s="465"/>
      <c r="B23" s="466" t="s">
        <v>69</v>
      </c>
      <c r="C23" s="465">
        <f>C7+C11+C15+C19</f>
        <v>8</v>
      </c>
      <c r="D23" s="465">
        <f>D7+D11+D15+D19</f>
        <v>235</v>
      </c>
    </row>
    <row r="24" spans="1:4" ht="48.75" customHeight="1"/>
    <row r="25" spans="1:4" ht="17.25">
      <c r="B25" s="471" t="s">
        <v>2</v>
      </c>
      <c r="C25" s="543" t="str">
        <f>+'Ekamut-caxs'!D73</f>
        <v>Զարուհի Արզումանյան</v>
      </c>
      <c r="D25" s="543"/>
    </row>
    <row r="26" spans="1:4" ht="15.75" customHeight="1">
      <c r="B26" s="472" t="s">
        <v>4</v>
      </c>
      <c r="C26" s="540" t="s">
        <v>5</v>
      </c>
      <c r="D26" s="540"/>
    </row>
    <row r="27" spans="1:4" ht="27" customHeight="1">
      <c r="B27" s="473" t="s">
        <v>6</v>
      </c>
      <c r="C27" s="543" t="str">
        <f>+'Ekamut-caxs'!D75</f>
        <v>Անահիտ Խաչատրյան</v>
      </c>
      <c r="D27" s="543"/>
    </row>
    <row r="28" spans="1:4">
      <c r="B28" s="474"/>
      <c r="C28" s="540" t="s">
        <v>5</v>
      </c>
      <c r="D28" s="540"/>
    </row>
    <row r="29" spans="1:4">
      <c r="B29" s="475" t="s">
        <v>137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https://mul2.yerevan.am/tasks/1468002/oneclick/2.xlsx?token=ae972f3c46ec58bfc972338a8ab94aaf</cp:keywords>
  <cp:lastModifiedBy>Lusine Petrosyan</cp:lastModifiedBy>
  <cp:lastPrinted>2024-04-16T07:21:54Z</cp:lastPrinted>
  <dcterms:created xsi:type="dcterms:W3CDTF">1996-10-14T23:33:28Z</dcterms:created>
  <dcterms:modified xsi:type="dcterms:W3CDTF">2024-05-08T14:37:50Z</dcterms:modified>
</cp:coreProperties>
</file>