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B89195C2-A62A-4D55-9D33-960809C6376C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kreditor'!$A$1:$E$68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'!$A$1:$AG$34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7" i="7" l="1"/>
  <c r="D48" i="7"/>
  <c r="D49" i="7"/>
  <c r="E50" i="7"/>
  <c r="E49" i="7"/>
  <c r="E48" i="7"/>
  <c r="E47" i="7"/>
  <c r="E46" i="7"/>
  <c r="E32" i="7"/>
  <c r="D32" i="7"/>
  <c r="C36" i="7"/>
  <c r="C32" i="7"/>
  <c r="D18" i="7" l="1"/>
  <c r="E18" i="7"/>
  <c r="F18" i="7"/>
  <c r="C18" i="7"/>
  <c r="D21" i="7"/>
  <c r="E21" i="7"/>
  <c r="F21" i="7"/>
  <c r="C21" i="7"/>
  <c r="D46" i="19"/>
  <c r="D47" i="19"/>
  <c r="H7" i="11"/>
  <c r="B23" i="9" l="1"/>
  <c r="J48" i="19"/>
  <c r="C11" i="15"/>
  <c r="A7" i="7" l="1"/>
  <c r="AA18" i="20" l="1"/>
  <c r="AA14" i="20"/>
  <c r="AA12" i="20"/>
  <c r="AA11" i="20"/>
  <c r="AA10" i="20"/>
  <c r="Z26" i="20"/>
  <c r="Z28" i="20" s="1"/>
  <c r="AA17" i="20"/>
  <c r="AA16" i="20"/>
  <c r="Z16" i="20"/>
  <c r="AA15" i="20"/>
  <c r="AA13" i="20"/>
  <c r="Z9" i="20"/>
  <c r="AA8" i="20"/>
  <c r="AB8" i="20" s="1"/>
  <c r="Z8" i="20"/>
  <c r="AA7" i="20"/>
  <c r="Z7" i="20"/>
  <c r="AB16" i="20" l="1"/>
  <c r="Z14" i="20"/>
  <c r="AB14" i="20" s="1"/>
  <c r="Z10" i="20"/>
  <c r="AB10" i="20" s="1"/>
  <c r="Z18" i="20"/>
  <c r="AB18" i="20" s="1"/>
  <c r="Z12" i="20"/>
  <c r="AB12" i="20" s="1"/>
  <c r="Y19" i="20"/>
  <c r="Z11" i="20"/>
  <c r="Z15" i="20"/>
  <c r="AB15" i="20" s="1"/>
  <c r="Z17" i="20"/>
  <c r="AB17" i="20" s="1"/>
  <c r="AA9" i="20"/>
  <c r="AB9" i="20" s="1"/>
  <c r="AB7" i="20"/>
  <c r="Z13" i="20"/>
  <c r="AB13" i="20" s="1"/>
  <c r="Z19" i="20" l="1"/>
  <c r="Z20" i="20" s="1"/>
  <c r="O27" i="20" s="1"/>
  <c r="AB11" i="20"/>
  <c r="AB19" i="20" s="1"/>
  <c r="AB20" i="20" s="1"/>
  <c r="AA19" i="20"/>
  <c r="AA20" i="20" s="1"/>
  <c r="D18" i="19" s="1"/>
  <c r="D23" i="9" s="1"/>
  <c r="AB27" i="20" l="1"/>
  <c r="D38" i="19"/>
  <c r="Q12" i="20"/>
  <c r="Q13" i="20"/>
  <c r="Q14" i="20"/>
  <c r="Q15" i="20"/>
  <c r="Q16" i="20"/>
  <c r="Q17" i="20"/>
  <c r="R17" i="20" s="1"/>
  <c r="Q18" i="20"/>
  <c r="Q11" i="20"/>
  <c r="Q10" i="20"/>
  <c r="Q9" i="20"/>
  <c r="J10" i="20"/>
  <c r="J11" i="20"/>
  <c r="J12" i="20"/>
  <c r="J13" i="20"/>
  <c r="J14" i="20"/>
  <c r="J15" i="20"/>
  <c r="J16" i="20"/>
  <c r="I18" i="20" l="1"/>
  <c r="J18" i="20" s="1"/>
  <c r="I17" i="20"/>
  <c r="J17" i="20" s="1"/>
  <c r="I9" i="20"/>
  <c r="J9" i="20" s="1"/>
  <c r="P18" i="20"/>
  <c r="P17" i="20"/>
  <c r="X18" i="20"/>
  <c r="R26" i="20"/>
  <c r="R29" i="20" s="1"/>
  <c r="R30" i="20" s="1"/>
  <c r="Q19" i="20"/>
  <c r="R16" i="20"/>
  <c r="R15" i="20"/>
  <c r="R14" i="20"/>
  <c r="R13" i="20"/>
  <c r="R12" i="20"/>
  <c r="R11" i="20"/>
  <c r="R10" i="20"/>
  <c r="R9" i="20"/>
  <c r="R8" i="20"/>
  <c r="R7" i="20"/>
  <c r="J26" i="20"/>
  <c r="L33" i="20"/>
  <c r="L31" i="20"/>
  <c r="X26" i="20"/>
  <c r="P26" i="20"/>
  <c r="P29" i="20" s="1"/>
  <c r="P30" i="20" s="1"/>
  <c r="W19" i="20"/>
  <c r="U19" i="20"/>
  <c r="T19" i="20"/>
  <c r="S19" i="20"/>
  <c r="O19" i="20"/>
  <c r="N19" i="20"/>
  <c r="M19" i="20"/>
  <c r="L19" i="20"/>
  <c r="K19" i="20"/>
  <c r="H19" i="20"/>
  <c r="G19" i="20"/>
  <c r="E19" i="20"/>
  <c r="D19" i="20"/>
  <c r="C19" i="20"/>
  <c r="F18" i="20"/>
  <c r="X17" i="20"/>
  <c r="F17" i="20"/>
  <c r="X16" i="20"/>
  <c r="P16" i="20"/>
  <c r="F16" i="20"/>
  <c r="X15" i="20"/>
  <c r="P15" i="20"/>
  <c r="F15" i="20"/>
  <c r="X14" i="20"/>
  <c r="P14" i="20"/>
  <c r="F14" i="20"/>
  <c r="X13" i="20"/>
  <c r="P13" i="20"/>
  <c r="F13" i="20"/>
  <c r="X12" i="20"/>
  <c r="P12" i="20"/>
  <c r="F12" i="20"/>
  <c r="X11" i="20"/>
  <c r="P11" i="20"/>
  <c r="F11" i="20"/>
  <c r="X10" i="20"/>
  <c r="P10" i="20"/>
  <c r="X9" i="20"/>
  <c r="P9" i="20"/>
  <c r="X8" i="20"/>
  <c r="P8" i="20"/>
  <c r="X7" i="20"/>
  <c r="P7" i="20"/>
  <c r="A2" i="20"/>
  <c r="J19" i="20" l="1"/>
  <c r="J27" i="20"/>
  <c r="J28" i="20" s="1"/>
  <c r="D36" i="19" s="1"/>
  <c r="J20" i="20"/>
  <c r="F19" i="20"/>
  <c r="V19" i="20"/>
  <c r="R19" i="20"/>
  <c r="I19" i="20"/>
  <c r="P19" i="20"/>
  <c r="P27" i="20" s="1"/>
  <c r="P28" i="20" s="1"/>
  <c r="X19" i="20"/>
  <c r="X27" i="20" s="1"/>
  <c r="X28" i="20" s="1"/>
  <c r="R27" i="20" l="1"/>
  <c r="R28" i="20" s="1"/>
  <c r="D37" i="19" s="1"/>
  <c r="R20" i="20"/>
  <c r="C7" i="10"/>
  <c r="C9" i="10"/>
  <c r="F48" i="19" l="1"/>
  <c r="F50" i="19"/>
  <c r="J50" i="19" s="1"/>
  <c r="F47" i="19"/>
  <c r="J47" i="19"/>
  <c r="J46" i="19"/>
  <c r="F74" i="7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20" i="7"/>
  <c r="K20" i="7"/>
  <c r="L19" i="7"/>
  <c r="K19" i="7"/>
  <c r="L17" i="7"/>
  <c r="K17" i="7"/>
  <c r="L16" i="7"/>
  <c r="K16" i="7"/>
  <c r="L14" i="7"/>
  <c r="K14" i="7"/>
  <c r="F66" i="7"/>
  <c r="F65" i="7"/>
  <c r="D12" i="10"/>
  <c r="D9" i="10"/>
  <c r="F38" i="7"/>
  <c r="H38" i="7" s="1"/>
  <c r="F38" i="19"/>
  <c r="F37" i="19"/>
  <c r="F36" i="19"/>
  <c r="D20" i="19"/>
  <c r="D55" i="19" s="1"/>
  <c r="G7" i="11" l="1"/>
  <c r="D7" i="11"/>
  <c r="M7" i="11" s="1"/>
  <c r="C10" i="11"/>
  <c r="E9" i="10"/>
  <c r="E10" i="10"/>
  <c r="E11" i="10"/>
  <c r="E12" i="10"/>
  <c r="E13" i="10"/>
  <c r="E14" i="10"/>
  <c r="E9" i="9"/>
  <c r="E10" i="9"/>
  <c r="E12" i="9"/>
  <c r="E13" i="9"/>
  <c r="A9" i="10"/>
  <c r="A10" i="10" s="1"/>
  <c r="A11" i="10" s="1"/>
  <c r="C8" i="9"/>
  <c r="C11" i="9"/>
  <c r="E11" i="9" s="1"/>
  <c r="D11" i="9"/>
  <c r="D8" i="9"/>
  <c r="A9" i="9"/>
  <c r="A12" i="9" s="1"/>
  <c r="A11" i="9"/>
  <c r="A14" i="9" s="1"/>
  <c r="A8" i="9"/>
  <c r="B13" i="9"/>
  <c r="B12" i="9"/>
  <c r="B11" i="9"/>
  <c r="B10" i="9"/>
  <c r="B9" i="9"/>
  <c r="B8" i="9"/>
  <c r="F20" i="7"/>
  <c r="M20" i="7" s="1"/>
  <c r="F19" i="7"/>
  <c r="M19" i="7" s="1"/>
  <c r="F17" i="7"/>
  <c r="M17" i="7" s="1"/>
  <c r="F16" i="7"/>
  <c r="C15" i="7"/>
  <c r="D15" i="7"/>
  <c r="E15" i="7"/>
  <c r="A15" i="7"/>
  <c r="A18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D13" i="7" l="1"/>
  <c r="C13" i="7"/>
  <c r="A10" i="9"/>
  <c r="A13" i="9" s="1"/>
  <c r="A19" i="19"/>
  <c r="A12" i="10"/>
  <c r="E13" i="7"/>
  <c r="A22" i="7"/>
  <c r="A19" i="7"/>
  <c r="A20" i="7" s="1"/>
  <c r="A16" i="7"/>
  <c r="A17" i="7" s="1"/>
  <c r="F15" i="7"/>
  <c r="M15" i="7" s="1"/>
  <c r="M16" i="7"/>
  <c r="E8" i="9"/>
  <c r="K18" i="7"/>
  <c r="L18" i="7"/>
  <c r="L15" i="7"/>
  <c r="K15" i="7"/>
  <c r="M18" i="7"/>
  <c r="A13" i="19"/>
  <c r="A14" i="19" s="1"/>
  <c r="A13" i="10" l="1"/>
  <c r="A14" i="10" s="1"/>
  <c r="A15" i="10"/>
  <c r="A16" i="10" s="1"/>
  <c r="A17" i="10" s="1"/>
  <c r="A18" i="10" s="1"/>
  <c r="A19" i="10" s="1"/>
  <c r="A20" i="10" s="1"/>
  <c r="A21" i="10" s="1"/>
  <c r="A22" i="10" s="1"/>
  <c r="A82" i="7"/>
  <c r="A83" i="7" s="1"/>
  <c r="A84" i="7" s="1"/>
  <c r="A75" i="7"/>
  <c r="A76" i="7" s="1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s="1"/>
  <c r="A28" i="10" l="1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2" i="7" s="1"/>
  <c r="A43" i="7" s="1"/>
  <c r="A44" i="7" s="1"/>
  <c r="A36" i="19"/>
  <c r="A37" i="19" s="1"/>
  <c r="A38" i="19" s="1"/>
  <c r="A39" i="19" s="1"/>
  <c r="A40" i="19" s="1"/>
  <c r="A25" i="19"/>
  <c r="A26" i="19" s="1"/>
  <c r="A27" i="19"/>
  <c r="A28" i="19" s="1"/>
  <c r="A45" i="7" l="1"/>
  <c r="A45" i="19"/>
  <c r="A47" i="19" s="1"/>
  <c r="A48" i="19" s="1"/>
  <c r="A49" i="19" s="1"/>
  <c r="A50" i="19" s="1"/>
  <c r="A51" i="19" s="1"/>
  <c r="A52" i="19" s="1"/>
  <c r="A54" i="19" s="1"/>
  <c r="A55" i="19" s="1"/>
  <c r="A57" i="19" s="1"/>
  <c r="A58" i="19" s="1"/>
  <c r="A59" i="19" s="1"/>
  <c r="A60" i="19" s="1"/>
  <c r="A61" i="19" s="1"/>
  <c r="A63" i="19" s="1"/>
  <c r="A64" i="19" s="1"/>
  <c r="A66" i="19" s="1"/>
  <c r="A42" i="19"/>
  <c r="A43" i="19" s="1"/>
  <c r="A44" i="19" s="1"/>
  <c r="F22" i="7"/>
  <c r="M22" i="7" s="1"/>
  <c r="A47" i="7" l="1"/>
  <c r="A48" i="7" s="1"/>
  <c r="A49" i="7" s="1"/>
  <c r="A50" i="7" s="1"/>
  <c r="A51" i="7" s="1"/>
  <c r="A52" i="7" s="1"/>
  <c r="A54" i="7" s="1"/>
  <c r="A55" i="7" s="1"/>
  <c r="A57" i="7" s="1"/>
  <c r="A58" i="7" s="1"/>
  <c r="A59" i="7" s="1"/>
  <c r="A60" i="7" s="1"/>
  <c r="A61" i="7" s="1"/>
  <c r="A63" i="7" s="1"/>
  <c r="A64" i="7" s="1"/>
  <c r="A66" i="7" s="1"/>
  <c r="A67" i="7" s="1"/>
  <c r="A68" i="19"/>
  <c r="A69" i="19"/>
  <c r="A71" i="7" l="1"/>
  <c r="A72" i="7" s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D74" i="7"/>
  <c r="E74" i="7"/>
  <c r="K74" i="7" l="1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K13" i="7"/>
  <c r="L13" i="7"/>
  <c r="D73" i="7"/>
  <c r="K73" i="7" l="1"/>
  <c r="M73" i="7"/>
  <c r="L73" i="7"/>
  <c r="F5" i="10" l="1"/>
  <c r="F61" i="7"/>
  <c r="C27" i="15" l="1"/>
  <c r="H19" i="11"/>
  <c r="D67" i="18"/>
  <c r="B80" i="10"/>
  <c r="B79" i="10"/>
  <c r="K90" i="7"/>
  <c r="L61" i="7" l="1"/>
  <c r="K61" i="7"/>
  <c r="M61" i="7"/>
  <c r="D54" i="18"/>
  <c r="D60" i="18" s="1"/>
  <c r="A2" i="15"/>
  <c r="A2" i="18"/>
  <c r="A2" i="10"/>
  <c r="A2" i="9"/>
  <c r="F71" i="7" l="1"/>
  <c r="F60" i="18"/>
  <c r="D41" i="19"/>
  <c r="H71" i="7" l="1"/>
  <c r="F40" i="7"/>
  <c r="F39" i="7"/>
  <c r="K39" i="7" l="1"/>
  <c r="F23" i="7"/>
  <c r="A2" i="11"/>
  <c r="M23" i="7" l="1"/>
  <c r="L40" i="7"/>
  <c r="M40" i="7"/>
  <c r="L39" i="7"/>
  <c r="K40" i="7"/>
  <c r="M39" i="7"/>
  <c r="M8" i="11"/>
  <c r="M9" i="11" l="1"/>
  <c r="D32" i="19" s="1"/>
  <c r="F54" i="18"/>
  <c r="F32" i="7" l="1"/>
  <c r="D59" i="9" l="1"/>
  <c r="D58" i="9"/>
  <c r="D57" i="9"/>
  <c r="F28" i="7"/>
  <c r="M28" i="7" s="1"/>
  <c r="F26" i="7"/>
  <c r="M26" i="7" s="1"/>
  <c r="F24" i="7"/>
  <c r="F56" i="7"/>
  <c r="F59" i="7"/>
  <c r="F60" i="7"/>
  <c r="F62" i="7"/>
  <c r="F63" i="7"/>
  <c r="F64" i="7"/>
  <c r="M24" i="7" l="1"/>
  <c r="M63" i="7"/>
  <c r="K60" i="7"/>
  <c r="K56" i="7"/>
  <c r="L32" i="7"/>
  <c r="K32" i="7"/>
  <c r="M32" i="7"/>
  <c r="M62" i="7"/>
  <c r="D59" i="10"/>
  <c r="M66" i="7"/>
  <c r="D52" i="10"/>
  <c r="D58" i="10"/>
  <c r="M65" i="7"/>
  <c r="D19" i="15"/>
  <c r="D15" i="15"/>
  <c r="D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E23" i="9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25" i="7" l="1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K33" i="7" l="1"/>
  <c r="E71" i="7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3" i="7" l="1"/>
  <c r="M33" i="7"/>
  <c r="L71" i="7"/>
  <c r="M71" i="7"/>
  <c r="K71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7" i="7"/>
  <c r="H37" i="7" s="1"/>
  <c r="D30" i="9"/>
  <c r="M37" i="7" l="1"/>
  <c r="F55" i="7"/>
  <c r="D48" i="9"/>
  <c r="F36" i="7"/>
  <c r="H36" i="7" s="1"/>
  <c r="D30" i="10"/>
  <c r="D29" i="9"/>
  <c r="E59" i="10"/>
  <c r="E58" i="10"/>
  <c r="E61" i="10"/>
  <c r="D7" i="15"/>
  <c r="D23" i="15" s="1"/>
  <c r="K37" i="7" l="1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1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3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D71" i="19" l="1"/>
  <c r="F71" i="19" s="1"/>
  <c r="D28" i="9"/>
  <c r="E28" i="9" s="1"/>
  <c r="F31" i="7"/>
  <c r="F30" i="7" s="1"/>
  <c r="F88" i="7" s="1"/>
  <c r="D28" i="10"/>
  <c r="C31" i="7"/>
  <c r="C30" i="7" s="1"/>
  <c r="C88" i="7" s="1"/>
  <c r="D24" i="9" l="1"/>
  <c r="E24" i="9" s="1"/>
  <c r="D31" i="7"/>
  <c r="K35" i="7"/>
  <c r="E28" i="10"/>
  <c r="D24" i="10"/>
  <c r="M35" i="7"/>
  <c r="E31" i="7"/>
  <c r="L35" i="7"/>
  <c r="D64" i="9" l="1"/>
  <c r="E64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<sst xmlns="http://schemas.openxmlformats.org/spreadsheetml/2006/main" count="489" uniqueCount="305">
  <si>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</si>
  <si>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</si>
  <si>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</si>
  <si>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</si>
  <si>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</si>
  <si>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</si>
  <si>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</si>
  <si>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</si>
  <si>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</si>
  <si>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</si>
  <si>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</si>
  <si>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</si>
  <si>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</si>
  <si>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</si>
  <si>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</si>
  <si>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</si>
  <si>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</si>
  <si>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</si>
  <si>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</si>
  <si>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</si>
  <si>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</si>
  <si>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</si>
  <si>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</si>
  <si>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</si>
  <si>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</si>
  <si>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</si>
  <si>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</si>
  <si>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</si>
  <si>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</si>
  <si>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</si>
  <si>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</si>
  <si>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</si>
  <si>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</si>
  <si>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</si>
  <si>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</si>
  <si>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</si>
  <si>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</si>
  <si>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</si>
  <si>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</si>
  <si>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</si>
  <si>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</si>
  <si>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</si>
  <si>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</si>
  <si>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</si>
  <si>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</si>
  <si>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</si>
  <si>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</si>
  <si>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</si>
  <si>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</si>
  <si>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</si>
  <si>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</si>
  <si>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</si>
  <si>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</si>
  <si>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</si>
  <si>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</si>
  <si>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</si>
  <si>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</si>
  <si>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</si>
  <si>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</si>
  <si>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</si>
  <si>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</si>
  <si>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</si>
  <si>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</si>
  <si>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</si>
  <si>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</si>
  <si>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</si>
  <si>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</si>
  <si>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</si>
  <si>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</si>
  <si>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</si>
  <si>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</si>
  <si>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</si>
  <si>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</si>
  <si>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</si>
  <si>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</si>
  <si>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</si>
  <si>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</si>
  <si>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</si>
  <si>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</si>
  <si>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</si>
  <si>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</si>
  <si>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</si>
  <si>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</si>
  <si>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</si>
  <si>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</si>
  <si>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</si>
  <si>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</si>
  <si>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</si>
  <si>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</si>
  <si>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</si>
  <si>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</si>
  <si>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</si>
  <si>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</si>
  <si>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</si>
  <si>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</si>
  <si>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</si>
  <si>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</si>
  <si>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</si>
  <si>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</si>
  <si>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</si>
  <si>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</si>
  <si>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</si>
  <si>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</si>
  <si>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</si>
  <si>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</si>
  <si>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</si>
  <si>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</si>
  <si>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</si>
  <si>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</si>
  <si>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</si>
  <si>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</si>
  <si>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</si>
  <si>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</si>
  <si>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</si>
  <si>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</si>
  <si>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</si>
  <si>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</si>
  <si>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</si>
  <si>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</si>
  <si>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</si>
  <si>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</si>
  <si>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</si>
  <si>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</si>
  <si>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</si>
  <si>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</si>
  <si>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</si>
  <si>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</si>
  <si>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</si>
  <si>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</si>
  <si>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</si>
  <si>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</si>
  <si>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</si>
  <si>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</si>
  <si>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</si>
  <si>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</si>
  <si>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</si>
  <si>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</si>
  <si>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</si>
  <si>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</si>
  <si>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</si>
  <si>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</si>
  <si>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</si>
  <si>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</si>
  <si>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</si>
  <si>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</si>
  <si>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</si>
  <si>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</si>
  <si>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</si>
  <si>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</si>
  <si>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</si>
  <si>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</si>
  <si>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</si>
  <si>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</si>
  <si>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</si>
  <si>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</si>
  <si>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</si>
  <si>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</si>
  <si>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</si>
  <si>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</si>
  <si>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</si>
  <si>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</si>
  <si>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</si>
  <si>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</si>
  <si>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</si>
  <si>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</si>
  <si>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</si>
  <si>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</si>
  <si>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</si>
  <si>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</si>
  <si>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</si>
  <si>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</si>
  <si>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</si>
  <si>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</si>
  <si>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</si>
  <si>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</si>
  <si>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</si>
  <si>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</si>
  <si>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</si>
  <si>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</si>
  <si>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</si>
  <si>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</si>
  <si>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</si>
  <si>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</si>
  <si>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</si>
  <si>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</si>
  <si>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</si>
  <si>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</si>
  <si>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</si>
  <si>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</si>
  <si>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</si>
  <si>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</si>
  <si>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</si>
  <si>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</si>
  <si>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</si>
  <si>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</si>
  <si>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</si>
  <si>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</si>
  <si>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</si>
  <si>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</si>
  <si>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</si>
  <si>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</si>
  <si>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</si>
  <si>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</si>
  <si>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</si>
  <si>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</si>
  <si>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</si>
  <si>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</si>
  <si>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</si>
  <si>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</si>
  <si>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</si>
  <si>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</si>
  <si>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</si>
  <si>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</si>
  <si>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</si>
  <si>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</si>
  <si>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</si>
  <si>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</si>
  <si>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</si>
  <si>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</si>
  <si>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</si>
  <si>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</si>
  <si>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</si>
  <si>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</si>
  <si>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</si>
  <si>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</si>
  <si>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</si>
  <si>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</si>
  <si>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</si>
  <si>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</si>
  <si>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</si>
  <si>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</si>
  <si>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</si>
  <si>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</si>
  <si>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</si>
  <si>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</si>
  <si>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</si>
  <si>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</si>
  <si>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</si>
  <si>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</si>
  <si>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</si>
  <si>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</si>
  <si>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</si>
  <si>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</si>
  <si>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</si>
  <si>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</si>
  <si>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</si>
  <si>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</si>
  <si>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2024թ.  (խոր/մետր)</t>
  </si>
  <si>
    <t>2024թ. Դրամական հոսքեր (դրամ)</t>
  </si>
  <si>
    <t>2024թ. Սուբսիդիա</t>
  </si>
  <si>
    <t>2024թ. Ընդամենը ծախս</t>
  </si>
  <si>
    <t>X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</si>
  <si>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</si>
  <si>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</si>
  <si>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</si>
  <si>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</si>
  <si>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</si>
  <si>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</si>
  <si>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</si>
  <si>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</si>
  <si>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</si>
  <si>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</si>
  <si>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</si>
  <si>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</si>
  <si>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</si>
  <si>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</si>
  <si>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</si>
  <si>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</si>
  <si>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</si>
  <si>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</si>
  <si>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</si>
  <si>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>2023թ. խմբերի և երեխաների ցուցակային թվաքանակի վերաբերյալ 
(2023թ. տարեսկիզբ)</t>
  </si>
  <si>
    <t xml:space="preserve">_____. _____. 2024թ. </t>
  </si>
  <si>
    <t>պարգևատրման գծով</t>
  </si>
  <si>
    <t>31.12.2023թ</t>
  </si>
  <si>
    <t xml:space="preserve">այլ /Քաղաքապետարան </t>
  </si>
  <si>
    <t>31․12․2023թ</t>
  </si>
  <si>
    <t xml:space="preserve">Շ․ Մարգարյան </t>
  </si>
  <si>
    <t>ՏՆՕՐԵՆԻ Ժ/Պ՝</t>
  </si>
  <si>
    <t xml:space="preserve">Հ.Գեղամյան </t>
  </si>
  <si>
    <t>2019թ. 
(խոր/մետր)</t>
  </si>
  <si>
    <t>2020թ. 
(խոր/մետր)</t>
  </si>
  <si>
    <t>2021թ.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</si>
  <si>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</si>
  <si>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2019թ.  (կվտ/ժամ)</t>
  </si>
  <si>
    <t>2020թ.  (կվտ/ժամ)</t>
  </si>
  <si>
    <t>2021թ.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</si>
  <si>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</si>
  <si>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Կոմունալ համավճարներ (լրացնել միայն ստանալու դեպքում) /դրամ/</t>
  </si>
  <si>
    <t>Ընդամենը մանկապարտեզ</t>
  </si>
  <si>
    <r>
      <t>2024թ.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</si>
  <si>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r>
      <t>2024թ.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</si>
  <si>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 xml:space="preserve">Շ․Մարգարյան </t>
  </si>
  <si>
    <t xml:space="preserve">«Երևանի հ․22 մսուր-մանկապարտեզ» ՀՈԱԿ-ի </t>
  </si>
  <si>
    <t>2024թ. աշխատակիցների աշխատավարձի հաշվարկի վերաբերյալ</t>
  </si>
  <si>
    <t xml:space="preserve">2024թ. եկամուտների ու ծախսերի 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</si>
  <si>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</si>
  <si>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</si>
  <si>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</si>
  <si>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 xml:space="preserve">* 2024թ. խոր/մետր կամ կվտ/ժամերը հաշվարկվել է 2019թ.,2020թ ,2021թ,2022թ  և 2023թ.  ամիսների առավելագույն չափով  և 2024թ հունվարի փաստացի չափով  </t>
  </si>
  <si>
    <t>2022թ. 
(խոր/մետր)</t>
  </si>
  <si>
    <t>2022թ.  (կվտ/ժամ)</t>
  </si>
  <si>
    <t>2022թ. գումարային (դրամ)</t>
  </si>
  <si>
    <t>հիմնական միջոցների ձեռքբերման գծով</t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</si>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</sst>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sz val="11"/>
      <color rgb="FF000000"/>
      <name val="GHEA Grapalat"/>
      <family val="3"/>
    </font>
    <font>
      <b/>
      <sz val="12"/>
      <color rgb="FF00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61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1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27" fillId="25" borderId="0" xfId="45" applyFont="1" applyFill="1" applyAlignment="1" applyProtection="1">
      <alignment vertical="center"/>
      <protection hidden="1"/>
    </xf>
    <xf numFmtId="0" fontId="27" fillId="25" borderId="10" xfId="0" applyFont="1" applyFill="1" applyBorder="1" applyAlignment="1" applyProtection="1">
      <alignment horizontal="center" vertical="center" wrapText="1"/>
      <protection locked="0"/>
    </xf>
    <xf numFmtId="166" fontId="28" fillId="25" borderId="10" xfId="45" applyNumberFormat="1" applyFont="1" applyFill="1" applyBorder="1" applyAlignment="1">
      <alignment horizontal="center" vertical="center"/>
    </xf>
    <xf numFmtId="166" fontId="31" fillId="25" borderId="10" xfId="45" applyNumberFormat="1" applyFont="1" applyFill="1" applyBorder="1" applyAlignment="1" applyProtection="1">
      <alignment horizontal="center" vertical="center"/>
      <protection locked="0"/>
    </xf>
    <xf numFmtId="166" fontId="31" fillId="25" borderId="10" xfId="45" applyNumberFormat="1" applyFont="1" applyFill="1" applyBorder="1" applyAlignment="1">
      <alignment horizontal="center" vertical="center"/>
    </xf>
    <xf numFmtId="166" fontId="27" fillId="25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5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5" borderId="10" xfId="45" applyNumberFormat="1" applyFont="1" applyFill="1" applyBorder="1" applyAlignment="1">
      <alignment horizontal="center" vertical="center" wrapText="1"/>
    </xf>
    <xf numFmtId="166" fontId="28" fillId="25" borderId="10" xfId="45" applyNumberFormat="1" applyFont="1" applyFill="1" applyBorder="1" applyAlignment="1">
      <alignment horizontal="center" vertical="center" wrapText="1"/>
    </xf>
    <xf numFmtId="166" fontId="27" fillId="25" borderId="10" xfId="45" applyNumberFormat="1" applyFont="1" applyFill="1" applyBorder="1" applyAlignment="1" applyProtection="1">
      <alignment horizontal="center" vertical="center"/>
      <protection locked="0"/>
    </xf>
    <xf numFmtId="164" fontId="32" fillId="25" borderId="0" xfId="45" applyNumberFormat="1" applyFont="1" applyFill="1" applyAlignment="1" applyProtection="1">
      <alignment horizontal="center" vertical="center"/>
      <protection hidden="1"/>
    </xf>
    <xf numFmtId="0" fontId="27" fillId="25" borderId="0" xfId="45" applyFont="1" applyFill="1" applyAlignment="1" applyProtection="1">
      <alignment horizontal="center"/>
      <protection hidden="1"/>
    </xf>
    <xf numFmtId="0" fontId="27" fillId="25" borderId="0" xfId="45" applyFont="1" applyFill="1" applyProtection="1">
      <protection hidden="1"/>
    </xf>
    <xf numFmtId="0" fontId="27" fillId="25" borderId="0" xfId="45" applyFont="1" applyFill="1" applyAlignment="1" applyProtection="1">
      <alignment vertical="center"/>
      <protection locked="0"/>
    </xf>
    <xf numFmtId="0" fontId="31" fillId="25" borderId="0" xfId="45" applyFont="1" applyFill="1" applyAlignment="1" applyProtection="1">
      <alignment vertical="center"/>
      <protection hidden="1"/>
    </xf>
    <xf numFmtId="166" fontId="28" fillId="25" borderId="10" xfId="20" applyNumberFormat="1" applyFont="1" applyFill="1" applyBorder="1" applyAlignment="1" applyProtection="1">
      <alignment horizontal="center" vertical="center"/>
      <protection locked="0"/>
    </xf>
    <xf numFmtId="166" fontId="28" fillId="25" borderId="10" xfId="20" applyNumberFormat="1" applyFont="1" applyFill="1" applyBorder="1" applyAlignment="1">
      <alignment horizontal="center" vertical="center"/>
    </xf>
    <xf numFmtId="166" fontId="31" fillId="25" borderId="10" xfId="20" applyNumberFormat="1" applyFont="1" applyFill="1" applyBorder="1" applyAlignment="1" applyProtection="1">
      <alignment horizontal="center" vertical="center"/>
      <protection locked="0"/>
    </xf>
    <xf numFmtId="166" fontId="27" fillId="25" borderId="10" xfId="20" applyNumberFormat="1" applyFont="1" applyFill="1" applyBorder="1" applyAlignment="1" applyProtection="1">
      <alignment horizontal="center" vertical="center"/>
      <protection locked="0"/>
    </xf>
    <xf numFmtId="166" fontId="31" fillId="25" borderId="10" xfId="20" applyNumberFormat="1" applyFont="1" applyFill="1" applyBorder="1" applyAlignment="1">
      <alignment horizontal="center" vertical="center"/>
    </xf>
    <xf numFmtId="0" fontId="31" fillId="25" borderId="0" xfId="45" applyFont="1" applyFill="1" applyProtection="1">
      <protection hidden="1"/>
    </xf>
    <xf numFmtId="164" fontId="27" fillId="0" borderId="10" xfId="45" applyNumberFormat="1" applyFont="1" applyBorder="1" applyAlignment="1" applyProtection="1">
      <alignment vertical="center"/>
      <protection hidden="1"/>
    </xf>
    <xf numFmtId="49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40" fillId="24" borderId="0" xfId="63" applyFont="1" applyFill="1" applyAlignment="1">
      <alignment horizontal="center" vertical="center" wrapText="1"/>
    </xf>
    <xf numFmtId="0" fontId="67" fillId="24" borderId="0" xfId="0" applyFont="1" applyFill="1" applyAlignment="1">
      <alignment horizontal="center" vertical="center" wrapText="1"/>
    </xf>
    <xf numFmtId="0" fontId="68" fillId="24" borderId="0" xfId="0" applyFont="1" applyFill="1" applyAlignment="1">
      <alignment horizontal="left" vertical="center"/>
    </xf>
    <xf numFmtId="0" fontId="41" fillId="24" borderId="0" xfId="64" applyFont="1" applyFill="1" applyAlignment="1">
      <alignment horizontal="center" vertical="center" wrapText="1"/>
    </xf>
    <xf numFmtId="0" fontId="45" fillId="24" borderId="0" xfId="63" applyFont="1" applyFill="1" applyAlignment="1">
      <alignment horizontal="center" vertical="center" wrapText="1"/>
    </xf>
    <xf numFmtId="0" fontId="48" fillId="24" borderId="10" xfId="63" applyFont="1" applyFill="1" applyBorder="1" applyAlignment="1">
      <alignment horizontal="center" vertical="center" wrapText="1"/>
    </xf>
    <xf numFmtId="0" fontId="44" fillId="24" borderId="0" xfId="63" applyFont="1" applyFill="1" applyAlignment="1">
      <alignment horizontal="center" vertical="center" wrapText="1"/>
    </xf>
    <xf numFmtId="0" fontId="42" fillId="24" borderId="14" xfId="63" applyFont="1" applyFill="1" applyBorder="1" applyAlignment="1">
      <alignment horizontal="center" vertical="center" wrapText="1"/>
    </xf>
    <xf numFmtId="0" fontId="42" fillId="24" borderId="16" xfId="63" applyFont="1" applyFill="1" applyBorder="1" applyAlignment="1">
      <alignment horizontal="left" vertical="center" wrapText="1"/>
    </xf>
    <xf numFmtId="3" fontId="67" fillId="24" borderId="14" xfId="0" applyNumberFormat="1" applyFont="1" applyFill="1" applyBorder="1" applyAlignment="1">
      <alignment horizontal="center" vertical="center" wrapText="1"/>
    </xf>
    <xf numFmtId="3" fontId="67" fillId="24" borderId="17" xfId="0" applyNumberFormat="1" applyFont="1" applyFill="1" applyBorder="1" applyAlignment="1">
      <alignment horizontal="center" vertical="center" wrapText="1"/>
    </xf>
    <xf numFmtId="3" fontId="41" fillId="24" borderId="10" xfId="46" applyNumberFormat="1" applyFont="1" applyFill="1" applyBorder="1" applyAlignment="1">
      <alignment horizontal="center" vertical="center" wrapText="1"/>
    </xf>
    <xf numFmtId="3" fontId="30" fillId="24" borderId="10" xfId="0" applyNumberFormat="1" applyFont="1" applyFill="1" applyBorder="1" applyAlignment="1">
      <alignment horizontal="center" vertical="center"/>
    </xf>
    <xf numFmtId="3" fontId="41" fillId="24" borderId="10" xfId="63" applyNumberFormat="1" applyFont="1" applyFill="1" applyBorder="1" applyAlignment="1">
      <alignment horizontal="center" vertical="center" wrapText="1"/>
    </xf>
    <xf numFmtId="3" fontId="67" fillId="24" borderId="10" xfId="0" applyNumberFormat="1" applyFont="1" applyFill="1" applyBorder="1" applyAlignment="1">
      <alignment horizontal="center" vertical="center" wrapText="1"/>
    </xf>
    <xf numFmtId="0" fontId="67" fillId="24" borderId="14" xfId="0" applyFont="1" applyFill="1" applyBorder="1" applyAlignment="1">
      <alignment horizontal="center" vertical="center" wrapText="1"/>
    </xf>
    <xf numFmtId="0" fontId="67" fillId="24" borderId="17" xfId="0" applyFont="1" applyFill="1" applyBorder="1" applyAlignment="1">
      <alignment horizontal="center" vertical="center" wrapText="1"/>
    </xf>
    <xf numFmtId="0" fontId="41" fillId="24" borderId="0" xfId="63" applyFont="1" applyFill="1" applyAlignment="1">
      <alignment horizontal="center" vertical="center" wrapText="1"/>
    </xf>
    <xf numFmtId="0" fontId="67" fillId="24" borderId="10" xfId="0" applyFont="1" applyFill="1" applyBorder="1" applyAlignment="1">
      <alignment horizontal="center" vertical="center" wrapText="1"/>
    </xf>
    <xf numFmtId="0" fontId="41" fillId="24" borderId="19" xfId="63" applyFont="1" applyFill="1" applyBorder="1" applyAlignment="1">
      <alignment horizontal="center" vertical="center" wrapText="1"/>
    </xf>
    <xf numFmtId="0" fontId="43" fillId="24" borderId="22" xfId="63" applyFont="1" applyFill="1" applyBorder="1" applyAlignment="1">
      <alignment horizontal="center" vertical="center" wrapText="1"/>
    </xf>
    <xf numFmtId="166" fontId="40" fillId="24" borderId="19" xfId="63" applyNumberFormat="1" applyFont="1" applyFill="1" applyBorder="1" applyAlignment="1">
      <alignment horizontal="center" vertical="center" wrapText="1"/>
    </xf>
    <xf numFmtId="166" fontId="40" fillId="24" borderId="20" xfId="63" applyNumberFormat="1" applyFont="1" applyFill="1" applyBorder="1" applyAlignment="1">
      <alignment horizontal="center" vertical="center" wrapText="1"/>
    </xf>
    <xf numFmtId="3" fontId="40" fillId="24" borderId="21" xfId="63" applyNumberFormat="1" applyFont="1" applyFill="1" applyBorder="1" applyAlignment="1">
      <alignment horizontal="center" vertical="center" wrapText="1"/>
    </xf>
    <xf numFmtId="166" fontId="40" fillId="24" borderId="22" xfId="63" applyNumberFormat="1" applyFont="1" applyFill="1" applyBorder="1" applyAlignment="1">
      <alignment horizontal="center" vertical="center" wrapText="1"/>
    </xf>
    <xf numFmtId="166" fontId="40" fillId="24" borderId="10" xfId="63" applyNumberFormat="1" applyFont="1" applyFill="1" applyBorder="1" applyAlignment="1">
      <alignment horizontal="center" vertical="center" wrapText="1"/>
    </xf>
    <xf numFmtId="166" fontId="40" fillId="24" borderId="14" xfId="63" applyNumberFormat="1" applyFont="1" applyFill="1" applyBorder="1" applyAlignment="1">
      <alignment horizontal="center" vertical="center" wrapText="1"/>
    </xf>
    <xf numFmtId="166" fontId="40" fillId="24" borderId="37" xfId="63" applyNumberFormat="1" applyFont="1" applyFill="1" applyBorder="1" applyAlignment="1">
      <alignment horizontal="center" vertical="center" wrapText="1"/>
    </xf>
    <xf numFmtId="166" fontId="40" fillId="24" borderId="21" xfId="63" applyNumberFormat="1" applyFont="1" applyFill="1" applyBorder="1" applyAlignment="1">
      <alignment horizontal="center" vertical="center" wrapText="1"/>
    </xf>
    <xf numFmtId="0" fontId="43" fillId="24" borderId="0" xfId="63" applyFont="1" applyFill="1" applyAlignment="1">
      <alignment horizontal="center" vertical="center" wrapText="1"/>
    </xf>
    <xf numFmtId="1" fontId="40" fillId="24" borderId="0" xfId="63" applyNumberFormat="1" applyFont="1" applyFill="1" applyAlignment="1">
      <alignment horizontal="center" vertical="center" wrapText="1"/>
    </xf>
    <xf numFmtId="164" fontId="40" fillId="24" borderId="0" xfId="63" applyNumberFormat="1" applyFont="1" applyFill="1" applyAlignment="1">
      <alignment horizontal="center" vertical="center" wrapText="1"/>
    </xf>
    <xf numFmtId="0" fontId="40" fillId="24" borderId="0" xfId="63" applyFont="1" applyFill="1" applyAlignment="1">
      <alignment vertical="center"/>
    </xf>
    <xf numFmtId="0" fontId="40" fillId="24" borderId="0" xfId="63" applyFont="1" applyFill="1" applyAlignment="1">
      <alignment horizontal="left" vertical="center" wrapText="1"/>
    </xf>
    <xf numFmtId="164" fontId="43" fillId="24" borderId="0" xfId="63" applyNumberFormat="1" applyFont="1" applyFill="1" applyAlignment="1">
      <alignment horizontal="center" vertical="center" wrapText="1"/>
    </xf>
    <xf numFmtId="0" fontId="40" fillId="24" borderId="24" xfId="63" applyFont="1" applyFill="1" applyBorder="1" applyAlignment="1">
      <alignment horizontal="center" vertical="center" wrapText="1"/>
    </xf>
    <xf numFmtId="0" fontId="48" fillId="24" borderId="25" xfId="63" applyFont="1" applyFill="1" applyBorder="1" applyAlignment="1">
      <alignment horizontal="center" vertical="center" wrapText="1"/>
    </xf>
    <xf numFmtId="0" fontId="40" fillId="24" borderId="25" xfId="63" applyFont="1" applyFill="1" applyBorder="1" applyAlignment="1">
      <alignment horizontal="center" vertical="center" wrapText="1"/>
    </xf>
    <xf numFmtId="164" fontId="44" fillId="24" borderId="26" xfId="63" applyNumberFormat="1" applyFont="1" applyFill="1" applyBorder="1" applyAlignment="1">
      <alignment horizontal="center" vertical="center" wrapText="1"/>
    </xf>
    <xf numFmtId="164" fontId="44" fillId="24" borderId="38" xfId="63" applyNumberFormat="1" applyFont="1" applyFill="1" applyBorder="1" applyAlignment="1">
      <alignment horizontal="center" vertical="center" wrapText="1"/>
    </xf>
    <xf numFmtId="0" fontId="40" fillId="24" borderId="26" xfId="63" applyFont="1" applyFill="1" applyBorder="1" applyAlignment="1">
      <alignment horizontal="center" vertical="center" wrapText="1"/>
    </xf>
    <xf numFmtId="0" fontId="40" fillId="24" borderId="38" xfId="63" applyFont="1" applyFill="1" applyBorder="1" applyAlignment="1">
      <alignment horizontal="center" vertical="center" wrapText="1"/>
    </xf>
    <xf numFmtId="0" fontId="40" fillId="24" borderId="29" xfId="63" applyFont="1" applyFill="1" applyBorder="1" applyAlignment="1">
      <alignment horizontal="center" vertical="center" wrapText="1"/>
    </xf>
    <xf numFmtId="0" fontId="41" fillId="24" borderId="14" xfId="63" applyFont="1" applyFill="1" applyBorder="1" applyAlignment="1">
      <alignment horizontal="center" vertical="center" wrapText="1"/>
    </xf>
    <xf numFmtId="0" fontId="41" fillId="24" borderId="10" xfId="63" applyFont="1" applyFill="1" applyBorder="1" applyAlignment="1">
      <alignment horizontal="left" vertical="center" wrapText="1"/>
    </xf>
    <xf numFmtId="166" fontId="41" fillId="24" borderId="10" xfId="63" applyNumberFormat="1" applyFont="1" applyFill="1" applyBorder="1" applyAlignment="1">
      <alignment horizontal="center" vertical="center" wrapText="1"/>
    </xf>
    <xf numFmtId="166" fontId="45" fillId="24" borderId="15" xfId="63" applyNumberFormat="1" applyFont="1" applyFill="1" applyBorder="1" applyAlignment="1">
      <alignment horizontal="center" vertical="center" wrapText="1"/>
    </xf>
    <xf numFmtId="166" fontId="45" fillId="24" borderId="18" xfId="63" applyNumberFormat="1" applyFont="1" applyFill="1" applyBorder="1" applyAlignment="1">
      <alignment horizontal="center" vertical="center" wrapText="1"/>
    </xf>
    <xf numFmtId="166" fontId="41" fillId="24" borderId="14" xfId="63" applyNumberFormat="1" applyFont="1" applyFill="1" applyBorder="1" applyAlignment="1">
      <alignment horizontal="center" vertical="center" wrapText="1"/>
    </xf>
    <xf numFmtId="166" fontId="41" fillId="24" borderId="15" xfId="63" applyNumberFormat="1" applyFont="1" applyFill="1" applyBorder="1" applyAlignment="1">
      <alignment horizontal="center" vertical="center" wrapText="1"/>
    </xf>
    <xf numFmtId="166" fontId="41" fillId="24" borderId="18" xfId="63" applyNumberFormat="1" applyFont="1" applyFill="1" applyBorder="1" applyAlignment="1">
      <alignment horizontal="center" vertical="center" wrapText="1"/>
    </xf>
    <xf numFmtId="166" fontId="41" fillId="24" borderId="16" xfId="63" applyNumberFormat="1" applyFont="1" applyFill="1" applyBorder="1" applyAlignment="1">
      <alignment horizontal="center" vertical="center" wrapText="1"/>
    </xf>
    <xf numFmtId="0" fontId="42" fillId="24" borderId="10" xfId="63" applyFont="1" applyFill="1" applyBorder="1" applyAlignment="1">
      <alignment horizontal="left" vertical="center"/>
    </xf>
    <xf numFmtId="166" fontId="42" fillId="24" borderId="10" xfId="63" applyNumberFormat="1" applyFont="1" applyFill="1" applyBorder="1" applyAlignment="1">
      <alignment horizontal="center" vertical="center" wrapText="1"/>
    </xf>
    <xf numFmtId="166" fontId="42" fillId="24" borderId="15" xfId="63" applyNumberFormat="1" applyFont="1" applyFill="1" applyBorder="1" applyAlignment="1">
      <alignment horizontal="center" vertical="center" wrapText="1"/>
    </xf>
    <xf numFmtId="166" fontId="42" fillId="24" borderId="18" xfId="63" applyNumberFormat="1" applyFont="1" applyFill="1" applyBorder="1" applyAlignment="1">
      <alignment horizontal="center" vertical="center" wrapText="1"/>
    </xf>
    <xf numFmtId="166" fontId="42" fillId="24" borderId="14" xfId="63" applyNumberFormat="1" applyFont="1" applyFill="1" applyBorder="1" applyAlignment="1">
      <alignment horizontal="center" vertical="center" wrapText="1"/>
    </xf>
    <xf numFmtId="166" fontId="42" fillId="24" borderId="16" xfId="63" applyNumberFormat="1" applyFont="1" applyFill="1" applyBorder="1" applyAlignment="1">
      <alignment horizontal="center" vertical="center" wrapText="1"/>
    </xf>
    <xf numFmtId="0" fontId="40" fillId="24" borderId="14" xfId="63" applyFont="1" applyFill="1" applyBorder="1" applyAlignment="1">
      <alignment horizontal="center" vertical="center" wrapText="1"/>
    </xf>
    <xf numFmtId="0" fontId="40" fillId="24" borderId="10" xfId="63" applyFont="1" applyFill="1" applyBorder="1" applyAlignment="1">
      <alignment horizontal="left" vertical="center"/>
    </xf>
    <xf numFmtId="166" fontId="40" fillId="24" borderId="15" xfId="63" applyNumberFormat="1" applyFont="1" applyFill="1" applyBorder="1" applyAlignment="1">
      <alignment horizontal="center" vertical="center" wrapText="1"/>
    </xf>
    <xf numFmtId="166" fontId="40" fillId="24" borderId="18" xfId="63" applyNumberFormat="1" applyFont="1" applyFill="1" applyBorder="1" applyAlignment="1">
      <alignment horizontal="center" vertical="center" wrapText="1"/>
    </xf>
    <xf numFmtId="166" fontId="40" fillId="24" borderId="16" xfId="63" applyNumberFormat="1" applyFont="1" applyFill="1" applyBorder="1" applyAlignment="1">
      <alignment horizontal="center" vertical="center" wrapText="1"/>
    </xf>
    <xf numFmtId="0" fontId="40" fillId="24" borderId="19" xfId="63" applyFont="1" applyFill="1" applyBorder="1" applyAlignment="1">
      <alignment horizontal="center" vertical="center" wrapText="1"/>
    </xf>
    <xf numFmtId="0" fontId="40" fillId="24" borderId="20" xfId="63" applyFont="1" applyFill="1" applyBorder="1" applyAlignment="1">
      <alignment horizontal="left" vertical="center"/>
    </xf>
    <xf numFmtId="166" fontId="40" fillId="24" borderId="39" xfId="63" applyNumberFormat="1" applyFont="1" applyFill="1" applyBorder="1" applyAlignment="1">
      <alignment horizontal="center" vertical="center" wrapText="1"/>
    </xf>
    <xf numFmtId="0" fontId="40" fillId="24" borderId="0" xfId="63" applyFont="1" applyFill="1" applyAlignment="1">
      <alignment horizontal="left" vertical="center"/>
    </xf>
    <xf numFmtId="166" fontId="40" fillId="24" borderId="0" xfId="63" applyNumberFormat="1" applyFont="1" applyFill="1" applyAlignment="1">
      <alignment horizontal="center" vertical="center" wrapText="1"/>
    </xf>
    <xf numFmtId="166" fontId="40" fillId="24" borderId="0" xfId="64" applyNumberFormat="1" applyFont="1" applyFill="1" applyAlignment="1">
      <alignment horizontal="center" vertical="center" wrapText="1"/>
    </xf>
    <xf numFmtId="0" fontId="40" fillId="24" borderId="10" xfId="63" applyFont="1" applyFill="1" applyBorder="1" applyAlignment="1">
      <alignment horizontal="center" vertical="center" wrapText="1"/>
    </xf>
    <xf numFmtId="164" fontId="40" fillId="24" borderId="10" xfId="63" applyNumberFormat="1" applyFont="1" applyFill="1" applyBorder="1" applyAlignment="1">
      <alignment horizontal="center" vertical="center" wrapText="1"/>
    </xf>
    <xf numFmtId="0" fontId="28" fillId="24" borderId="0" xfId="63" applyFont="1" applyFill="1" applyAlignment="1">
      <alignment horizontal="center" vertical="center" wrapText="1"/>
    </xf>
    <xf numFmtId="0" fontId="28" fillId="24" borderId="0" xfId="63" applyFont="1" applyFill="1" applyAlignment="1">
      <alignment horizontal="center" wrapText="1"/>
    </xf>
    <xf numFmtId="0" fontId="38" fillId="24" borderId="0" xfId="63" applyFont="1" applyFill="1" applyAlignment="1">
      <alignment wrapText="1"/>
    </xf>
    <xf numFmtId="0" fontId="32" fillId="24" borderId="0" xfId="63" applyFont="1" applyFill="1" applyAlignment="1">
      <alignment horizontal="left" wrapText="1"/>
    </xf>
    <xf numFmtId="0" fontId="32" fillId="24" borderId="0" xfId="63" applyFont="1" applyFill="1" applyAlignment="1">
      <alignment horizontal="center" wrapText="1"/>
    </xf>
    <xf numFmtId="0" fontId="35" fillId="24" borderId="0" xfId="63" applyFont="1" applyFill="1" applyAlignment="1">
      <alignment wrapText="1"/>
    </xf>
    <xf numFmtId="0" fontId="35" fillId="24" borderId="0" xfId="63" applyFont="1" applyFill="1" applyAlignment="1">
      <alignment horizontal="center" vertical="center" wrapText="1"/>
    </xf>
    <xf numFmtId="0" fontId="28" fillId="24" borderId="0" xfId="63" applyFont="1" applyFill="1" applyAlignment="1">
      <alignment horizontal="left"/>
    </xf>
    <xf numFmtId="0" fontId="28" fillId="24" borderId="0" xfId="63" applyFont="1" applyFill="1" applyAlignment="1">
      <alignment wrapText="1"/>
    </xf>
    <xf numFmtId="0" fontId="40" fillId="24" borderId="0" xfId="63" applyFont="1" applyFill="1" applyAlignment="1">
      <alignment horizontal="left" wrapText="1"/>
    </xf>
    <xf numFmtId="0" fontId="40" fillId="24" borderId="0" xfId="63" applyFont="1" applyFill="1" applyAlignment="1">
      <alignment horizontal="center" wrapText="1"/>
    </xf>
    <xf numFmtId="0" fontId="39" fillId="24" borderId="0" xfId="63" applyFont="1" applyFill="1" applyAlignment="1">
      <alignment horizontal="center" vertical="center" wrapText="1"/>
    </xf>
    <xf numFmtId="0" fontId="43" fillId="24" borderId="18" xfId="63" applyFont="1" applyFill="1" applyBorder="1" applyAlignment="1">
      <alignment horizontal="center" vertical="center" wrapText="1"/>
    </xf>
    <xf numFmtId="0" fontId="26" fillId="24" borderId="0" xfId="63" applyFont="1" applyFill="1" applyAlignment="1">
      <alignment horizontal="center" vertical="center" wrapText="1"/>
    </xf>
    <xf numFmtId="0" fontId="48" fillId="24" borderId="33" xfId="63" applyFont="1" applyFill="1" applyBorder="1" applyAlignment="1">
      <alignment horizontal="center" vertical="center" wrapText="1"/>
    </xf>
    <xf numFmtId="0" fontId="43" fillId="24" borderId="17" xfId="63" applyFont="1" applyFill="1" applyBorder="1" applyAlignment="1">
      <alignment horizontal="center" vertical="center" wrapText="1"/>
    </xf>
    <xf numFmtId="49" fontId="40" fillId="24" borderId="0" xfId="63" applyNumberFormat="1" applyFont="1" applyFill="1" applyAlignment="1">
      <alignment horizontal="center" vertical="center" wrapText="1"/>
    </xf>
    <xf numFmtId="166" fontId="0" fillId="0" borderId="0" xfId="0" applyNumberFormat="1"/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28" fillId="0" borderId="12" xfId="45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3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39" fillId="0" borderId="0" xfId="45" applyFont="1" applyAlignment="1">
      <alignment horizontal="center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24" borderId="16" xfId="63" applyFont="1" applyFill="1" applyBorder="1" applyAlignment="1">
      <alignment horizontal="center" vertical="center" wrapText="1"/>
    </xf>
    <xf numFmtId="0" fontId="43" fillId="24" borderId="18" xfId="63" applyFont="1" applyFill="1" applyBorder="1" applyAlignment="1">
      <alignment horizontal="center" vertical="center" wrapText="1"/>
    </xf>
    <xf numFmtId="0" fontId="43" fillId="24" borderId="17" xfId="63" applyFont="1" applyFill="1" applyBorder="1" applyAlignment="1">
      <alignment horizontal="center" vertical="center" wrapText="1"/>
    </xf>
    <xf numFmtId="0" fontId="26" fillId="24" borderId="0" xfId="63" applyFont="1" applyFill="1" applyAlignment="1">
      <alignment horizontal="center" vertical="center" wrapText="1"/>
    </xf>
    <xf numFmtId="0" fontId="28" fillId="24" borderId="0" xfId="63" applyFont="1" applyFill="1" applyAlignment="1">
      <alignment horizontal="center" vertical="center" wrapText="1"/>
    </xf>
    <xf numFmtId="0" fontId="44" fillId="24" borderId="34" xfId="63" applyFont="1" applyFill="1" applyBorder="1" applyAlignment="1">
      <alignment horizontal="center" vertical="center" wrapText="1"/>
    </xf>
    <xf numFmtId="0" fontId="44" fillId="24" borderId="36" xfId="63" applyFont="1" applyFill="1" applyBorder="1" applyAlignment="1">
      <alignment horizontal="center" vertical="center" wrapText="1"/>
    </xf>
    <xf numFmtId="0" fontId="44" fillId="24" borderId="35" xfId="63" applyFont="1" applyFill="1" applyBorder="1" applyAlignment="1">
      <alignment horizontal="center" vertical="center" wrapText="1"/>
    </xf>
    <xf numFmtId="0" fontId="44" fillId="24" borderId="23" xfId="63" applyFont="1" applyFill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24" borderId="0" xfId="63" applyFont="1" applyFill="1" applyAlignment="1">
      <alignment horizontal="center" wrapText="1"/>
    </xf>
    <xf numFmtId="0" fontId="35" fillId="24" borderId="11" xfId="63" applyFont="1" applyFill="1" applyBorder="1" applyAlignment="1">
      <alignment horizontal="center" wrapText="1"/>
    </xf>
    <xf numFmtId="0" fontId="38" fillId="24" borderId="12" xfId="63" applyFont="1" applyFill="1" applyBorder="1" applyAlignment="1">
      <alignment horizontal="center" wrapText="1"/>
    </xf>
    <xf numFmtId="0" fontId="28" fillId="24" borderId="12" xfId="63" applyFont="1" applyFill="1" applyBorder="1" applyAlignment="1">
      <alignment horizont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YAIABQAE0AAAAAAAAAAAAAAAAAAAAAAAAAAAAAAAAAAAAAAAAAAAAAAAAAAAAAAAAAAAAAAAAAAAAAAAAAAAAAAAAAAAAAAAAAAAAAAAAAAAAAAAAAAAAAAAAAAAAAAAAAAADoBwUAAwAIABIAGg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2MzVaMCMGCSqGSIb3DQEJBDEWBBTV90k7FXVeNyR9wxWw8hipo4JNtzArBgsqhkiG9w0BCRACDDEcMBowGDAWBBRE5xMFRVajmd/v2Zzf5CvSbEm8HjANBgkqhkiG9w0BAQEFAASCAQCOdyjcQcIkqufx39sza6lwSslxQ1iXvirvq1W5Z1I4OQwTUAlZ+weFrNyt3hVxYau/x8tpAFrQ7uvwOLfiewHlKsf9oJ2iqBHytLmI46DzuPAIG60IGpwmslwNtu//vwZCRld7HiSztIBBfJnsVHG9Zh9eyPXpz3wUJVz9yN4kavqGOoWAI6Fz8Yu2liNZMaewYyXd40OSSASoCiEbJ4F0Dh7uTNzYMFHVdTNUw8SrXHNdGwksuobiymTwWMRlgyDYEMFKmqiNJBzABWdKJ08CebqeJkszWiWSM4dw68n63pacMAlTXu+T42rGAAfsizTwLqiYWpwTx2o8/zkHAkd7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YAIABQAE0AAAAAAAAAAAAAAAAAAAAAAAAAAAAAAAAAAAAAAAAAAAAAAAAAAAAAAAAAAAAAAAAAAAAAAAAAAAAAAAAAAAAAAAAAAAAAAAAAAAAAAAAAAAAAAAAAAAAAAAAAAADoBwUAAwAIABIAGg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2MzlaMCMGCSqGSIb3DQEJBDEWBBQz18aPSsT2M/mcUXqJmsImuzTA+TArBgsqhkiG9w0BCRACDDEcMBowGDAWBBRE5xMFRVajmd/v2Zzf5CvSbEm8HjANBgkqhkiG9w0BAQEFAASCAQBqjSkzigUaSg0UAkwTipgoMf5oLnwECRX2sKt0vpTYZtwd2GO1E0SGN7+GFzZT69MHUaMcWRje2MCcqsoOZHKLBoGcfYEkaYAM56R3prFhEWa3hfppJFgZOq5LD0heyhKPNxVcOtEufw9ABjgRijKLLZtc2x+iWepEFGIr+6faAS7KflYiz0VTNPYwf5t85hK4SJERwNhsg5fCZW3XX3g+cGB3i1UCp0tCdMimjg/7oy3EUqE0JrV6+hxEf6B5IA17FvlTYNGyfIHqR2YZlKOmXDGdx2reujo69g7b8iCXltKPo0xB/nKGDIx4nSRAhEzHLeR6nAJZ9uKvOdPkJU7v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A2E25B76-0BB8-E2CC-3045-C0966143AC5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5</xdr:col>
          <xdr:colOff>25400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F8DBCD43-FEF3-9B16-5021-A8D2C5C40D5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dmin\Desktop\&#1398;&#1377;&#1389;&#1377;&#1392;&#1377;&#1399;&#1387;&#1406;%2022-2023&#1385;\Naxahashiv%20MANKAPARTEZ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Sheet1"/>
      <sheetName val="Ashkhatavardz"/>
      <sheetName val="Komunal"/>
      <sheetName val="Khmberi ev erekhaneri tiv"/>
    </sheetNames>
    <sheetDataSet>
      <sheetData sheetId="0">
        <row r="7">
          <cell r="A7" t="str">
            <v xml:space="preserve">«Երևանի հ․22 մսուր-մանկապարտեզ» ՀՈԱԿ-ի </v>
          </cell>
          <cell r="B7">
            <v>0</v>
          </cell>
          <cell r="C7">
            <v>0</v>
          </cell>
          <cell r="D7">
            <v>0</v>
          </cell>
        </row>
        <row r="67">
          <cell r="D67" t="str">
            <v xml:space="preserve">Շ․Մարգարյան </v>
          </cell>
        </row>
        <row r="69">
          <cell r="D69" t="str">
            <v xml:space="preserve">Հ․ Գեղամյան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79"/>
  <sheetViews>
    <sheetView view="pageBreakPreview" topLeftCell="A44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3.7109375" style="34" customWidth="1"/>
    <col min="6" max="6" width="14.285156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3.14062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9" width="0" style="7" hidden="1" customWidth="1"/>
    <col min="20" max="16384" width="9.140625" style="7"/>
  </cols>
  <sheetData>
    <row r="1" spans="1:14" s="6" customFormat="1">
      <c r="C1" s="326"/>
      <c r="D1" s="326" t="s">
        <v>189</v>
      </c>
      <c r="E1" s="35">
        <v>39</v>
      </c>
      <c r="F1" s="326"/>
    </row>
    <row r="2" spans="1:14" s="6" customFormat="1">
      <c r="C2" s="326"/>
      <c r="D2" s="545" t="s">
        <v>39</v>
      </c>
      <c r="E2" s="545"/>
      <c r="F2" s="326"/>
    </row>
    <row r="3" spans="1:14" s="6" customFormat="1">
      <c r="C3" s="326"/>
      <c r="D3" s="546" t="s">
        <v>221</v>
      </c>
      <c r="E3" s="546"/>
      <c r="F3" s="326"/>
    </row>
    <row r="4" spans="1:14" s="35" customFormat="1" ht="24.75" customHeight="1">
      <c r="B4" s="349"/>
      <c r="C4" s="349"/>
      <c r="D4" s="545" t="s">
        <v>272</v>
      </c>
      <c r="E4" s="545"/>
    </row>
    <row r="5" spans="1:14" s="35" customFormat="1" ht="20.25" customHeight="1">
      <c r="B5" s="349"/>
      <c r="C5" s="545" t="s">
        <v>222</v>
      </c>
      <c r="D5" s="545"/>
      <c r="E5" s="545"/>
    </row>
    <row r="6" spans="1:14" ht="20.25">
      <c r="A6" s="548" t="s">
        <v>40</v>
      </c>
      <c r="B6" s="548"/>
      <c r="C6" s="548"/>
      <c r="D6" s="548"/>
      <c r="E6" s="548"/>
      <c r="F6" s="36"/>
    </row>
    <row r="7" spans="1:14" ht="20.45" customHeight="1">
      <c r="A7" s="549" t="s">
        <v>293</v>
      </c>
      <c r="B7" s="549"/>
      <c r="C7" s="549"/>
      <c r="D7" s="549"/>
      <c r="E7" s="549"/>
      <c r="F7" s="58" t="s">
        <v>205</v>
      </c>
    </row>
    <row r="8" spans="1:14" ht="18.75" customHeight="1">
      <c r="A8" s="550" t="s">
        <v>295</v>
      </c>
      <c r="B8" s="550"/>
      <c r="C8" s="550"/>
      <c r="D8" s="550"/>
      <c r="E8" s="550"/>
      <c r="F8" s="37"/>
      <c r="G8" s="38"/>
      <c r="H8" s="38"/>
      <c r="I8" s="38"/>
      <c r="J8" s="38"/>
    </row>
    <row r="9" spans="1:14" ht="25.5">
      <c r="A9" s="39"/>
      <c r="B9" s="40"/>
      <c r="C9" s="39"/>
      <c r="D9" s="321" t="s">
        <v>50</v>
      </c>
      <c r="E9" s="333"/>
    </row>
    <row r="10" spans="1:14" ht="20.25">
      <c r="A10" s="40" t="s">
        <v>7</v>
      </c>
      <c r="B10" s="41" t="s">
        <v>138</v>
      </c>
      <c r="C10" s="42"/>
      <c r="D10" s="43"/>
      <c r="E10" s="43"/>
    </row>
    <row r="11" spans="1:14">
      <c r="A11" s="102">
        <v>1</v>
      </c>
      <c r="B11" s="18" t="s">
        <v>114</v>
      </c>
      <c r="C11" s="44"/>
      <c r="D11" s="320">
        <v>106423.5</v>
      </c>
      <c r="E11" s="334"/>
      <c r="F11" s="6">
        <v>110625.4</v>
      </c>
    </row>
    <row r="12" spans="1:14">
      <c r="A12" s="102">
        <f>+A11+1</f>
        <v>2</v>
      </c>
      <c r="B12" s="18" t="s">
        <v>232</v>
      </c>
      <c r="C12" s="18"/>
      <c r="D12" s="318">
        <f>+D13+D14</f>
        <v>46.2</v>
      </c>
      <c r="E12" s="320"/>
      <c r="M12" s="6"/>
      <c r="N12" s="6"/>
    </row>
    <row r="13" spans="1:14" s="6" customFormat="1">
      <c r="A13" s="101">
        <f>+A12+0.1</f>
        <v>2.1</v>
      </c>
      <c r="B13" s="15" t="s">
        <v>233</v>
      </c>
      <c r="C13" s="15"/>
      <c r="D13" s="317">
        <v>46.2</v>
      </c>
      <c r="E13" s="320"/>
    </row>
    <row r="14" spans="1:14" s="6" customFormat="1" ht="13.5" hidden="1" customHeight="1">
      <c r="A14" s="101">
        <f>+A13+0.1</f>
        <v>2.2000000000000002</v>
      </c>
      <c r="B14" s="15" t="s">
        <v>234</v>
      </c>
      <c r="C14" s="15"/>
      <c r="D14" s="317"/>
      <c r="E14" s="320"/>
    </row>
    <row r="15" spans="1:14" ht="20.25" hidden="1">
      <c r="A15" s="102">
        <f>+A12+1</f>
        <v>3</v>
      </c>
      <c r="B15" s="17" t="s">
        <v>235</v>
      </c>
      <c r="C15" s="17"/>
      <c r="D15" s="318">
        <f>+D16+D17</f>
        <v>0</v>
      </c>
      <c r="E15" s="320"/>
      <c r="F15" s="370"/>
      <c r="M15" s="6"/>
      <c r="N15" s="6"/>
    </row>
    <row r="16" spans="1:14" s="6" customFormat="1" hidden="1">
      <c r="A16" s="101">
        <f>+A15+0.1</f>
        <v>3.1</v>
      </c>
      <c r="B16" s="15" t="s">
        <v>236</v>
      </c>
      <c r="C16" s="15"/>
      <c r="D16" s="317"/>
      <c r="E16" s="320"/>
    </row>
    <row r="17" spans="1:19" s="6" customFormat="1" hidden="1">
      <c r="A17" s="101">
        <f>+A16+0.1</f>
        <v>3.2</v>
      </c>
      <c r="B17" s="15" t="s">
        <v>237</v>
      </c>
      <c r="C17" s="15"/>
      <c r="D17" s="317"/>
      <c r="E17" s="320"/>
    </row>
    <row r="18" spans="1:19" ht="15" customHeight="1">
      <c r="A18" s="102">
        <v>3</v>
      </c>
      <c r="B18" s="18" t="s">
        <v>238</v>
      </c>
      <c r="C18" s="18"/>
      <c r="D18" s="320">
        <f>+'Komunal '!AA20</f>
        <v>19.7</v>
      </c>
      <c r="E18" s="320"/>
      <c r="M18" s="6"/>
      <c r="N18" s="6"/>
    </row>
    <row r="19" spans="1:19" hidden="1">
      <c r="A19" s="102">
        <f>+A18+1</f>
        <v>4</v>
      </c>
      <c r="B19" s="18" t="s">
        <v>8</v>
      </c>
      <c r="C19" s="44"/>
      <c r="D19" s="320"/>
      <c r="E19" s="334"/>
      <c r="M19" s="6"/>
    </row>
    <row r="20" spans="1:19" hidden="1">
      <c r="A20" s="102">
        <f t="shared" ref="A20:A23" si="0">+A19+1</f>
        <v>5</v>
      </c>
      <c r="B20" s="18" t="s">
        <v>60</v>
      </c>
      <c r="C20" s="44"/>
      <c r="D20" s="320">
        <f>+'Komunal '!O28</f>
        <v>0</v>
      </c>
      <c r="E20" s="334"/>
      <c r="M20" s="6"/>
    </row>
    <row r="21" spans="1:19" hidden="1">
      <c r="A21" s="102">
        <f t="shared" si="0"/>
        <v>6</v>
      </c>
      <c r="B21" s="18" t="s">
        <v>115</v>
      </c>
      <c r="C21" s="44"/>
      <c r="D21" s="320"/>
      <c r="E21" s="334"/>
      <c r="M21" s="6"/>
    </row>
    <row r="22" spans="1:19" s="363" customFormat="1" ht="16.5" hidden="1" customHeight="1">
      <c r="A22" s="102">
        <f t="shared" si="0"/>
        <v>7</v>
      </c>
      <c r="B22" s="359" t="s">
        <v>9</v>
      </c>
      <c r="C22" s="360"/>
      <c r="D22" s="356"/>
      <c r="E22" s="361"/>
      <c r="F22" s="362"/>
      <c r="G22" s="362"/>
      <c r="H22" s="362"/>
      <c r="I22" s="362"/>
      <c r="J22" s="362"/>
      <c r="K22" s="362"/>
      <c r="L22" s="362"/>
      <c r="M22" s="362"/>
    </row>
    <row r="23" spans="1:19" hidden="1">
      <c r="A23" s="102">
        <f t="shared" si="0"/>
        <v>8</v>
      </c>
      <c r="B23" s="18" t="s">
        <v>69</v>
      </c>
      <c r="C23" s="44"/>
      <c r="D23" s="320"/>
      <c r="E23" s="334"/>
      <c r="M23" s="6"/>
    </row>
    <row r="24" spans="1:19">
      <c r="A24" s="102">
        <v>4</v>
      </c>
      <c r="B24" s="18" t="s">
        <v>122</v>
      </c>
      <c r="C24" s="44"/>
      <c r="D24" s="318">
        <f>SUM(D25:D26)</f>
        <v>2026</v>
      </c>
      <c r="E24" s="335"/>
      <c r="M24" s="6"/>
    </row>
    <row r="25" spans="1:19" s="3" customFormat="1" ht="14.25" customHeight="1">
      <c r="A25" s="101">
        <f>+A24+0.1</f>
        <v>4.0999999999999996</v>
      </c>
      <c r="B25" s="16" t="s">
        <v>70</v>
      </c>
      <c r="C25" s="45"/>
      <c r="D25" s="319">
        <f>+D68</f>
        <v>2026</v>
      </c>
      <c r="E25" s="336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4.1999999999999993</v>
      </c>
      <c r="B26" s="16" t="s">
        <v>71</v>
      </c>
      <c r="C26" s="45"/>
      <c r="D26" s="317"/>
      <c r="E26" s="337"/>
      <c r="F26" s="51" t="s">
        <v>196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5</v>
      </c>
      <c r="B27" s="17" t="s">
        <v>10</v>
      </c>
      <c r="C27" s="345"/>
      <c r="D27" s="320"/>
      <c r="E27" s="334"/>
    </row>
    <row r="28" spans="1:19" s="6" customFormat="1" hidden="1">
      <c r="A28" s="102">
        <f>+A27+1</f>
        <v>6</v>
      </c>
      <c r="B28" s="17"/>
      <c r="C28" s="345"/>
      <c r="D28" s="320"/>
      <c r="E28" s="334"/>
      <c r="F28" s="348" t="s">
        <v>255</v>
      </c>
    </row>
    <row r="29" spans="1:19">
      <c r="A29" s="40"/>
      <c r="B29" s="46" t="s">
        <v>27</v>
      </c>
      <c r="C29" s="42"/>
      <c r="D29" s="315">
        <f>SUM(D11:D12,D15,D18:D24,D27:D28)</f>
        <v>108515.4</v>
      </c>
      <c r="E29" s="338"/>
      <c r="M29" s="6"/>
    </row>
    <row r="30" spans="1:19" ht="15.75" customHeight="1">
      <c r="A30" s="34"/>
      <c r="B30" s="40"/>
      <c r="C30" s="44"/>
      <c r="D30" s="318"/>
      <c r="E30" s="318"/>
      <c r="M30" s="6"/>
    </row>
    <row r="31" spans="1:19" ht="20.25">
      <c r="A31" s="40" t="s">
        <v>11</v>
      </c>
      <c r="B31" s="47" t="s">
        <v>139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304</v>
      </c>
      <c r="C32" s="44"/>
      <c r="D32" s="318">
        <f>+Ashkhatavardz!M9</f>
        <v>71372.399999999994</v>
      </c>
      <c r="E32" s="334"/>
      <c r="M32" s="6"/>
    </row>
    <row r="33" spans="1:19" s="3" customFormat="1" ht="13.5" hidden="1">
      <c r="A33" s="127">
        <f>+A32+0.1</f>
        <v>1.1000000000000001</v>
      </c>
      <c r="B33" s="125" t="s">
        <v>116</v>
      </c>
      <c r="C33" s="45"/>
      <c r="D33" s="319">
        <f>+Ashkhatavardz!J7</f>
        <v>0</v>
      </c>
      <c r="E33" s="336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17"/>
      <c r="E34" s="337"/>
      <c r="F34" s="2"/>
      <c r="G34" s="2" t="s">
        <v>229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14</v>
      </c>
      <c r="C35" s="44"/>
      <c r="D35" s="356">
        <f>+L36-'Dramakan hosqer'!F86</f>
        <v>25401.200000000001</v>
      </c>
      <c r="E35" s="334"/>
      <c r="G35" s="347">
        <v>251</v>
      </c>
      <c r="H35" s="347" t="s">
        <v>187</v>
      </c>
      <c r="I35" s="347">
        <v>500</v>
      </c>
      <c r="J35" s="347">
        <v>253</v>
      </c>
      <c r="K35" s="347" t="s">
        <v>188</v>
      </c>
      <c r="L35" s="347">
        <f>+ROUND(G35*I35*J35/1000,1)</f>
        <v>31751.5</v>
      </c>
      <c r="M35" s="40"/>
      <c r="N35" s="7" t="s">
        <v>230</v>
      </c>
    </row>
    <row r="36" spans="1:19">
      <c r="A36" s="102">
        <f>+A35+1</f>
        <v>3</v>
      </c>
      <c r="B36" s="18" t="s">
        <v>13</v>
      </c>
      <c r="C36" s="44"/>
      <c r="D36" s="320">
        <f>'Komunal '!J28</f>
        <v>2543.9</v>
      </c>
      <c r="E36" s="334"/>
      <c r="F36" s="335">
        <f>+D36-'Komunal '!F27</f>
        <v>2543.9</v>
      </c>
      <c r="L36" s="6">
        <f>+L35*0.8</f>
        <v>25401.200000000001</v>
      </c>
    </row>
    <row r="37" spans="1:19">
      <c r="A37" s="102">
        <f t="shared" ref="A37:A40" si="1">+A36+1</f>
        <v>4</v>
      </c>
      <c r="B37" s="18" t="s">
        <v>12</v>
      </c>
      <c r="C37" s="44"/>
      <c r="D37" s="320">
        <f>'Komunal '!R28</f>
        <v>1902.9</v>
      </c>
      <c r="E37" s="334"/>
      <c r="F37" s="335">
        <f>+D37-'Komunal '!L27</f>
        <v>1902.9</v>
      </c>
    </row>
    <row r="38" spans="1:19">
      <c r="A38" s="102">
        <f t="shared" si="1"/>
        <v>5</v>
      </c>
      <c r="B38" s="18" t="s">
        <v>15</v>
      </c>
      <c r="C38" s="44"/>
      <c r="D38" s="320">
        <f>'Komunal '!AB20</f>
        <v>516.70000000000005</v>
      </c>
      <c r="E38" s="334"/>
      <c r="F38" s="335">
        <f>+D38-'Komunal '!S27</f>
        <v>516.70000000000005</v>
      </c>
    </row>
    <row r="39" spans="1:19">
      <c r="A39" s="102">
        <f t="shared" si="1"/>
        <v>6</v>
      </c>
      <c r="B39" s="18" t="s">
        <v>16</v>
      </c>
      <c r="C39" s="44"/>
      <c r="D39" s="320">
        <v>99.8</v>
      </c>
      <c r="E39" s="334"/>
    </row>
    <row r="40" spans="1:19" hidden="1">
      <c r="A40" s="102">
        <f t="shared" si="1"/>
        <v>7</v>
      </c>
      <c r="B40" s="18" t="s">
        <v>17</v>
      </c>
      <c r="C40" s="44"/>
      <c r="D40" s="320"/>
      <c r="E40" s="334"/>
    </row>
    <row r="41" spans="1:19">
      <c r="A41" s="102">
        <v>7</v>
      </c>
      <c r="B41" s="18" t="s">
        <v>18</v>
      </c>
      <c r="C41" s="44"/>
      <c r="D41" s="320">
        <f>SUM(D42:D44)</f>
        <v>177.6</v>
      </c>
      <c r="E41" s="334"/>
    </row>
    <row r="42" spans="1:19" s="3" customFormat="1" ht="13.5">
      <c r="A42" s="101">
        <f>+A41+0.1</f>
        <v>7.1</v>
      </c>
      <c r="B42" s="16" t="s">
        <v>19</v>
      </c>
      <c r="C42" s="45"/>
      <c r="D42" s="317">
        <v>58.8</v>
      </c>
      <c r="E42" s="337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7.1999999999999993</v>
      </c>
      <c r="B43" s="16" t="s">
        <v>20</v>
      </c>
      <c r="C43" s="45"/>
      <c r="D43" s="317">
        <v>18.8</v>
      </c>
      <c r="E43" s="337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7.2999999999999989</v>
      </c>
      <c r="B44" s="16" t="s">
        <v>21</v>
      </c>
      <c r="C44" s="45"/>
      <c r="D44" s="317">
        <v>100</v>
      </c>
      <c r="E44" s="337"/>
      <c r="F44" s="2"/>
      <c r="G44" s="2"/>
      <c r="H44" s="2"/>
      <c r="J44" s="410"/>
      <c r="K44" s="410"/>
      <c r="L44" s="2"/>
    </row>
    <row r="45" spans="1:19" ht="18" hidden="1" customHeight="1">
      <c r="A45" s="102">
        <f>+A41+1</f>
        <v>8</v>
      </c>
      <c r="B45" s="18" t="s">
        <v>22</v>
      </c>
      <c r="C45" s="44"/>
      <c r="D45" s="320"/>
      <c r="E45" s="334"/>
      <c r="F45" s="6" t="s">
        <v>257</v>
      </c>
      <c r="I45" s="348"/>
      <c r="J45" s="410"/>
      <c r="K45" s="410"/>
    </row>
    <row r="46" spans="1:19">
      <c r="A46" s="102">
        <v>8</v>
      </c>
      <c r="B46" s="18" t="s">
        <v>28</v>
      </c>
      <c r="C46" s="44"/>
      <c r="D46" s="320">
        <f>+K46</f>
        <v>784</v>
      </c>
      <c r="E46" s="334"/>
      <c r="F46" s="346">
        <v>8</v>
      </c>
      <c r="G46" s="346" t="s">
        <v>187</v>
      </c>
      <c r="H46" s="346">
        <v>147</v>
      </c>
      <c r="I46" s="411" t="s">
        <v>188</v>
      </c>
      <c r="J46" s="411">
        <f>+F46*H46</f>
        <v>1176</v>
      </c>
      <c r="K46" s="544">
        <v>784</v>
      </c>
      <c r="L46"/>
      <c r="M46"/>
      <c r="N46"/>
    </row>
    <row r="47" spans="1:19">
      <c r="A47" s="102">
        <f t="shared" ref="A47:A66" si="2">+A46+1</f>
        <v>9</v>
      </c>
      <c r="B47" s="18" t="s">
        <v>23</v>
      </c>
      <c r="C47" s="44"/>
      <c r="D47" s="320">
        <f>+K47</f>
        <v>148.80000000000001</v>
      </c>
      <c r="E47" s="334"/>
      <c r="F47" s="346">
        <f>+$F$46</f>
        <v>8</v>
      </c>
      <c r="G47" s="346" t="s">
        <v>187</v>
      </c>
      <c r="H47" s="412">
        <v>27.9</v>
      </c>
      <c r="I47" s="411" t="s">
        <v>188</v>
      </c>
      <c r="J47" s="411">
        <f>+F47*H47</f>
        <v>223.2</v>
      </c>
      <c r="K47">
        <v>148.80000000000001</v>
      </c>
      <c r="L47"/>
      <c r="M47"/>
      <c r="N47"/>
    </row>
    <row r="48" spans="1:19">
      <c r="A48" s="102">
        <f t="shared" si="2"/>
        <v>10</v>
      </c>
      <c r="B48" s="18" t="s">
        <v>72</v>
      </c>
      <c r="C48" s="44"/>
      <c r="D48" s="320">
        <v>426.6</v>
      </c>
      <c r="E48" s="334"/>
      <c r="F48" s="551">
        <f t="shared" ref="F48:F50" si="3">+$F$46</f>
        <v>8</v>
      </c>
      <c r="G48" s="551" t="s">
        <v>187</v>
      </c>
      <c r="H48" s="560" t="s">
        <v>258</v>
      </c>
      <c r="I48" s="562" t="s">
        <v>188</v>
      </c>
      <c r="J48" s="562">
        <f>2*80+3*110+3*250</f>
        <v>1240</v>
      </c>
      <c r="K48" s="556" t="s">
        <v>259</v>
      </c>
      <c r="L48" s="554">
        <v>826.6</v>
      </c>
      <c r="M48"/>
      <c r="N48"/>
    </row>
    <row r="49" spans="1:14">
      <c r="A49" s="102">
        <f t="shared" si="2"/>
        <v>11</v>
      </c>
      <c r="B49" s="18" t="s">
        <v>46</v>
      </c>
      <c r="C49" s="44"/>
      <c r="D49" s="320">
        <v>400</v>
      </c>
      <c r="E49" s="334"/>
      <c r="F49" s="552"/>
      <c r="G49" s="552"/>
      <c r="H49" s="561"/>
      <c r="I49" s="563"/>
      <c r="J49" s="563"/>
      <c r="K49" s="556"/>
      <c r="L49" s="554"/>
      <c r="M49"/>
      <c r="N49"/>
    </row>
    <row r="50" spans="1:14">
      <c r="A50" s="102">
        <f t="shared" si="2"/>
        <v>12</v>
      </c>
      <c r="B50" s="18" t="s">
        <v>117</v>
      </c>
      <c r="C50" s="44"/>
      <c r="D50" s="320">
        <v>40</v>
      </c>
      <c r="E50" s="334"/>
      <c r="F50" s="553">
        <f t="shared" si="3"/>
        <v>8</v>
      </c>
      <c r="G50" s="553" t="s">
        <v>187</v>
      </c>
      <c r="H50" s="557">
        <v>38.700000000000003</v>
      </c>
      <c r="I50" s="558" t="s">
        <v>188</v>
      </c>
      <c r="J50" s="558">
        <f>+F50*H50</f>
        <v>309.60000000000002</v>
      </c>
      <c r="K50" s="559"/>
      <c r="L50"/>
      <c r="M50"/>
      <c r="N50"/>
    </row>
    <row r="51" spans="1:14">
      <c r="A51" s="102">
        <f t="shared" si="2"/>
        <v>13</v>
      </c>
      <c r="B51" s="18" t="s">
        <v>118</v>
      </c>
      <c r="C51" s="44"/>
      <c r="D51" s="320">
        <v>130</v>
      </c>
      <c r="E51" s="334"/>
      <c r="F51" s="553"/>
      <c r="G51" s="553"/>
      <c r="H51" s="557"/>
      <c r="I51" s="558"/>
      <c r="J51" s="558"/>
      <c r="K51" s="559"/>
      <c r="L51"/>
      <c r="M51"/>
      <c r="N51"/>
    </row>
    <row r="52" spans="1:14" hidden="1">
      <c r="A52" s="102">
        <f t="shared" si="2"/>
        <v>14</v>
      </c>
      <c r="B52" s="18" t="s">
        <v>24</v>
      </c>
      <c r="C52" s="44"/>
      <c r="D52" s="320"/>
      <c r="E52" s="334"/>
    </row>
    <row r="53" spans="1:14">
      <c r="A53" s="102">
        <v>14</v>
      </c>
      <c r="B53" s="18" t="s">
        <v>25</v>
      </c>
      <c r="C53" s="44"/>
      <c r="D53" s="320">
        <v>46.4</v>
      </c>
      <c r="E53" s="334"/>
    </row>
    <row r="54" spans="1:14">
      <c r="A54" s="102">
        <f t="shared" si="2"/>
        <v>15</v>
      </c>
      <c r="B54" s="18" t="s">
        <v>64</v>
      </c>
      <c r="C54" s="44"/>
      <c r="D54" s="320">
        <v>996</v>
      </c>
      <c r="E54" s="334"/>
    </row>
    <row r="55" spans="1:14" hidden="1">
      <c r="A55" s="102">
        <f t="shared" si="2"/>
        <v>16</v>
      </c>
      <c r="B55" s="18" t="s">
        <v>51</v>
      </c>
      <c r="C55" s="44"/>
      <c r="D55" s="320">
        <f>+D20</f>
        <v>0</v>
      </c>
      <c r="E55" s="334"/>
    </row>
    <row r="56" spans="1:14">
      <c r="A56" s="102">
        <v>16</v>
      </c>
      <c r="B56" s="18" t="s">
        <v>43</v>
      </c>
      <c r="C56" s="44"/>
      <c r="D56" s="320">
        <v>125</v>
      </c>
      <c r="E56" s="334"/>
      <c r="F56" s="6">
        <v>300</v>
      </c>
    </row>
    <row r="57" spans="1:14">
      <c r="A57" s="102">
        <f t="shared" si="2"/>
        <v>17</v>
      </c>
      <c r="B57" s="18" t="s">
        <v>73</v>
      </c>
      <c r="C57" s="44"/>
      <c r="D57" s="320">
        <v>32</v>
      </c>
      <c r="E57" s="334"/>
    </row>
    <row r="58" spans="1:14">
      <c r="A58" s="102">
        <f t="shared" si="2"/>
        <v>18</v>
      </c>
      <c r="B58" s="18" t="s">
        <v>74</v>
      </c>
      <c r="C58" s="44"/>
      <c r="D58" s="320">
        <v>117</v>
      </c>
      <c r="E58" s="334"/>
    </row>
    <row r="59" spans="1:14">
      <c r="A59" s="102">
        <f t="shared" si="2"/>
        <v>19</v>
      </c>
      <c r="B59" s="18" t="s">
        <v>44</v>
      </c>
      <c r="C59" s="44"/>
      <c r="D59" s="320">
        <v>3</v>
      </c>
      <c r="E59" s="334"/>
    </row>
    <row r="60" spans="1:14" ht="13.5" customHeight="1">
      <c r="A60" s="102">
        <f t="shared" si="2"/>
        <v>20</v>
      </c>
      <c r="B60" s="18" t="s">
        <v>119</v>
      </c>
      <c r="C60" s="44"/>
      <c r="D60" s="320">
        <v>20</v>
      </c>
      <c r="E60" s="334"/>
    </row>
    <row r="61" spans="1:14" hidden="1">
      <c r="A61" s="102">
        <f t="shared" si="2"/>
        <v>21</v>
      </c>
      <c r="B61" s="18" t="s">
        <v>45</v>
      </c>
      <c r="C61" s="44"/>
      <c r="D61" s="320"/>
      <c r="E61" s="334"/>
    </row>
    <row r="62" spans="1:14" ht="15" customHeight="1">
      <c r="A62" s="102">
        <v>21</v>
      </c>
      <c r="B62" s="18" t="s">
        <v>61</v>
      </c>
      <c r="C62" s="44"/>
      <c r="D62" s="320">
        <v>46.2</v>
      </c>
      <c r="E62" s="334"/>
    </row>
    <row r="63" spans="1:14" s="6" customFormat="1" hidden="1">
      <c r="A63" s="102">
        <f t="shared" si="2"/>
        <v>22</v>
      </c>
      <c r="B63" s="17"/>
      <c r="C63" s="345"/>
      <c r="D63" s="320"/>
      <c r="E63" s="334"/>
    </row>
    <row r="64" spans="1:14" s="6" customFormat="1" hidden="1">
      <c r="A64" s="102">
        <f t="shared" si="2"/>
        <v>23</v>
      </c>
      <c r="B64" s="17"/>
      <c r="C64" s="345"/>
      <c r="D64" s="320"/>
      <c r="E64" s="334"/>
    </row>
    <row r="65" spans="1:12" s="6" customFormat="1" ht="13.5" customHeight="1">
      <c r="A65" s="102">
        <v>22</v>
      </c>
      <c r="B65" s="17" t="s">
        <v>227</v>
      </c>
      <c r="C65" s="345"/>
      <c r="D65" s="320">
        <v>45</v>
      </c>
      <c r="E65" s="334"/>
      <c r="F65" s="348" t="s">
        <v>254</v>
      </c>
    </row>
    <row r="66" spans="1:12" s="6" customFormat="1" hidden="1">
      <c r="A66" s="102">
        <f t="shared" si="2"/>
        <v>23</v>
      </c>
      <c r="B66" s="17" t="s">
        <v>225</v>
      </c>
      <c r="C66" s="345"/>
      <c r="D66" s="320"/>
      <c r="E66" s="334"/>
      <c r="F66" s="58"/>
    </row>
    <row r="67" spans="1:12">
      <c r="A67" s="102">
        <v>23</v>
      </c>
      <c r="B67" s="18" t="s">
        <v>26</v>
      </c>
      <c r="C67" s="44"/>
      <c r="D67" s="320">
        <v>2026</v>
      </c>
      <c r="E67" s="334"/>
    </row>
    <row r="68" spans="1:12" s="3" customFormat="1" ht="12" customHeight="1">
      <c r="A68" s="127">
        <f>+A67+0.1</f>
        <v>23.1</v>
      </c>
      <c r="B68" s="1" t="s">
        <v>75</v>
      </c>
      <c r="C68" s="45"/>
      <c r="D68" s="317">
        <v>2026</v>
      </c>
      <c r="E68" s="337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24</v>
      </c>
      <c r="B69" s="18" t="s">
        <v>76</v>
      </c>
      <c r="C69" s="44"/>
      <c r="D69" s="320"/>
      <c r="E69" s="334"/>
    </row>
    <row r="70" spans="1:12">
      <c r="A70" s="102">
        <v>24</v>
      </c>
      <c r="B70" s="18" t="s">
        <v>65</v>
      </c>
      <c r="C70" s="44"/>
      <c r="D70" s="320">
        <v>1114.9000000000001</v>
      </c>
      <c r="E70" s="334"/>
    </row>
    <row r="71" spans="1:12">
      <c r="A71" s="48"/>
      <c r="B71" s="49" t="s">
        <v>29</v>
      </c>
      <c r="C71" s="42"/>
      <c r="D71" s="315">
        <f>SUM(D32,D35:D41,D45:D67,D69:D70)</f>
        <v>108515.39999999998</v>
      </c>
      <c r="E71" s="338"/>
      <c r="F71" s="547">
        <f>+D29-D71</f>
        <v>0</v>
      </c>
      <c r="G71" s="547"/>
    </row>
    <row r="72" spans="1:12">
      <c r="B72" s="50"/>
      <c r="C72" s="8"/>
    </row>
    <row r="73" spans="1:12" s="6" customFormat="1" ht="26.25" hidden="1" customHeight="1">
      <c r="B73" s="120" t="s">
        <v>278</v>
      </c>
      <c r="C73" s="316"/>
      <c r="D73" s="555" t="s">
        <v>277</v>
      </c>
      <c r="E73" s="555"/>
    </row>
    <row r="74" spans="1:12" s="6" customFormat="1" ht="15.75" hidden="1" customHeight="1">
      <c r="B74" s="94"/>
      <c r="D74" s="314" t="s">
        <v>91</v>
      </c>
      <c r="E74" s="339"/>
    </row>
    <row r="75" spans="1:12" s="6" customFormat="1" ht="30.75" hidden="1" customHeight="1">
      <c r="B75" s="291" t="s">
        <v>6</v>
      </c>
      <c r="C75" s="313"/>
      <c r="D75" s="555" t="s">
        <v>279</v>
      </c>
      <c r="E75" s="555"/>
    </row>
    <row r="76" spans="1:12" s="6" customFormat="1" ht="13.5" hidden="1" customHeight="1">
      <c r="D76" s="314" t="s">
        <v>91</v>
      </c>
      <c r="E76" s="339"/>
    </row>
    <row r="77" spans="1:12" s="6" customFormat="1" hidden="1">
      <c r="B77" s="76" t="s">
        <v>191</v>
      </c>
      <c r="D77" s="35"/>
      <c r="E77" s="35"/>
    </row>
    <row r="78" spans="1:12" s="290" customFormat="1" ht="109.5" customHeight="1">
      <c r="A78" s="369" t="s">
        <v>213</v>
      </c>
      <c r="D78" s="367"/>
      <c r="E78" s="368" t="s">
        <v>231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3">
    <mergeCell ref="L48:L49"/>
    <mergeCell ref="D75:E75"/>
    <mergeCell ref="D73:E73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7"/>
  <sheetViews>
    <sheetView tabSelected="1" view="pageBreakPreview" topLeftCell="A41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57.5703125" style="274" customWidth="1"/>
    <col min="3" max="5" width="12.5703125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3" width="0" style="68" hidden="1" customWidth="1"/>
    <col min="14" max="16" width="9.140625" style="68"/>
    <col min="17" max="16384" width="9.140625" style="69"/>
  </cols>
  <sheetData>
    <row r="1" spans="1:16" s="64" customFormat="1" ht="17.25">
      <c r="A1" s="350"/>
      <c r="B1" s="351"/>
      <c r="C1" s="352"/>
      <c r="D1" s="352"/>
      <c r="E1" s="352"/>
      <c r="F1" s="208" t="s">
        <v>189</v>
      </c>
      <c r="G1" s="289">
        <f>+'Ekamut-caxs'!E1+1</f>
        <v>40</v>
      </c>
      <c r="H1" s="94"/>
      <c r="I1" s="35"/>
      <c r="J1" s="35"/>
    </row>
    <row r="2" spans="1:16" s="64" customFormat="1" ht="17.25">
      <c r="A2" s="350"/>
      <c r="B2" s="353"/>
      <c r="C2" s="352"/>
      <c r="D2" s="352"/>
      <c r="E2" s="564" t="s">
        <v>39</v>
      </c>
      <c r="F2" s="564"/>
      <c r="G2" s="564"/>
      <c r="H2" s="94"/>
      <c r="I2" s="35"/>
      <c r="J2" s="35"/>
    </row>
    <row r="3" spans="1:16" s="64" customFormat="1" ht="17.25">
      <c r="A3" s="350"/>
      <c r="B3" s="353"/>
      <c r="C3" s="352"/>
      <c r="D3" s="352"/>
      <c r="E3" s="564" t="s">
        <v>221</v>
      </c>
      <c r="F3" s="564"/>
      <c r="G3" s="564"/>
      <c r="H3" s="94"/>
      <c r="I3" s="35"/>
      <c r="J3" s="35"/>
    </row>
    <row r="4" spans="1:16" s="64" customFormat="1" ht="21.75" customHeight="1">
      <c r="A4" s="350"/>
      <c r="B4" s="353"/>
      <c r="C4" s="352"/>
      <c r="D4" s="352"/>
      <c r="E4" s="565" t="str">
        <f>+'Ekamut-caxs'!D4</f>
        <v xml:space="preserve">_____. _____. 2024թ. </v>
      </c>
      <c r="F4" s="565"/>
      <c r="G4" s="565"/>
      <c r="H4" s="94"/>
      <c r="I4" s="35"/>
      <c r="J4" s="35"/>
    </row>
    <row r="5" spans="1:16" s="64" customFormat="1" ht="21.75" customHeight="1">
      <c r="A5" s="350"/>
      <c r="B5" s="353"/>
      <c r="C5" s="352"/>
      <c r="D5" s="352"/>
      <c r="E5" s="565" t="str">
        <f>+'Ekamut-caxs'!C5</f>
        <v xml:space="preserve">հ. __________- Ա որոշմամբ </v>
      </c>
      <c r="F5" s="565"/>
      <c r="G5" s="565"/>
      <c r="H5" s="94"/>
      <c r="I5" s="35"/>
      <c r="J5" s="35"/>
    </row>
    <row r="6" spans="1:16" s="63" customFormat="1" ht="19.5" customHeight="1">
      <c r="A6" s="566" t="s">
        <v>40</v>
      </c>
      <c r="B6" s="566"/>
      <c r="C6" s="566"/>
      <c r="D6" s="566"/>
      <c r="E6" s="566"/>
      <c r="F6" s="566"/>
      <c r="G6" s="566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549" t="str">
        <f>'Ekamut-caxs'!A7:E7</f>
        <v xml:space="preserve">«Երևանի հ․22 մսուր-մանկապարտեզ» ՀՈԱԿ-ի </v>
      </c>
      <c r="B7" s="549"/>
      <c r="C7" s="549"/>
      <c r="D7" s="549"/>
      <c r="E7" s="549"/>
      <c r="F7" s="549"/>
      <c r="G7" s="549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550" t="s">
        <v>296</v>
      </c>
      <c r="B8" s="550"/>
      <c r="C8" s="550"/>
      <c r="D8" s="550"/>
      <c r="E8" s="550"/>
      <c r="F8" s="550"/>
      <c r="G8" s="550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4" t="s">
        <v>223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30</v>
      </c>
      <c r="C11" s="325" t="s">
        <v>199</v>
      </c>
      <c r="D11" s="325" t="s">
        <v>200</v>
      </c>
      <c r="E11" s="325" t="s">
        <v>201</v>
      </c>
      <c r="F11" s="325" t="s">
        <v>41</v>
      </c>
      <c r="G11" s="327"/>
      <c r="H11" s="358">
        <f>+F12-F71</f>
        <v>268.59999999999854</v>
      </c>
      <c r="I11" s="76"/>
      <c r="J11" s="201" t="s">
        <v>219</v>
      </c>
      <c r="K11" s="76"/>
      <c r="L11" s="76"/>
      <c r="M11" s="76"/>
      <c r="N11" s="76"/>
      <c r="O11" s="76"/>
      <c r="P11" s="76"/>
    </row>
    <row r="12" spans="1:16" s="63" customFormat="1" ht="35.25" thickBot="1">
      <c r="A12" s="11" t="s">
        <v>7</v>
      </c>
      <c r="B12" s="12" t="s">
        <v>31</v>
      </c>
      <c r="C12" s="239">
        <f>+F12</f>
        <v>268.59999999999854</v>
      </c>
      <c r="D12" s="239">
        <f>+F12</f>
        <v>268.59999999999854</v>
      </c>
      <c r="E12" s="239">
        <f>+F12</f>
        <v>268.59999999999854</v>
      </c>
      <c r="F12" s="189">
        <f>+'Dramakani hamematakan'!D6</f>
        <v>268.59999999999854</v>
      </c>
      <c r="G12" s="328"/>
      <c r="H12" s="568" t="s">
        <v>220</v>
      </c>
      <c r="I12" s="568"/>
      <c r="J12" s="199">
        <v>69.099999999999994</v>
      </c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79</v>
      </c>
      <c r="C13" s="189">
        <f t="shared" ref="C13:E13" si="1">SUM(C14:C15,C18,C22:C29)</f>
        <v>21284.7</v>
      </c>
      <c r="D13" s="189">
        <f t="shared" si="1"/>
        <v>48520.6</v>
      </c>
      <c r="E13" s="189">
        <f t="shared" si="1"/>
        <v>75126.399999999994</v>
      </c>
      <c r="F13" s="189">
        <f>SUM(F14:F15,F18,F22:F29)</f>
        <v>107099.7</v>
      </c>
      <c r="G13" s="329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21284.7</v>
      </c>
      <c r="D14" s="254">
        <v>47890.6</v>
      </c>
      <c r="E14" s="254">
        <v>74496.399999999994</v>
      </c>
      <c r="F14" s="187">
        <f>+'Ekamut-caxs'!D11</f>
        <v>106423.5</v>
      </c>
      <c r="G14" s="330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46.2</v>
      </c>
      <c r="G15" s="330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0"/>
      <c r="D16" s="340"/>
      <c r="E16" s="340"/>
      <c r="F16" s="182">
        <f>+'Ekamut-caxs'!D13</f>
        <v>46.2</v>
      </c>
      <c r="G16" s="371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0"/>
      <c r="D17" s="340"/>
      <c r="E17" s="340"/>
      <c r="F17" s="182">
        <f>+'Ekamut-caxs'!D14</f>
        <v>0</v>
      </c>
      <c r="G17" s="371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0</v>
      </c>
      <c r="D18" s="187">
        <f t="shared" ref="D18:F18" si="8">SUM(D19:D21)</f>
        <v>630</v>
      </c>
      <c r="E18" s="187">
        <f t="shared" si="8"/>
        <v>630</v>
      </c>
      <c r="F18" s="187">
        <f t="shared" si="8"/>
        <v>630</v>
      </c>
      <c r="G18" s="330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 hidden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0"/>
      <c r="D19" s="340"/>
      <c r="E19" s="340"/>
      <c r="F19" s="182">
        <f>+'Ekamut-caxs'!D16</f>
        <v>0</v>
      </c>
      <c r="G19" s="371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 hidden="1">
      <c r="A20" s="23">
        <f>+A19+0.1</f>
        <v>3.2</v>
      </c>
      <c r="B20" s="265" t="str">
        <f>+'Ekamut-caxs'!B17</f>
        <v>զինծառայողների երեխաների գծով</v>
      </c>
      <c r="C20" s="340"/>
      <c r="D20" s="340"/>
      <c r="E20" s="340"/>
      <c r="F20" s="182">
        <f>+'Ekamut-caxs'!D17</f>
        <v>0</v>
      </c>
      <c r="G20" s="371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v>3.1</v>
      </c>
      <c r="B21" s="265" t="s">
        <v>303</v>
      </c>
      <c r="C21" s="340">
        <f>+C74</f>
        <v>0</v>
      </c>
      <c r="D21" s="340">
        <f t="shared" ref="D21:F21" si="9">+D74</f>
        <v>630</v>
      </c>
      <c r="E21" s="340">
        <f t="shared" si="9"/>
        <v>630</v>
      </c>
      <c r="F21" s="340">
        <f t="shared" si="9"/>
        <v>630</v>
      </c>
      <c r="G21" s="371"/>
      <c r="H21" s="96"/>
      <c r="I21" s="76"/>
      <c r="J21" s="76"/>
      <c r="K21" s="266"/>
      <c r="L21" s="266"/>
      <c r="M21" s="266"/>
    </row>
    <row r="22" spans="1:16" s="63" customFormat="1" ht="17.25" hidden="1">
      <c r="A22" s="54">
        <f>+A18+1</f>
        <v>4</v>
      </c>
      <c r="B22" s="245" t="str">
        <f>+'Ekamut-caxs'!B19</f>
        <v xml:space="preserve">Վճարովի ծառայություններից </v>
      </c>
      <c r="C22" s="254"/>
      <c r="D22" s="254"/>
      <c r="E22" s="254"/>
      <c r="F22" s="187">
        <f>+'Ekamut-caxs'!D19</f>
        <v>0</v>
      </c>
      <c r="G22" s="330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8" si="10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0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34.5" hidden="1">
      <c r="A24" s="54">
        <f t="shared" si="10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0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0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7.25" hidden="1">
      <c r="A26" s="54">
        <f t="shared" si="10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1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7.25" hidden="1">
      <c r="A27" s="54">
        <f t="shared" si="10"/>
        <v>9</v>
      </c>
      <c r="B27" s="245" t="s">
        <v>32</v>
      </c>
      <c r="C27" s="254"/>
      <c r="D27" s="254"/>
      <c r="E27" s="254"/>
      <c r="F27" s="186"/>
      <c r="G27" s="331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7.25" hidden="1">
      <c r="A28" s="54">
        <f t="shared" si="10"/>
        <v>10</v>
      </c>
      <c r="B28" s="344" t="str">
        <f>+'Ekamut-caxs'!B27</f>
        <v>Բանկի տոկոսից</v>
      </c>
      <c r="C28" s="254"/>
      <c r="D28" s="254"/>
      <c r="E28" s="254"/>
      <c r="F28" s="186">
        <f>+'Ekamut-caxs'!D27</f>
        <v>0</v>
      </c>
      <c r="G28" s="331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7.25" hidden="1">
      <c r="A29" s="54">
        <f>+A28+1</f>
        <v>11</v>
      </c>
      <c r="B29" s="344">
        <f>+'Ekamut-caxs'!B28</f>
        <v>0</v>
      </c>
      <c r="C29" s="254"/>
      <c r="D29" s="254"/>
      <c r="E29" s="254"/>
      <c r="F29" s="186">
        <f>+'Ekamut-caxs'!D28</f>
        <v>0</v>
      </c>
      <c r="G29" s="331"/>
      <c r="H29" s="408" t="s">
        <v>255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34.5">
      <c r="A30" s="11" t="s">
        <v>33</v>
      </c>
      <c r="B30" s="12" t="s">
        <v>80</v>
      </c>
      <c r="C30" s="189">
        <f>C31+C73+C85</f>
        <v>19554.874999999996</v>
      </c>
      <c r="D30" s="189">
        <f>D31+D73+D85</f>
        <v>47357.750000000007</v>
      </c>
      <c r="E30" s="189">
        <f>E31+E73+E85</f>
        <v>73864.290000000008</v>
      </c>
      <c r="F30" s="189">
        <f>F31+F73+F85</f>
        <v>105984.79999999999</v>
      </c>
      <c r="G30" s="329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53</v>
      </c>
      <c r="B31" s="12" t="s">
        <v>56</v>
      </c>
      <c r="C31" s="189">
        <f>SUM(C32,C35:C41,C45:C67,C71:C72)</f>
        <v>19554.874999999996</v>
      </c>
      <c r="D31" s="189">
        <f>SUM(D32,D35:D41,D45:D67,D71:D72)</f>
        <v>46727.750000000007</v>
      </c>
      <c r="E31" s="189">
        <f>SUM(E32,E35:E41,E45:E67,E71:E72)</f>
        <v>73234.290000000008</v>
      </c>
      <c r="F31" s="189">
        <f>SUM(F32,F35:F41,F45:F67,F71:F72)</f>
        <v>105354.79999999999</v>
      </c>
      <c r="G31" s="329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</v>
      </c>
      <c r="C32" s="254">
        <f>+F32/12*3</f>
        <v>17843.099999999999</v>
      </c>
      <c r="D32" s="254">
        <f>+F32/12*5.5-405</f>
        <v>32307.35</v>
      </c>
      <c r="E32" s="254">
        <f>+F32/12*8.7-130</f>
        <v>51614.989999999991</v>
      </c>
      <c r="F32" s="187">
        <f>+'Ekamut-caxs'!D32</f>
        <v>71372.399999999994</v>
      </c>
      <c r="G32" s="330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 hidden="1">
      <c r="A33" s="23">
        <f>+A32+0.1</f>
        <v>1.1000000000000001</v>
      </c>
      <c r="B33" s="247" t="str">
        <f>+'Ekamut-caxs'!B33</f>
        <v>վճարովի ծառայության գծով</v>
      </c>
      <c r="C33" s="340"/>
      <c r="D33" s="340"/>
      <c r="E33" s="340"/>
      <c r="F33" s="191">
        <f>+'Ekamut-caxs'!D33</f>
        <v>0</v>
      </c>
      <c r="G33" s="332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>
        <f>+'Ekamut-caxs'!B34</f>
        <v>0</v>
      </c>
      <c r="C34" s="254"/>
      <c r="D34" s="254"/>
      <c r="E34" s="254"/>
      <c r="F34" s="191">
        <f>+'Ekamut-caxs'!D34</f>
        <v>0</v>
      </c>
      <c r="G34" s="332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/>
      <c r="D35" s="254">
        <v>10096</v>
      </c>
      <c r="E35" s="254">
        <v>16192</v>
      </c>
      <c r="F35" s="187">
        <f>+'Ekamut-caxs'!D35</f>
        <v>25401.200000000001</v>
      </c>
      <c r="G35" s="330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f>+F36/12*3</f>
        <v>635.97500000000002</v>
      </c>
      <c r="D36" s="254">
        <v>935.5</v>
      </c>
      <c r="E36" s="254">
        <v>935.5</v>
      </c>
      <c r="F36" s="187">
        <f>+'Ekamut-caxs'!D36</f>
        <v>2543.9</v>
      </c>
      <c r="G36" s="330"/>
      <c r="H36" s="97">
        <f>+F36-'Komunal '!F27</f>
        <v>2543.9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0" si="12">+A36+1</f>
        <v>4</v>
      </c>
      <c r="B37" s="245" t="str">
        <f>+'Ekamut-caxs'!B37</f>
        <v>Էլեկտրաէներգիայի գծով</v>
      </c>
      <c r="C37" s="254">
        <v>34.299999999999997</v>
      </c>
      <c r="D37" s="254">
        <v>634.29999999999995</v>
      </c>
      <c r="E37" s="254">
        <v>1268.5999999999999</v>
      </c>
      <c r="F37" s="187">
        <f>+'Ekamut-caxs'!D37</f>
        <v>1902.9</v>
      </c>
      <c r="G37" s="330"/>
      <c r="H37" s="97">
        <f>+F37-'Komunal '!L27</f>
        <v>1902.9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>+A37+1</f>
        <v>5</v>
      </c>
      <c r="B38" s="245" t="str">
        <f>+'Ekamut-caxs'!B38</f>
        <v>Ջրմուղ-կոյուղու գծով</v>
      </c>
      <c r="C38" s="254"/>
      <c r="D38" s="254">
        <v>165.5</v>
      </c>
      <c r="E38" s="254">
        <v>330</v>
      </c>
      <c r="F38" s="187">
        <f>+'Komunal '!O27</f>
        <v>497</v>
      </c>
      <c r="G38" s="330"/>
      <c r="H38" s="97">
        <f>+F38-'Komunal '!L28</f>
        <v>497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2"/>
        <v>6</v>
      </c>
      <c r="B39" s="245" t="str">
        <f>+'Ekamut-caxs'!B39</f>
        <v>Աղբահանության գծով</v>
      </c>
      <c r="C39" s="254">
        <v>8.3000000000000007</v>
      </c>
      <c r="D39" s="254">
        <v>49.8</v>
      </c>
      <c r="E39" s="254">
        <v>74.7</v>
      </c>
      <c r="F39" s="187">
        <f>+'Ekamut-caxs'!D39</f>
        <v>99.8</v>
      </c>
      <c r="G39" s="330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hidden="1" customHeight="1">
      <c r="A40" s="54">
        <f t="shared" si="12"/>
        <v>7</v>
      </c>
      <c r="B40" s="245" t="str">
        <f>+'Ekamut-caxs'!B40</f>
        <v>Ախտաբանության գծով</v>
      </c>
      <c r="C40" s="254"/>
      <c r="D40" s="254"/>
      <c r="E40" s="254"/>
      <c r="F40" s="187">
        <f>+'Ekamut-caxs'!D40</f>
        <v>0</v>
      </c>
      <c r="G40" s="330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v>7</v>
      </c>
      <c r="B41" s="245" t="str">
        <f>+'Ekamut-caxs'!B41</f>
        <v>Կապի գծով, այդ թվում`</v>
      </c>
      <c r="C41" s="254">
        <f t="shared" ref="C41:D41" si="13">SUM(C42:C44)</f>
        <v>35.700000000000003</v>
      </c>
      <c r="D41" s="254">
        <f t="shared" si="13"/>
        <v>70.400000000000006</v>
      </c>
      <c r="E41" s="254">
        <f>SUM(E42:E44)</f>
        <v>108.1</v>
      </c>
      <c r="F41" s="187">
        <f>SUM(F42:F44)</f>
        <v>177.6</v>
      </c>
      <c r="G41" s="330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7.1</v>
      </c>
      <c r="B42" s="247" t="str">
        <f>+'Ekamut-caxs'!B42</f>
        <v>բաժանորդային վճար</v>
      </c>
      <c r="C42" s="340">
        <v>14.7</v>
      </c>
      <c r="D42" s="340">
        <v>29.4</v>
      </c>
      <c r="E42" s="340">
        <v>44.1</v>
      </c>
      <c r="F42" s="191">
        <f>+'Ekamut-caxs'!D42</f>
        <v>58.8</v>
      </c>
      <c r="G42" s="332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7.1999999999999993</v>
      </c>
      <c r="B43" s="247" t="str">
        <f>+'Ekamut-caxs'!B43</f>
        <v>րոպեավճար</v>
      </c>
      <c r="C43" s="340">
        <v>3</v>
      </c>
      <c r="D43" s="340">
        <v>5</v>
      </c>
      <c r="E43" s="340">
        <v>10</v>
      </c>
      <c r="F43" s="191">
        <f>+'Ekamut-caxs'!D43</f>
        <v>18.8</v>
      </c>
      <c r="G43" s="332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f>+A43+0.1</f>
        <v>7.2999999999999989</v>
      </c>
      <c r="B44" s="247" t="str">
        <f>+'Ekamut-caxs'!B44</f>
        <v>ինտերնետ կապ</v>
      </c>
      <c r="C44" s="340">
        <v>18</v>
      </c>
      <c r="D44" s="340">
        <v>36</v>
      </c>
      <c r="E44" s="340">
        <v>54</v>
      </c>
      <c r="F44" s="191">
        <f>+'Ekamut-caxs'!D44</f>
        <v>100</v>
      </c>
      <c r="G44" s="332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hidden="1" customHeight="1">
      <c r="A45" s="54">
        <f>+A41+1</f>
        <v>8</v>
      </c>
      <c r="B45" s="245" t="str">
        <f>+'Ekamut-caxs'!B45</f>
        <v>Բանկային ծառայության գծով</v>
      </c>
      <c r="C45" s="254">
        <f t="shared" ref="C45" si="14">F45/4*1</f>
        <v>0</v>
      </c>
      <c r="D45" s="254">
        <f t="shared" ref="D45" si="15">F45/4*2</f>
        <v>0</v>
      </c>
      <c r="E45" s="254">
        <f t="shared" ref="E45" si="16">F45/4*3</f>
        <v>0</v>
      </c>
      <c r="F45" s="187">
        <f>+'Ekamut-caxs'!D45</f>
        <v>0</v>
      </c>
      <c r="G45" s="330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v>8</v>
      </c>
      <c r="B46" s="245" t="str">
        <f>+'Ekamut-caxs'!B46</f>
        <v>Տնտեսական ապրանքների գծով</v>
      </c>
      <c r="C46" s="254">
        <v>294</v>
      </c>
      <c r="D46" s="254">
        <v>588</v>
      </c>
      <c r="E46" s="254">
        <f>+F46</f>
        <v>784</v>
      </c>
      <c r="F46" s="187">
        <f>+'Ekamut-caxs'!D46</f>
        <v>784</v>
      </c>
      <c r="G46" s="330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7">+A46+1</f>
        <v>9</v>
      </c>
      <c r="B47" s="245" t="str">
        <f>+'Ekamut-caxs'!B47</f>
        <v>Գրասենյակային ապրանքների գծով</v>
      </c>
      <c r="C47" s="254">
        <v>50</v>
      </c>
      <c r="D47" s="254">
        <f>+E47</f>
        <v>148.80000000000001</v>
      </c>
      <c r="E47" s="254">
        <f>+F47</f>
        <v>148.80000000000001</v>
      </c>
      <c r="F47" s="187">
        <f>+'Ekamut-caxs'!D47</f>
        <v>148.80000000000001</v>
      </c>
      <c r="G47" s="330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7"/>
        <v>10</v>
      </c>
      <c r="B48" s="245" t="str">
        <f>+'Ekamut-caxs'!B48</f>
        <v>Փոքրարժեք կամ արագամաշ առարկաների գծով</v>
      </c>
      <c r="C48" s="254">
        <v>50</v>
      </c>
      <c r="D48" s="254">
        <f>+E48</f>
        <v>426.6</v>
      </c>
      <c r="E48" s="254">
        <f>+F48</f>
        <v>426.6</v>
      </c>
      <c r="F48" s="187">
        <f>+'Ekamut-caxs'!D48</f>
        <v>426.6</v>
      </c>
      <c r="G48" s="330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7"/>
        <v>11</v>
      </c>
      <c r="B49" s="245" t="str">
        <f>+'Ekamut-caxs'!B49</f>
        <v>Ուսումնական նյութերի գծով</v>
      </c>
      <c r="C49" s="254">
        <v>50</v>
      </c>
      <c r="D49" s="254">
        <f>+E49</f>
        <v>400</v>
      </c>
      <c r="E49" s="254">
        <f>+F49</f>
        <v>400</v>
      </c>
      <c r="F49" s="187">
        <f>+'Ekamut-caxs'!D49</f>
        <v>400</v>
      </c>
      <c r="G49" s="330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7"/>
        <v>12</v>
      </c>
      <c r="B50" s="245" t="str">
        <f>+'Ekamut-caxs'!B50</f>
        <v>Դեղորայքի գծով</v>
      </c>
      <c r="C50" s="254">
        <v>20</v>
      </c>
      <c r="D50" s="254">
        <v>40</v>
      </c>
      <c r="E50" s="254">
        <f>+F50</f>
        <v>40</v>
      </c>
      <c r="F50" s="187">
        <f>+'Ekamut-caxs'!D50</f>
        <v>40</v>
      </c>
      <c r="G50" s="330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7"/>
        <v>13</v>
      </c>
      <c r="B51" s="245" t="str">
        <f>+'Ekamut-caxs'!B51</f>
        <v>Բուժ.ծառայության գծով</v>
      </c>
      <c r="C51" s="254"/>
      <c r="D51" s="254">
        <v>20</v>
      </c>
      <c r="E51" s="254">
        <v>20</v>
      </c>
      <c r="F51" s="187">
        <f>+'Ekamut-caxs'!D51</f>
        <v>130</v>
      </c>
      <c r="G51" s="330"/>
      <c r="H51" s="97"/>
      <c r="I51" s="88"/>
      <c r="J51" s="88"/>
      <c r="K51" s="251" t="str">
        <f t="shared" si="11"/>
        <v/>
      </c>
      <c r="L51" s="251" t="str">
        <f t="shared" ref="L51:L82" si="18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hidden="1" customHeight="1">
      <c r="A52" s="54">
        <f t="shared" si="17"/>
        <v>14</v>
      </c>
      <c r="B52" s="245" t="str">
        <f>+'Ekamut-caxs'!B52</f>
        <v>Ընթացիկ վերանորոգման գծով</v>
      </c>
      <c r="C52" s="254"/>
      <c r="D52" s="254"/>
      <c r="E52" s="254"/>
      <c r="F52" s="187">
        <f>+'Ekamut-caxs'!D52</f>
        <v>0</v>
      </c>
      <c r="G52" s="330"/>
      <c r="H52" s="97"/>
      <c r="I52" s="88"/>
      <c r="J52" s="88"/>
      <c r="K52" s="251" t="str">
        <f t="shared" si="11"/>
        <v/>
      </c>
      <c r="L52" s="251" t="str">
        <f t="shared" si="18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v>14</v>
      </c>
      <c r="B53" s="245" t="str">
        <f>+'Ekamut-caxs'!B53</f>
        <v>Ջեռուցման համակարգի սպասարկման գծով</v>
      </c>
      <c r="C53" s="254"/>
      <c r="D53" s="254"/>
      <c r="E53" s="254"/>
      <c r="F53" s="187">
        <f>+'Ekamut-caxs'!D53</f>
        <v>46.4</v>
      </c>
      <c r="G53" s="330"/>
      <c r="H53" s="97"/>
      <c r="I53" s="88"/>
      <c r="J53" s="88"/>
      <c r="K53" s="251" t="str">
        <f t="shared" si="11"/>
        <v/>
      </c>
      <c r="L53" s="251" t="str">
        <f t="shared" si="18"/>
        <v/>
      </c>
      <c r="M53" s="251" t="str">
        <f t="shared" si="3"/>
        <v/>
      </c>
      <c r="N53" s="64"/>
      <c r="O53" s="64"/>
      <c r="P53" s="64"/>
    </row>
    <row r="54" spans="1:16" s="63" customFormat="1" ht="16.5" customHeight="1">
      <c r="A54" s="54">
        <f t="shared" si="17"/>
        <v>15</v>
      </c>
      <c r="B54" s="245" t="str">
        <f>+'Ekamut-caxs'!B54</f>
        <v>Կաթսայատան սպասարկման գծով</v>
      </c>
      <c r="C54" s="254">
        <v>498</v>
      </c>
      <c r="D54" s="254">
        <v>622.5</v>
      </c>
      <c r="E54" s="254">
        <v>622.5</v>
      </c>
      <c r="F54" s="187">
        <f>+'Ekamut-caxs'!D54</f>
        <v>996</v>
      </c>
      <c r="G54" s="330"/>
      <c r="H54" s="97"/>
      <c r="I54" s="88"/>
      <c r="J54" s="88"/>
      <c r="K54" s="251" t="str">
        <f t="shared" si="11"/>
        <v/>
      </c>
      <c r="L54" s="251" t="str">
        <f t="shared" si="18"/>
        <v/>
      </c>
      <c r="M54" s="251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17"/>
        <v>16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0</v>
      </c>
      <c r="G55" s="330"/>
      <c r="H55" s="97"/>
      <c r="I55" s="88"/>
      <c r="J55" s="88"/>
      <c r="K55" s="251" t="str">
        <f t="shared" si="11"/>
        <v/>
      </c>
      <c r="L55" s="251" t="str">
        <f t="shared" si="18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v>16</v>
      </c>
      <c r="B56" s="245" t="str">
        <f>+'Ekamut-caxs'!B56</f>
        <v>Գնումների համակարգողի ծառայության գծով</v>
      </c>
      <c r="C56" s="254">
        <v>12.5</v>
      </c>
      <c r="D56" s="254">
        <v>75</v>
      </c>
      <c r="E56" s="254">
        <v>112.5</v>
      </c>
      <c r="F56" s="187">
        <f>+'Ekamut-caxs'!D56</f>
        <v>125</v>
      </c>
      <c r="G56" s="330"/>
      <c r="H56" s="97"/>
      <c r="I56" s="88"/>
      <c r="J56" s="88"/>
      <c r="K56" s="251" t="str">
        <f t="shared" si="11"/>
        <v/>
      </c>
      <c r="L56" s="251" t="str">
        <f t="shared" si="18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7"/>
        <v>17</v>
      </c>
      <c r="B57" s="245" t="str">
        <f>+'Ekamut-caxs'!B57</f>
        <v>Համակարգիչների տեխնիկական սպասարկման գծով</v>
      </c>
      <c r="C57" s="254"/>
      <c r="D57" s="254">
        <v>8</v>
      </c>
      <c r="E57" s="254">
        <v>16</v>
      </c>
      <c r="F57" s="187">
        <f>+'Ekamut-caxs'!D57</f>
        <v>32</v>
      </c>
      <c r="G57" s="330"/>
      <c r="H57" s="97"/>
      <c r="I57" s="88"/>
      <c r="J57" s="88"/>
      <c r="K57" s="251" t="str">
        <f t="shared" si="11"/>
        <v/>
      </c>
      <c r="L57" s="251" t="str">
        <f t="shared" si="18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7"/>
        <v>18</v>
      </c>
      <c r="B58" s="245" t="str">
        <f>+'Ekamut-caxs'!B58</f>
        <v>Համակարգչային ծրագրի և կայքի սպասարկման գծով</v>
      </c>
      <c r="C58" s="254"/>
      <c r="D58" s="254">
        <v>117</v>
      </c>
      <c r="E58" s="254">
        <v>117</v>
      </c>
      <c r="F58" s="187">
        <f>+'Ekamut-caxs'!D58</f>
        <v>117</v>
      </c>
      <c r="G58" s="330"/>
      <c r="H58" s="97"/>
      <c r="I58" s="88"/>
      <c r="J58" s="88"/>
      <c r="K58" s="251" t="str">
        <f t="shared" si="11"/>
        <v/>
      </c>
      <c r="L58" s="251" t="str">
        <f t="shared" si="18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7"/>
        <v>19</v>
      </c>
      <c r="B59" s="245" t="str">
        <f>+'Ekamut-caxs'!B59</f>
        <v>էլ․ստորագրության գծով</v>
      </c>
      <c r="C59" s="254">
        <v>3</v>
      </c>
      <c r="D59" s="254">
        <v>3</v>
      </c>
      <c r="E59" s="254">
        <v>3</v>
      </c>
      <c r="F59" s="187">
        <f>+'Ekamut-caxs'!D59</f>
        <v>3</v>
      </c>
      <c r="G59" s="330"/>
      <c r="H59" s="97"/>
      <c r="I59" s="88"/>
      <c r="J59" s="88"/>
      <c r="K59" s="251" t="str">
        <f t="shared" si="11"/>
        <v/>
      </c>
      <c r="L59" s="251" t="str">
        <f t="shared" si="18"/>
        <v/>
      </c>
      <c r="M59" s="251" t="str">
        <f t="shared" si="3"/>
        <v/>
      </c>
      <c r="N59" s="64"/>
      <c r="O59" s="64"/>
      <c r="P59" s="64"/>
    </row>
    <row r="60" spans="1:16" s="63" customFormat="1" ht="16.5" customHeight="1">
      <c r="A60" s="54">
        <f t="shared" si="17"/>
        <v>20</v>
      </c>
      <c r="B60" s="245" t="str">
        <f>+'Ekamut-caxs'!B60</f>
        <v>Հայտարարության գծով</v>
      </c>
      <c r="C60" s="254">
        <v>20</v>
      </c>
      <c r="D60" s="254">
        <v>20</v>
      </c>
      <c r="E60" s="254">
        <v>20</v>
      </c>
      <c r="F60" s="187">
        <f>+'Ekamut-caxs'!D60</f>
        <v>20</v>
      </c>
      <c r="G60" s="330"/>
      <c r="H60" s="97"/>
      <c r="I60" s="88"/>
      <c r="J60" s="88"/>
      <c r="K60" s="251" t="str">
        <f t="shared" si="11"/>
        <v/>
      </c>
      <c r="L60" s="251" t="str">
        <f t="shared" si="18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7"/>
        <v>21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0"/>
      <c r="H61" s="97"/>
      <c r="I61" s="88"/>
      <c r="J61" s="88"/>
      <c r="K61" s="251" t="str">
        <f t="shared" si="11"/>
        <v/>
      </c>
      <c r="L61" s="251" t="str">
        <f t="shared" si="18"/>
        <v/>
      </c>
      <c r="M61" s="251" t="str">
        <f t="shared" si="3"/>
        <v/>
      </c>
      <c r="N61" s="64"/>
      <c r="O61" s="64"/>
      <c r="P61" s="64"/>
    </row>
    <row r="62" spans="1:16" s="63" customFormat="1" ht="16.5" customHeight="1">
      <c r="A62" s="54">
        <v>21</v>
      </c>
      <c r="B62" s="245" t="str">
        <f>+'Ekamut-caxs'!B62</f>
        <v>Վերապատրաստման գծով</v>
      </c>
      <c r="C62" s="254"/>
      <c r="D62" s="254"/>
      <c r="E62" s="254"/>
      <c r="F62" s="187">
        <f>+'Ekamut-caxs'!D62</f>
        <v>46.2</v>
      </c>
      <c r="G62" s="330"/>
      <c r="H62" s="97"/>
      <c r="I62" s="88"/>
      <c r="J62" s="88"/>
      <c r="K62" s="251" t="str">
        <f t="shared" si="11"/>
        <v/>
      </c>
      <c r="L62" s="251" t="str">
        <f t="shared" si="18"/>
        <v/>
      </c>
      <c r="M62" s="251" t="str">
        <f t="shared" si="3"/>
        <v/>
      </c>
      <c r="N62" s="64"/>
      <c r="O62" s="64"/>
      <c r="P62" s="64"/>
    </row>
    <row r="63" spans="1:16" s="64" customFormat="1" ht="16.5" hidden="1" customHeight="1">
      <c r="A63" s="54">
        <f t="shared" si="17"/>
        <v>22</v>
      </c>
      <c r="B63" s="344">
        <f>+'Ekamut-caxs'!B63</f>
        <v>0</v>
      </c>
      <c r="C63" s="254"/>
      <c r="D63" s="254"/>
      <c r="E63" s="254"/>
      <c r="F63" s="186">
        <f>+'Ekamut-caxs'!D63</f>
        <v>0</v>
      </c>
      <c r="G63" s="331"/>
      <c r="H63" s="97"/>
      <c r="I63" s="88"/>
      <c r="J63" s="88"/>
      <c r="K63" s="266" t="str">
        <f t="shared" si="11"/>
        <v/>
      </c>
      <c r="L63" s="266" t="str">
        <f t="shared" si="18"/>
        <v/>
      </c>
      <c r="M63" s="266" t="str">
        <f t="shared" si="3"/>
        <v/>
      </c>
    </row>
    <row r="64" spans="1:16" s="64" customFormat="1" ht="16.5" hidden="1" customHeight="1">
      <c r="A64" s="54">
        <f t="shared" si="17"/>
        <v>23</v>
      </c>
      <c r="B64" s="344">
        <f>+'Ekamut-caxs'!B64</f>
        <v>0</v>
      </c>
      <c r="C64" s="254"/>
      <c r="D64" s="254"/>
      <c r="E64" s="254"/>
      <c r="F64" s="186">
        <f>+'Ekamut-caxs'!D64</f>
        <v>0</v>
      </c>
      <c r="G64" s="331"/>
      <c r="H64" s="97"/>
      <c r="I64" s="88"/>
      <c r="J64" s="88"/>
      <c r="K64" s="266" t="str">
        <f t="shared" si="11"/>
        <v/>
      </c>
      <c r="L64" s="266" t="str">
        <f t="shared" si="18"/>
        <v/>
      </c>
      <c r="M64" s="266" t="str">
        <f t="shared" si="3"/>
        <v/>
      </c>
    </row>
    <row r="65" spans="1:16" s="64" customFormat="1" ht="16.5" customHeight="1">
      <c r="A65" s="54">
        <v>22</v>
      </c>
      <c r="B65" s="344" t="str">
        <f>+'Ekamut-caxs'!B65</f>
        <v>Դուրսգրվող գույքի վերագնահատման գծով</v>
      </c>
      <c r="C65" s="254"/>
      <c r="D65" s="254"/>
      <c r="E65" s="254"/>
      <c r="F65" s="186">
        <f>+'Ekamut-caxs'!D65</f>
        <v>45</v>
      </c>
      <c r="G65" s="331"/>
      <c r="H65" s="409" t="s">
        <v>256</v>
      </c>
      <c r="I65" s="88"/>
      <c r="J65" s="88"/>
      <c r="K65" s="266" t="str">
        <f t="shared" si="11"/>
        <v/>
      </c>
      <c r="L65" s="266" t="str">
        <f t="shared" si="18"/>
        <v/>
      </c>
      <c r="M65" s="266" t="str">
        <f t="shared" si="3"/>
        <v/>
      </c>
    </row>
    <row r="66" spans="1:16" s="64" customFormat="1" ht="16.5" hidden="1" customHeight="1">
      <c r="A66" s="54">
        <f t="shared" si="17"/>
        <v>23</v>
      </c>
      <c r="B66" s="344" t="str">
        <f>+'Ekamut-caxs'!B66</f>
        <v>Կրակմարիչների լիցքավորում</v>
      </c>
      <c r="C66" s="254"/>
      <c r="D66" s="254"/>
      <c r="E66" s="254"/>
      <c r="F66" s="186">
        <f>+'Ekamut-caxs'!D66</f>
        <v>0</v>
      </c>
      <c r="G66" s="331"/>
      <c r="H66" s="409"/>
      <c r="I66" s="88"/>
      <c r="J66" s="88"/>
      <c r="K66" s="266" t="str">
        <f t="shared" si="11"/>
        <v/>
      </c>
      <c r="L66" s="266" t="str">
        <f t="shared" si="18"/>
        <v/>
      </c>
      <c r="M66" s="266" t="str">
        <f t="shared" si="3"/>
        <v/>
      </c>
    </row>
    <row r="67" spans="1:16" s="63" customFormat="1" ht="16.5" hidden="1" customHeight="1">
      <c r="A67" s="54">
        <f t="shared" si="17"/>
        <v>24</v>
      </c>
      <c r="B67" s="245" t="s">
        <v>34</v>
      </c>
      <c r="C67" s="186">
        <f>SUM(C68:C70)</f>
        <v>0</v>
      </c>
      <c r="D67" s="186">
        <f t="shared" ref="D67:E67" si="19">SUM(D68:D70)</f>
        <v>0</v>
      </c>
      <c r="E67" s="186">
        <f t="shared" si="19"/>
        <v>0</v>
      </c>
      <c r="F67" s="187">
        <f>SUM(F68:F70)</f>
        <v>0</v>
      </c>
      <c r="G67" s="330"/>
      <c r="H67" s="97"/>
      <c r="I67" s="88"/>
      <c r="J67" s="88"/>
      <c r="K67" s="251" t="str">
        <f t="shared" si="11"/>
        <v/>
      </c>
      <c r="L67" s="251" t="str">
        <f t="shared" si="18"/>
        <v/>
      </c>
      <c r="M67" s="251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24.1</v>
      </c>
      <c r="B68" s="248" t="s">
        <v>35</v>
      </c>
      <c r="C68" s="340"/>
      <c r="D68" s="340"/>
      <c r="E68" s="340"/>
      <c r="F68" s="182"/>
      <c r="G68" s="332"/>
      <c r="K68" s="251" t="str">
        <f t="shared" si="11"/>
        <v/>
      </c>
      <c r="L68" s="251" t="str">
        <f t="shared" si="18"/>
        <v/>
      </c>
      <c r="M68" s="251" t="str">
        <f t="shared" si="3"/>
        <v/>
      </c>
    </row>
    <row r="69" spans="1:16" ht="14.25" hidden="1" customHeight="1">
      <c r="A69" s="13">
        <f>+A68+0.1</f>
        <v>24.200000000000003</v>
      </c>
      <c r="B69" s="248" t="s">
        <v>47</v>
      </c>
      <c r="C69" s="340"/>
      <c r="D69" s="340"/>
      <c r="E69" s="340"/>
      <c r="F69" s="182"/>
      <c r="G69" s="332"/>
      <c r="K69" s="251" t="str">
        <f t="shared" si="11"/>
        <v/>
      </c>
      <c r="L69" s="251" t="str">
        <f t="shared" si="18"/>
        <v/>
      </c>
      <c r="M69" s="251" t="str">
        <f t="shared" si="3"/>
        <v/>
      </c>
    </row>
    <row r="70" spans="1:16" ht="14.25" hidden="1" customHeight="1">
      <c r="A70" s="13">
        <f>+A69+0.1</f>
        <v>24.300000000000004</v>
      </c>
      <c r="B70" s="248" t="s">
        <v>81</v>
      </c>
      <c r="C70" s="340"/>
      <c r="D70" s="340"/>
      <c r="E70" s="340"/>
      <c r="F70" s="191">
        <f>+'Ekamut-caxs'!D69</f>
        <v>0</v>
      </c>
      <c r="G70" s="330"/>
      <c r="K70" s="251" t="str">
        <f t="shared" si="11"/>
        <v/>
      </c>
      <c r="L70" s="251" t="str">
        <f t="shared" si="18"/>
        <v/>
      </c>
      <c r="M70" s="251" t="str">
        <f t="shared" si="3"/>
        <v/>
      </c>
    </row>
    <row r="71" spans="1:16" s="84" customFormat="1" ht="17.25" hidden="1" customHeight="1">
      <c r="A71" s="59">
        <f>+A67+1</f>
        <v>25</v>
      </c>
      <c r="B71" s="188" t="s">
        <v>36</v>
      </c>
      <c r="C71" s="240">
        <f>+F71</f>
        <v>0</v>
      </c>
      <c r="D71" s="240">
        <f>+F71</f>
        <v>0</v>
      </c>
      <c r="E71" s="240">
        <f>+F71</f>
        <v>0</v>
      </c>
      <c r="F71" s="187">
        <f>+'Deb. ev kreditor'!D60-'Deb. ev kreditor'!D55</f>
        <v>0</v>
      </c>
      <c r="G71" s="330"/>
      <c r="H71" s="414">
        <f>+F71-'Deb. ev kreditor'!F60</f>
        <v>0</v>
      </c>
      <c r="I71" s="75"/>
      <c r="J71" s="75"/>
      <c r="K71" s="251" t="str">
        <f t="shared" si="11"/>
        <v/>
      </c>
      <c r="L71" s="251" t="str">
        <f t="shared" si="18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26</v>
      </c>
      <c r="B72" s="249" t="s">
        <v>82</v>
      </c>
      <c r="C72" s="254"/>
      <c r="D72" s="254"/>
      <c r="E72" s="254"/>
      <c r="F72" s="186"/>
      <c r="G72" s="330"/>
      <c r="H72" s="343" t="s">
        <v>197</v>
      </c>
      <c r="I72" s="341"/>
      <c r="J72" s="342"/>
      <c r="K72" s="251" t="str">
        <f t="shared" si="11"/>
        <v/>
      </c>
      <c r="L72" s="251" t="str">
        <f t="shared" si="18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54</v>
      </c>
      <c r="B73" s="70" t="s">
        <v>57</v>
      </c>
      <c r="C73" s="189">
        <f>C74+C81</f>
        <v>0</v>
      </c>
      <c r="D73" s="189">
        <f>D74+D81</f>
        <v>630</v>
      </c>
      <c r="E73" s="189">
        <f>E74+E81</f>
        <v>630</v>
      </c>
      <c r="F73" s="189">
        <f>F74+F81</f>
        <v>630</v>
      </c>
      <c r="G73" s="329"/>
      <c r="H73" s="341"/>
      <c r="I73" s="341"/>
      <c r="J73" s="342"/>
      <c r="K73" s="251" t="str">
        <f t="shared" si="11"/>
        <v/>
      </c>
      <c r="L73" s="251" t="str">
        <f t="shared" si="18"/>
        <v/>
      </c>
      <c r="M73" s="251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86</v>
      </c>
      <c r="C74" s="254">
        <f>SUM(C75:C80)</f>
        <v>0</v>
      </c>
      <c r="D74" s="254">
        <f>SUM(D75:D80)</f>
        <v>630</v>
      </c>
      <c r="E74" s="254">
        <f>SUM(E75:E80)</f>
        <v>630</v>
      </c>
      <c r="F74" s="187">
        <f>SUM(F75:F80)</f>
        <v>630</v>
      </c>
      <c r="G74" s="330"/>
      <c r="H74" s="97"/>
      <c r="I74" s="88"/>
      <c r="J74" s="88"/>
      <c r="K74" s="251" t="str">
        <f t="shared" si="11"/>
        <v/>
      </c>
      <c r="L74" s="251" t="str">
        <f t="shared" si="18"/>
        <v/>
      </c>
      <c r="M74" s="251" t="str">
        <f t="shared" si="3"/>
        <v/>
      </c>
      <c r="N74" s="64"/>
      <c r="O74" s="64"/>
      <c r="P74" s="64"/>
    </row>
    <row r="75" spans="1:16" hidden="1">
      <c r="A75" s="23">
        <f t="shared" ref="A75:A80" si="20">+A74+0.1</f>
        <v>1.1000000000000001</v>
      </c>
      <c r="B75" s="247" t="s">
        <v>83</v>
      </c>
      <c r="C75" s="340"/>
      <c r="D75" s="340"/>
      <c r="E75" s="340"/>
      <c r="F75" s="182"/>
      <c r="G75" s="332"/>
      <c r="K75" s="251" t="str">
        <f t="shared" si="11"/>
        <v/>
      </c>
      <c r="L75" s="251" t="str">
        <f t="shared" si="18"/>
        <v/>
      </c>
      <c r="M75" s="251" t="str">
        <f t="shared" si="3"/>
        <v/>
      </c>
    </row>
    <row r="76" spans="1:16">
      <c r="A76" s="23">
        <f t="shared" si="20"/>
        <v>1.2000000000000002</v>
      </c>
      <c r="B76" s="247" t="s">
        <v>84</v>
      </c>
      <c r="C76" s="340"/>
      <c r="D76" s="340">
        <v>350</v>
      </c>
      <c r="E76" s="340">
        <v>350</v>
      </c>
      <c r="F76" s="182">
        <v>350</v>
      </c>
      <c r="G76" s="332"/>
      <c r="K76" s="251" t="str">
        <f t="shared" si="11"/>
        <v/>
      </c>
      <c r="L76" s="251" t="str">
        <f t="shared" si="18"/>
        <v/>
      </c>
      <c r="M76" s="251" t="str">
        <f t="shared" si="3"/>
        <v/>
      </c>
    </row>
    <row r="77" spans="1:16">
      <c r="A77" s="23">
        <f t="shared" si="20"/>
        <v>1.3000000000000003</v>
      </c>
      <c r="B77" s="247" t="s">
        <v>85</v>
      </c>
      <c r="C77" s="340"/>
      <c r="D77" s="340">
        <v>280</v>
      </c>
      <c r="E77" s="340">
        <v>280</v>
      </c>
      <c r="F77" s="340">
        <v>280</v>
      </c>
      <c r="G77" s="332"/>
      <c r="K77" s="251" t="str">
        <f t="shared" si="11"/>
        <v/>
      </c>
      <c r="L77" s="251" t="str">
        <f t="shared" si="18"/>
        <v/>
      </c>
      <c r="M77" s="251" t="str">
        <f t="shared" si="3"/>
        <v/>
      </c>
    </row>
    <row r="78" spans="1:16" hidden="1">
      <c r="A78" s="23">
        <f t="shared" si="20"/>
        <v>1.4000000000000004</v>
      </c>
      <c r="B78" s="247" t="s">
        <v>62</v>
      </c>
      <c r="C78" s="340"/>
      <c r="D78" s="340"/>
      <c r="E78" s="340"/>
      <c r="F78" s="182"/>
      <c r="G78" s="332"/>
      <c r="K78" s="251" t="str">
        <f t="shared" si="11"/>
        <v/>
      </c>
      <c r="L78" s="251" t="str">
        <f t="shared" si="18"/>
        <v/>
      </c>
      <c r="M78" s="251" t="str">
        <f t="shared" si="3"/>
        <v/>
      </c>
    </row>
    <row r="79" spans="1:16" s="68" customFormat="1" hidden="1">
      <c r="A79" s="23">
        <f t="shared" si="20"/>
        <v>1.5000000000000004</v>
      </c>
      <c r="B79" s="265" t="s">
        <v>63</v>
      </c>
      <c r="C79" s="340"/>
      <c r="D79" s="340"/>
      <c r="E79" s="340"/>
      <c r="F79" s="182"/>
      <c r="G79" s="371"/>
      <c r="H79" s="96"/>
      <c r="I79" s="76"/>
      <c r="J79" s="76"/>
      <c r="K79" s="266" t="str">
        <f t="shared" si="11"/>
        <v/>
      </c>
      <c r="L79" s="266" t="str">
        <f t="shared" si="18"/>
        <v/>
      </c>
      <c r="M79" s="266" t="str">
        <f t="shared" si="3"/>
        <v/>
      </c>
    </row>
    <row r="80" spans="1:16" s="68" customFormat="1" hidden="1">
      <c r="A80" s="23">
        <f t="shared" si="20"/>
        <v>1.6000000000000005</v>
      </c>
      <c r="B80" s="265"/>
      <c r="C80" s="340"/>
      <c r="D80" s="340"/>
      <c r="E80" s="340"/>
      <c r="F80" s="182"/>
      <c r="G80" s="371"/>
      <c r="H80" s="96" t="s">
        <v>262</v>
      </c>
      <c r="I80" s="76"/>
      <c r="J80" s="76"/>
      <c r="K80" s="266" t="str">
        <f t="shared" si="11"/>
        <v/>
      </c>
      <c r="L80" s="266" t="str">
        <f t="shared" si="18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87</v>
      </c>
      <c r="C81" s="254">
        <f t="shared" ref="C81:E81" si="21">SUM(C82:C84)</f>
        <v>0</v>
      </c>
      <c r="D81" s="254">
        <f t="shared" si="21"/>
        <v>0</v>
      </c>
      <c r="E81" s="254">
        <f t="shared" si="21"/>
        <v>0</v>
      </c>
      <c r="F81" s="187">
        <f>SUM(F82:F84)</f>
        <v>0</v>
      </c>
      <c r="G81" s="330"/>
      <c r="H81" s="97"/>
      <c r="I81" s="88"/>
      <c r="J81" s="88"/>
      <c r="K81" s="251" t="str">
        <f t="shared" si="11"/>
        <v/>
      </c>
      <c r="L81" s="251" t="str">
        <f t="shared" si="18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59</v>
      </c>
      <c r="C82" s="340"/>
      <c r="D82" s="340"/>
      <c r="E82" s="340"/>
      <c r="F82" s="182"/>
      <c r="G82" s="332"/>
      <c r="K82" s="251" t="str">
        <f t="shared" ref="K82:K88" si="22">IF((D82-C82)&lt;0, (0),"")</f>
        <v/>
      </c>
      <c r="L82" s="251" t="str">
        <f t="shared" si="18"/>
        <v/>
      </c>
      <c r="M82" s="251" t="str">
        <f t="shared" ref="M82:M88" si="23">IF((+F82-E82)&lt;0, (0),"")</f>
        <v/>
      </c>
    </row>
    <row r="83" spans="1:16" hidden="1">
      <c r="A83" s="23">
        <f>+A82+0.1</f>
        <v>2.2000000000000002</v>
      </c>
      <c r="B83" s="247" t="s">
        <v>58</v>
      </c>
      <c r="C83" s="340"/>
      <c r="D83" s="340"/>
      <c r="E83" s="340"/>
      <c r="F83" s="182"/>
      <c r="G83" s="332"/>
      <c r="K83" s="251" t="str">
        <f t="shared" si="22"/>
        <v/>
      </c>
      <c r="L83" s="251" t="str">
        <f t="shared" ref="L83:L88" si="24">IF((+E83-D83)&lt;0, (0),"")</f>
        <v/>
      </c>
      <c r="M83" s="251" t="str">
        <f t="shared" si="23"/>
        <v/>
      </c>
    </row>
    <row r="84" spans="1:16" hidden="1">
      <c r="A84" s="23">
        <f>+A83+0.1</f>
        <v>2.3000000000000003</v>
      </c>
      <c r="B84" s="247" t="s">
        <v>48</v>
      </c>
      <c r="C84" s="340"/>
      <c r="D84" s="340"/>
      <c r="E84" s="340"/>
      <c r="F84" s="182"/>
      <c r="G84" s="332"/>
      <c r="K84" s="251" t="str">
        <f t="shared" si="22"/>
        <v/>
      </c>
      <c r="L84" s="251" t="str">
        <f t="shared" si="24"/>
        <v/>
      </c>
      <c r="M84" s="251" t="str">
        <f t="shared" si="23"/>
        <v/>
      </c>
    </row>
    <row r="85" spans="1:16" s="67" customFormat="1" ht="34.5" hidden="1">
      <c r="A85" s="33" t="s">
        <v>55</v>
      </c>
      <c r="B85" s="12" t="s">
        <v>144</v>
      </c>
      <c r="C85" s="189">
        <f t="shared" ref="C85:E85" si="25">SUM(C86:C87)</f>
        <v>0</v>
      </c>
      <c r="D85" s="189">
        <f t="shared" si="25"/>
        <v>0</v>
      </c>
      <c r="E85" s="189">
        <f t="shared" si="25"/>
        <v>0</v>
      </c>
      <c r="F85" s="189">
        <f>SUM(F86:F87)</f>
        <v>0</v>
      </c>
      <c r="G85" s="329"/>
      <c r="H85" s="100"/>
      <c r="I85" s="91"/>
      <c r="J85" s="91"/>
      <c r="K85" s="251" t="str">
        <f t="shared" si="22"/>
        <v/>
      </c>
      <c r="L85" s="251" t="str">
        <f t="shared" si="24"/>
        <v/>
      </c>
      <c r="M85" s="251" t="str">
        <f t="shared" si="23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14</v>
      </c>
      <c r="C86" s="254"/>
      <c r="D86" s="254"/>
      <c r="E86" s="254"/>
      <c r="F86" s="186"/>
      <c r="G86" s="330"/>
      <c r="H86" s="98"/>
      <c r="I86" s="89"/>
      <c r="J86" s="89"/>
      <c r="K86" s="251" t="str">
        <f t="shared" si="22"/>
        <v/>
      </c>
      <c r="L86" s="251" t="str">
        <f t="shared" si="24"/>
        <v/>
      </c>
      <c r="M86" s="251" t="str">
        <f t="shared" si="23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0"/>
      <c r="H87" s="93"/>
      <c r="I87" s="89"/>
      <c r="J87" s="89"/>
      <c r="K87" s="266" t="str">
        <f t="shared" si="22"/>
        <v/>
      </c>
      <c r="L87" s="266" t="str">
        <f t="shared" si="24"/>
        <v/>
      </c>
      <c r="M87" s="266" t="str">
        <f t="shared" si="23"/>
        <v/>
      </c>
    </row>
    <row r="88" spans="1:16" s="86" customFormat="1" ht="34.5">
      <c r="A88" s="11" t="s">
        <v>37</v>
      </c>
      <c r="B88" s="12" t="s">
        <v>38</v>
      </c>
      <c r="C88" s="189">
        <f>C12+C13-C30</f>
        <v>1998.4250000000029</v>
      </c>
      <c r="D88" s="189">
        <f>D12+D13-D30</f>
        <v>1431.4499999999898</v>
      </c>
      <c r="E88" s="189">
        <f>E12+E13-E30</f>
        <v>1530.7099999999919</v>
      </c>
      <c r="F88" s="189">
        <f>F12+F13-F30</f>
        <v>1383.5</v>
      </c>
      <c r="G88" s="329"/>
      <c r="H88" s="568" t="s">
        <v>190</v>
      </c>
      <c r="I88" s="568"/>
      <c r="J88" s="200"/>
      <c r="K88" s="251">
        <f t="shared" si="22"/>
        <v>0</v>
      </c>
      <c r="L88" s="251" t="str">
        <f t="shared" si="24"/>
        <v/>
      </c>
      <c r="M88" s="251">
        <f t="shared" si="23"/>
        <v>0</v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6">IF((I89-H89)&lt;0, (0),"")</f>
        <v/>
      </c>
      <c r="M89" s="252" t="str">
        <f t="shared" si="26"/>
        <v/>
      </c>
      <c r="N89" s="66"/>
      <c r="O89" s="66"/>
      <c r="P89" s="66"/>
    </row>
    <row r="90" spans="1:16" s="7" customFormat="1" ht="17.25" hidden="1">
      <c r="B90" s="292" t="s">
        <v>2</v>
      </c>
      <c r="C90" s="242"/>
      <c r="D90" s="242"/>
      <c r="E90" s="120"/>
      <c r="F90" s="555" t="s">
        <v>277</v>
      </c>
      <c r="G90" s="555"/>
      <c r="H90" s="133"/>
      <c r="I90" s="35"/>
      <c r="J90" s="35"/>
      <c r="K90" s="252" t="str">
        <f>IF((H90-E90)&lt;0, (0),"")</f>
        <v/>
      </c>
      <c r="L90" s="252" t="str">
        <f t="shared" si="26"/>
        <v/>
      </c>
      <c r="M90" s="252" t="str">
        <f t="shared" si="26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3" t="s">
        <v>91</v>
      </c>
      <c r="F91" s="323"/>
      <c r="G91" s="288"/>
      <c r="H91" s="134"/>
      <c r="I91" s="76"/>
      <c r="J91" s="76"/>
      <c r="K91" s="252"/>
      <c r="L91" s="252" t="str">
        <f t="shared" si="26"/>
        <v/>
      </c>
      <c r="M91" s="252" t="str">
        <f t="shared" si="26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40"/>
      <c r="E92" s="322"/>
      <c r="F92" s="555" t="s">
        <v>279</v>
      </c>
      <c r="G92" s="55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3" t="s">
        <v>91</v>
      </c>
      <c r="F93" s="323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181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5" customFormat="1" ht="112.5" customHeight="1">
      <c r="B95" s="364" t="s">
        <v>213</v>
      </c>
      <c r="C95" s="567"/>
      <c r="D95" s="567"/>
      <c r="E95" s="567"/>
      <c r="G95" s="366" t="s">
        <v>231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2">
    <mergeCell ref="C95:E95"/>
    <mergeCell ref="A7:G7"/>
    <mergeCell ref="A8:G8"/>
    <mergeCell ref="H12:I12"/>
    <mergeCell ref="H88:I88"/>
    <mergeCell ref="F90:G90"/>
    <mergeCell ref="F92:G92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5</xdr:col>
                <xdr:colOff>28575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49" zoomScaleSheetLayoutView="100" workbookViewId="0">
      <selection activeCell="D9" sqref="D9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432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69" t="s">
        <v>52</v>
      </c>
      <c r="B1" s="569"/>
      <c r="C1" s="569"/>
      <c r="D1" s="569"/>
      <c r="E1" s="569"/>
      <c r="F1" s="569"/>
    </row>
    <row r="2" spans="1:18" s="18" customFormat="1" ht="20.25">
      <c r="A2" s="549" t="str">
        <f>+'Ekamut-caxs'!A7:D7</f>
        <v xml:space="preserve">«Երևանի հ․22 մսուր-մանկապարտեզ» ՀՈԱԿ-ի </v>
      </c>
      <c r="B2" s="549"/>
      <c r="C2" s="549"/>
      <c r="D2" s="549"/>
      <c r="E2" s="549"/>
      <c r="F2" s="549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71" t="s">
        <v>297</v>
      </c>
      <c r="B3" s="571"/>
      <c r="C3" s="571"/>
      <c r="D3" s="571"/>
      <c r="E3" s="571"/>
      <c r="F3" s="571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30</v>
      </c>
      <c r="C5" s="433" t="s">
        <v>202</v>
      </c>
      <c r="D5" s="177" t="s">
        <v>203</v>
      </c>
      <c r="E5" s="57" t="s">
        <v>49</v>
      </c>
      <c r="F5" s="210" t="s">
        <v>204</v>
      </c>
      <c r="H5" s="287" t="s">
        <v>218</v>
      </c>
    </row>
    <row r="6" spans="1:18" s="18" customFormat="1" ht="17.25">
      <c r="A6" s="55" t="s">
        <v>7</v>
      </c>
      <c r="B6" s="56" t="s">
        <v>138</v>
      </c>
      <c r="C6" s="434">
        <f>SUM(C7:C8,C11,C14:C19,C22:C23)</f>
        <v>45949.9</v>
      </c>
      <c r="D6" s="202">
        <f>SUM(D7:D8,D11,D14:D19,D22:D23)</f>
        <v>108515.4</v>
      </c>
      <c r="E6" s="202">
        <f t="shared" ref="E6:E64" si="0">D6-C6</f>
        <v>62565.499999999993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435">
        <v>41828.400000000001</v>
      </c>
      <c r="D7" s="193">
        <f>+'Ekamut-caxs'!D11</f>
        <v>106423.5</v>
      </c>
      <c r="E7" s="193">
        <f t="shared" si="0"/>
        <v>64595.1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436">
        <f>SUM(C9:C10)</f>
        <v>41.6</v>
      </c>
      <c r="D8" s="193">
        <f>SUM(D9:D10)</f>
        <v>46.2</v>
      </c>
      <c r="E8" s="193">
        <f t="shared" si="0"/>
        <v>4.6000000000000014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437">
        <v>41.6</v>
      </c>
      <c r="D9" s="178">
        <v>46.2</v>
      </c>
      <c r="E9" s="193">
        <f t="shared" si="0"/>
        <v>4.6000000000000014</v>
      </c>
      <c r="F9" s="178"/>
    </row>
    <row r="10" spans="1:18" s="124" customFormat="1" ht="17.25" hidden="1">
      <c r="A10" s="24">
        <f>+A9+0.1</f>
        <v>2.2000000000000002</v>
      </c>
      <c r="B10" s="276" t="str">
        <f>+'Ekamut-caxs'!B14</f>
        <v>կամավոր ատեստավորման գծով</v>
      </c>
      <c r="C10" s="437"/>
      <c r="D10" s="178"/>
      <c r="E10" s="193">
        <f t="shared" si="0"/>
        <v>0</v>
      </c>
      <c r="F10" s="178"/>
    </row>
    <row r="11" spans="1:18" s="52" customFormat="1" ht="17.25" hidden="1">
      <c r="A11" s="54">
        <f>+A8+1</f>
        <v>3</v>
      </c>
      <c r="B11" s="195" t="str">
        <f>+'Ekamut-caxs'!B15</f>
        <v>Դրամաշնորհներ բյուջեից, որից՝</v>
      </c>
      <c r="C11" s="436">
        <f>SUM(C12:C13)</f>
        <v>0</v>
      </c>
      <c r="D11" s="193">
        <f>SUM(D12:D13)</f>
        <v>0</v>
      </c>
      <c r="E11" s="193">
        <f t="shared" si="0"/>
        <v>0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 hidden="1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437"/>
      <c r="D12" s="178"/>
      <c r="E12" s="193">
        <f t="shared" si="0"/>
        <v>0</v>
      </c>
      <c r="F12" s="178"/>
    </row>
    <row r="13" spans="1:18" s="124" customFormat="1" ht="17.25" hidden="1">
      <c r="A13" s="24">
        <f>+A10+1</f>
        <v>3.2</v>
      </c>
      <c r="B13" s="276" t="str">
        <f>+'Ekamut-caxs'!B17</f>
        <v>զինծառայողների երեխաների գծով</v>
      </c>
      <c r="C13" s="437"/>
      <c r="D13" s="178"/>
      <c r="E13" s="193">
        <f t="shared" si="0"/>
        <v>0</v>
      </c>
      <c r="F13" s="178"/>
    </row>
    <row r="14" spans="1:18" s="52" customFormat="1" ht="17.25" hidden="1">
      <c r="A14" s="54">
        <f>+A11+1</f>
        <v>4</v>
      </c>
      <c r="B14" s="195" t="str">
        <f>+'Ekamut-caxs'!B19</f>
        <v xml:space="preserve">Վճարովի ծառայություններից </v>
      </c>
      <c r="C14" s="435"/>
      <c r="D14" s="193">
        <f>+'Ekamut-caxs'!D19</f>
        <v>0</v>
      </c>
      <c r="E14" s="193">
        <f t="shared" si="0"/>
        <v>0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 hidden="1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438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 hidden="1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438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 hidden="1">
      <c r="A17" s="54">
        <f t="shared" si="1"/>
        <v>7</v>
      </c>
      <c r="B17" s="195" t="str">
        <f>+'Ekamut-caxs'!B22</f>
        <v>Ֆինանսական օգնությունից</v>
      </c>
      <c r="C17" s="438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 hidden="1">
      <c r="A18" s="54">
        <f t="shared" si="1"/>
        <v>8</v>
      </c>
      <c r="B18" s="195" t="str">
        <f>+'Ekamut-caxs'!B23</f>
        <v>Չփոխանակվող գործարքներից (դրամաշնորհից)</v>
      </c>
      <c r="C18" s="438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439">
        <f>SUM(C20:C21)</f>
        <v>4079.9</v>
      </c>
      <c r="D19" s="196">
        <f>SUM(D20:D21)</f>
        <v>2026</v>
      </c>
      <c r="E19" s="193">
        <f t="shared" si="0"/>
        <v>-2053.9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437">
        <v>4052</v>
      </c>
      <c r="D20" s="179">
        <f>+'Ekamut-caxs'!D25</f>
        <v>2026</v>
      </c>
      <c r="E20" s="179">
        <f t="shared" si="0"/>
        <v>-2026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437">
        <v>27.9</v>
      </c>
      <c r="D21" s="179">
        <f>+'Ekamut-caxs'!D26</f>
        <v>0</v>
      </c>
      <c r="E21" s="179">
        <f t="shared" si="0"/>
        <v>-27.9</v>
      </c>
      <c r="F21" s="178"/>
    </row>
    <row r="22" spans="1:18" s="52" customFormat="1" ht="17.25" hidden="1">
      <c r="A22" s="54">
        <f t="shared" si="1"/>
        <v>12</v>
      </c>
      <c r="B22" s="195" t="str">
        <f>+'Ekamut-caxs'!B27</f>
        <v>Բանկի տոկոսից</v>
      </c>
      <c r="C22" s="438"/>
      <c r="D22" s="193">
        <f>+'Ekamut-caxs'!D27</f>
        <v>0</v>
      </c>
      <c r="E22" s="193">
        <f t="shared" si="0"/>
        <v>0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46" t="str">
        <f>+'Ekamut-caxs'!B18</f>
        <v>Սուբսիդիա ջրամատակարարման գծով</v>
      </c>
      <c r="C23" s="438"/>
      <c r="D23" s="192">
        <f>+'Ekamut-caxs'!D18</f>
        <v>19.7</v>
      </c>
      <c r="E23" s="192">
        <f>D23-C23</f>
        <v>19.7</v>
      </c>
      <c r="F23" s="192"/>
      <c r="G23" s="51" t="s">
        <v>212</v>
      </c>
    </row>
    <row r="24" spans="1:18" s="18" customFormat="1" ht="17.25">
      <c r="A24" s="55" t="s">
        <v>11</v>
      </c>
      <c r="B24" s="53" t="s">
        <v>139</v>
      </c>
      <c r="C24" s="440">
        <f>SUM(C25,C28:C34,C38:C60,C62:C63)</f>
        <v>45949.9</v>
      </c>
      <c r="D24" s="203">
        <f>SUM(D25,D28:D34,D38:D60,D62:D63)</f>
        <v>108515.39999999998</v>
      </c>
      <c r="E24" s="202">
        <f t="shared" si="0"/>
        <v>62565.499999999978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</v>
      </c>
      <c r="C25" s="438">
        <v>36818.6</v>
      </c>
      <c r="D25" s="196">
        <f>+'Ekamut-caxs'!D32</f>
        <v>71372.399999999994</v>
      </c>
      <c r="E25" s="193">
        <f t="shared" si="0"/>
        <v>34553.799999999996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 hidden="1">
      <c r="A26" s="24">
        <v>1.1000000000000001</v>
      </c>
      <c r="B26" s="131" t="str">
        <f>+'Ekamut-caxs'!B33</f>
        <v>վճարովի ծառայության գծով</v>
      </c>
      <c r="C26" s="437"/>
      <c r="D26" s="197">
        <f>+'Ekamut-caxs'!D33</f>
        <v>0</v>
      </c>
      <c r="E26" s="179">
        <f>D26-C26</f>
        <v>0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453" t="s">
        <v>273</v>
      </c>
      <c r="C27" s="437">
        <v>754</v>
      </c>
      <c r="D27" s="178">
        <f>+'Ekamut-caxs'!D34</f>
        <v>0</v>
      </c>
      <c r="E27" s="180">
        <f>D27-C27</f>
        <v>-754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438"/>
      <c r="D28" s="196">
        <f>+'Ekamut-caxs'!D35</f>
        <v>25401.200000000001</v>
      </c>
      <c r="E28" s="193">
        <f t="shared" si="0"/>
        <v>25401.200000000001</v>
      </c>
      <c r="F28" s="357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438">
        <v>236.8</v>
      </c>
      <c r="D29" s="196">
        <f>+'Ekamut-caxs'!D36</f>
        <v>2543.9</v>
      </c>
      <c r="E29" s="193">
        <f t="shared" si="0"/>
        <v>2307.1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438"/>
      <c r="D30" s="196">
        <f>+'Ekamut-caxs'!D37</f>
        <v>1902.9</v>
      </c>
      <c r="E30" s="193">
        <f t="shared" si="0"/>
        <v>1902.9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438"/>
      <c r="D31" s="196">
        <f>+'Ekamut-caxs'!D38</f>
        <v>516.70000000000005</v>
      </c>
      <c r="E31" s="193">
        <f t="shared" si="0"/>
        <v>516.70000000000005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438"/>
      <c r="D32" s="196">
        <f>+'Ekamut-caxs'!D39</f>
        <v>99.8</v>
      </c>
      <c r="E32" s="193">
        <f t="shared" si="0"/>
        <v>99.8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 hidden="1">
      <c r="A33" s="54">
        <f t="shared" si="2"/>
        <v>7</v>
      </c>
      <c r="B33" s="195" t="str">
        <f>+'Ekamut-caxs'!B40</f>
        <v>Ախտաբանության գծով</v>
      </c>
      <c r="C33" s="438"/>
      <c r="D33" s="196">
        <f>+'Ekamut-caxs'!D40</f>
        <v>0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439">
        <f>SUM(C35:C37)</f>
        <v>99.6</v>
      </c>
      <c r="D34" s="196">
        <f>SUM(D35:D37)</f>
        <v>177.6</v>
      </c>
      <c r="E34" s="193">
        <f t="shared" si="0"/>
        <v>78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437">
        <v>39.6</v>
      </c>
      <c r="D35" s="197">
        <f>+'Ekamut-caxs'!D42</f>
        <v>58.8</v>
      </c>
      <c r="E35" s="179">
        <f t="shared" si="0"/>
        <v>19.199999999999996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437"/>
      <c r="D36" s="197">
        <f>+'Ekamut-caxs'!D43</f>
        <v>18.8</v>
      </c>
      <c r="E36" s="179">
        <f t="shared" si="0"/>
        <v>18.8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437">
        <v>60</v>
      </c>
      <c r="D37" s="197">
        <f>+'Ekamut-caxs'!D44</f>
        <v>100</v>
      </c>
      <c r="E37" s="179">
        <f t="shared" si="0"/>
        <v>40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438"/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438">
        <v>145</v>
      </c>
      <c r="D39" s="196">
        <f>+'Ekamut-caxs'!D46</f>
        <v>784</v>
      </c>
      <c r="E39" s="193">
        <f t="shared" si="0"/>
        <v>639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438">
        <v>140.19999999999999</v>
      </c>
      <c r="D40" s="196">
        <f>+'Ekamut-caxs'!D47</f>
        <v>148.80000000000001</v>
      </c>
      <c r="E40" s="193">
        <f t="shared" si="0"/>
        <v>8.6000000000000227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438">
        <v>2976.1</v>
      </c>
      <c r="D41" s="196">
        <f>+'Ekamut-caxs'!D48</f>
        <v>426.6</v>
      </c>
      <c r="E41" s="193">
        <f t="shared" si="0"/>
        <v>-2549.5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438">
        <v>132.30000000000001</v>
      </c>
      <c r="D42" s="196">
        <f>+'Ekamut-caxs'!D49</f>
        <v>400</v>
      </c>
      <c r="E42" s="193">
        <f t="shared" si="0"/>
        <v>267.7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438"/>
      <c r="D43" s="196">
        <f>+'Ekamut-caxs'!D50</f>
        <v>40</v>
      </c>
      <c r="E43" s="193">
        <f>D43-C43</f>
        <v>40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438">
        <v>105</v>
      </c>
      <c r="D44" s="196">
        <f>+'Ekamut-caxs'!D51</f>
        <v>130</v>
      </c>
      <c r="E44" s="193">
        <f t="shared" si="0"/>
        <v>25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435">
        <v>200</v>
      </c>
      <c r="D45" s="196">
        <f>+'Ekamut-caxs'!D52</f>
        <v>0</v>
      </c>
      <c r="E45" s="193">
        <f t="shared" si="0"/>
        <v>-200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435">
        <v>46.4</v>
      </c>
      <c r="D46" s="196">
        <f>+'Ekamut-caxs'!D53</f>
        <v>46.4</v>
      </c>
      <c r="E46" s="193">
        <f>D46-C46</f>
        <v>0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435">
        <v>373.5</v>
      </c>
      <c r="D47" s="196">
        <f>+'Ekamut-caxs'!D54</f>
        <v>996</v>
      </c>
      <c r="E47" s="193">
        <f>D47-C47</f>
        <v>622.5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435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438">
        <v>105</v>
      </c>
      <c r="D49" s="196">
        <f>+'Ekamut-caxs'!D56</f>
        <v>125</v>
      </c>
      <c r="E49" s="193">
        <f t="shared" si="0"/>
        <v>20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438"/>
      <c r="D50" s="196">
        <f>+'Ekamut-caxs'!D57</f>
        <v>32</v>
      </c>
      <c r="E50" s="193">
        <f t="shared" si="0"/>
        <v>32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435">
        <v>95</v>
      </c>
      <c r="D51" s="196">
        <f>+'Ekamut-caxs'!D58</f>
        <v>117</v>
      </c>
      <c r="E51" s="193">
        <f t="shared" si="0"/>
        <v>22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435">
        <v>3</v>
      </c>
      <c r="D52" s="196">
        <f>+'Ekamut-caxs'!D59</f>
        <v>3</v>
      </c>
      <c r="E52" s="193">
        <f t="shared" ref="E52:E63" si="4">D52-C52</f>
        <v>0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435"/>
      <c r="D53" s="196">
        <f>+'Ekamut-caxs'!D60</f>
        <v>20</v>
      </c>
      <c r="E53" s="193">
        <f t="shared" si="4"/>
        <v>20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 hidden="1">
      <c r="A54" s="54">
        <f t="shared" si="3"/>
        <v>22</v>
      </c>
      <c r="B54" s="195" t="str">
        <f>+'Ekamut-caxs'!B61</f>
        <v>Բաժանորդագրության գծով</v>
      </c>
      <c r="C54" s="435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435">
        <v>41.6</v>
      </c>
      <c r="D55" s="196">
        <f>+'Ekamut-caxs'!D62</f>
        <v>46.2</v>
      </c>
      <c r="E55" s="193">
        <f t="shared" si="4"/>
        <v>4.6000000000000014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 hidden="1">
      <c r="A56" s="54">
        <f t="shared" si="3"/>
        <v>23</v>
      </c>
      <c r="B56" s="195">
        <f>+'Ekamut-caxs'!B63</f>
        <v>0</v>
      </c>
      <c r="C56" s="435"/>
      <c r="D56" s="196">
        <f>+'Ekamut-caxs'!D63</f>
        <v>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 hidden="1">
      <c r="A57" s="54">
        <f t="shared" si="3"/>
        <v>24</v>
      </c>
      <c r="B57" s="195">
        <f>+'Ekamut-caxs'!B64</f>
        <v>0</v>
      </c>
      <c r="C57" s="435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435">
        <v>35</v>
      </c>
      <c r="D58" s="194">
        <f>+'Ekamut-caxs'!D65</f>
        <v>45</v>
      </c>
      <c r="E58" s="192">
        <f>D58-C58</f>
        <v>10</v>
      </c>
      <c r="F58" s="355"/>
    </row>
    <row r="59" spans="1:18" s="51" customFormat="1" ht="17.25" hidden="1">
      <c r="A59" s="54">
        <f t="shared" si="3"/>
        <v>24</v>
      </c>
      <c r="B59" s="246" t="str">
        <f>+'Ekamut-caxs'!B66</f>
        <v>Կրակմարիչների լիցքավորում</v>
      </c>
      <c r="C59" s="435"/>
      <c r="D59" s="194">
        <f>+'Ekamut-caxs'!D66</f>
        <v>0</v>
      </c>
      <c r="E59" s="192">
        <f>D59-C59</f>
        <v>0</v>
      </c>
      <c r="F59" s="192"/>
      <c r="G59" s="51" t="s">
        <v>120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435">
        <v>4396.8</v>
      </c>
      <c r="D60" s="196">
        <f>+'Ekamut-caxs'!D67</f>
        <v>2026</v>
      </c>
      <c r="E60" s="193">
        <f t="shared" si="4"/>
        <v>-2370.8000000000002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441">
        <v>4052</v>
      </c>
      <c r="D61" s="197">
        <f>+'Ekamut-caxs'!D68</f>
        <v>2026</v>
      </c>
      <c r="E61" s="179">
        <f t="shared" si="4"/>
        <v>-2026</v>
      </c>
      <c r="F61" s="180"/>
      <c r="G61" s="126"/>
    </row>
    <row r="62" spans="1:18" s="52" customFormat="1" ht="17.25" hidden="1">
      <c r="A62" s="54">
        <f>+A60+1</f>
        <v>26</v>
      </c>
      <c r="B62" s="195" t="str">
        <f>+'Ekamut-caxs'!B69</f>
        <v xml:space="preserve">Չփոխհատուցվող հարկերի գծով </v>
      </c>
      <c r="C62" s="435"/>
      <c r="D62" s="196">
        <f>+'Ekamut-caxs'!D69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435"/>
      <c r="D63" s="196">
        <f>+'Ekamut-caxs'!D70</f>
        <v>1114.9000000000001</v>
      </c>
      <c r="E63" s="193">
        <f t="shared" si="4"/>
        <v>1114.9000000000001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77</v>
      </c>
      <c r="C64" s="434">
        <f>C6-C24</f>
        <v>0</v>
      </c>
      <c r="D64" s="202">
        <f>D6-D24</f>
        <v>0</v>
      </c>
      <c r="E64" s="202">
        <f t="shared" si="0"/>
        <v>0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442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120" t="s">
        <v>278</v>
      </c>
      <c r="C66" s="443"/>
      <c r="D66" s="555" t="s">
        <v>277</v>
      </c>
      <c r="E66" s="555"/>
      <c r="F66" s="108"/>
    </row>
    <row r="67" spans="1:18" ht="9.75" customHeight="1">
      <c r="B67" s="295"/>
      <c r="C67" s="444"/>
      <c r="D67" s="570" t="s">
        <v>5</v>
      </c>
      <c r="E67" s="570"/>
      <c r="F67" s="209"/>
    </row>
    <row r="68" spans="1:18" ht="24.75" customHeight="1">
      <c r="B68" s="294" t="s">
        <v>6</v>
      </c>
      <c r="C68" s="443"/>
      <c r="D68" s="555" t="s">
        <v>279</v>
      </c>
      <c r="E68" s="555"/>
      <c r="F68" s="108"/>
    </row>
    <row r="69" spans="1:18" ht="11.25" customHeight="1">
      <c r="B69" s="297"/>
      <c r="C69" s="444"/>
      <c r="D69" s="570" t="s">
        <v>5</v>
      </c>
      <c r="E69" s="570"/>
      <c r="F69" s="209"/>
    </row>
    <row r="70" spans="1:18" s="15" customFormat="1">
      <c r="A70" s="20"/>
      <c r="B70" s="298" t="s">
        <v>1</v>
      </c>
      <c r="C70" s="444"/>
      <c r="D70" s="296"/>
      <c r="E70" s="296"/>
      <c r="F70" s="16"/>
    </row>
    <row r="71" spans="1:18" s="15" customFormat="1">
      <c r="A71" s="101"/>
      <c r="B71" s="19"/>
      <c r="C71" s="445"/>
    </row>
    <row r="72" spans="1:18" s="15" customFormat="1">
      <c r="A72" s="101"/>
      <c r="B72" s="19"/>
      <c r="C72" s="445"/>
    </row>
    <row r="73" spans="1:18" s="15" customFormat="1">
      <c r="A73" s="101"/>
      <c r="B73" s="19"/>
      <c r="C73" s="445"/>
    </row>
    <row r="74" spans="1:18" s="15" customFormat="1">
      <c r="A74" s="101"/>
      <c r="B74" s="19"/>
      <c r="C74" s="445"/>
    </row>
    <row r="75" spans="1:18" s="15" customFormat="1">
      <c r="A75" s="101"/>
      <c r="B75" s="19"/>
      <c r="C75" s="445"/>
    </row>
    <row r="76" spans="1:18" s="15" customFormat="1">
      <c r="A76" s="101"/>
      <c r="B76" s="19"/>
      <c r="C76" s="445"/>
    </row>
    <row r="77" spans="1:18" s="15" customFormat="1">
      <c r="A77" s="101"/>
      <c r="B77" s="19"/>
      <c r="C77" s="445"/>
    </row>
    <row r="78" spans="1:18" s="15" customFormat="1">
      <c r="A78" s="101"/>
      <c r="B78" s="19"/>
      <c r="C78" s="445"/>
    </row>
    <row r="79" spans="1:18" s="15" customFormat="1">
      <c r="A79" s="101"/>
      <c r="B79" s="19"/>
      <c r="C79" s="445"/>
    </row>
    <row r="80" spans="1:18" s="15" customFormat="1">
      <c r="A80" s="101"/>
      <c r="B80" s="19"/>
      <c r="C80" s="445"/>
    </row>
    <row r="81" spans="1:3" s="15" customFormat="1">
      <c r="A81" s="101"/>
      <c r="B81" s="19"/>
      <c r="C81" s="445"/>
    </row>
    <row r="82" spans="1:3" s="15" customFormat="1">
      <c r="A82" s="101"/>
      <c r="B82" s="19"/>
      <c r="C82" s="445"/>
    </row>
    <row r="83" spans="1:3" s="15" customFormat="1">
      <c r="A83" s="101"/>
      <c r="B83" s="19"/>
      <c r="C83" s="445"/>
    </row>
    <row r="84" spans="1:3" s="15" customFormat="1">
      <c r="A84" s="101"/>
      <c r="B84" s="19"/>
      <c r="C84" s="445"/>
    </row>
    <row r="85" spans="1:3" s="15" customFormat="1">
      <c r="A85" s="101"/>
      <c r="B85" s="19"/>
      <c r="C85" s="445"/>
    </row>
    <row r="86" spans="1:3" s="15" customFormat="1">
      <c r="A86" s="101"/>
      <c r="B86" s="19"/>
      <c r="C86" s="445"/>
    </row>
    <row r="87" spans="1:3" s="15" customFormat="1">
      <c r="A87" s="101"/>
      <c r="B87" s="19"/>
      <c r="C87" s="445"/>
    </row>
    <row r="88" spans="1:3" s="15" customFormat="1">
      <c r="A88" s="101"/>
      <c r="B88" s="19"/>
      <c r="C88" s="44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70" zoomScaleSheetLayoutView="100" workbookViewId="0">
      <selection activeCell="D9" sqref="D9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432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69" t="s">
        <v>78</v>
      </c>
      <c r="B1" s="569"/>
      <c r="C1" s="569"/>
      <c r="D1" s="569"/>
      <c r="E1" s="569"/>
      <c r="F1" s="569"/>
    </row>
    <row r="2" spans="1:20" s="18" customFormat="1" ht="20.25">
      <c r="A2" s="549" t="str">
        <f>+'Ekamut-caxs'!A7:D7</f>
        <v xml:space="preserve">«Երևանի հ․22 մսուր-մանկապարտեզ» ՀՈԱԿ-ի </v>
      </c>
      <c r="B2" s="549"/>
      <c r="C2" s="549"/>
      <c r="D2" s="549"/>
      <c r="E2" s="549"/>
      <c r="F2" s="549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71" t="s">
        <v>298</v>
      </c>
      <c r="B3" s="571"/>
      <c r="C3" s="571"/>
      <c r="D3" s="571"/>
      <c r="E3" s="571"/>
      <c r="F3" s="571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C4" s="446"/>
      <c r="F4" s="10" t="s">
        <v>42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30</v>
      </c>
      <c r="C5" s="433" t="s">
        <v>202</v>
      </c>
      <c r="D5" s="177" t="s">
        <v>203</v>
      </c>
      <c r="E5" s="78" t="s">
        <v>49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218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31</v>
      </c>
      <c r="C6" s="447">
        <v>344.6</v>
      </c>
      <c r="D6" s="181">
        <f>+C81</f>
        <v>268.59999999999854</v>
      </c>
      <c r="E6" s="189">
        <f t="shared" ref="E6:E67" si="0">D6-C6</f>
        <v>-76.000000000001478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79</v>
      </c>
      <c r="C7" s="448">
        <f>SUM(C8:C9,C15:C22)</f>
        <v>43147.9</v>
      </c>
      <c r="D7" s="189">
        <f>SUM(D8:D9,D12,D15:D22)</f>
        <v>106423.5</v>
      </c>
      <c r="E7" s="189">
        <f>D7-C7</f>
        <v>63275.6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449">
        <v>43106.3</v>
      </c>
      <c r="D8" s="187">
        <f>+'Dramakan hosqer'!F14</f>
        <v>106423.5</v>
      </c>
      <c r="E8" s="187">
        <f>D8-C8</f>
        <v>63317.2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449">
        <f>C10+C11</f>
        <v>41.6</v>
      </c>
      <c r="D9" s="187">
        <f>SUM(D10:D11)</f>
        <v>0</v>
      </c>
      <c r="E9" s="187">
        <f t="shared" ref="E9:E14" si="1">D9-C9</f>
        <v>-41.6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450">
        <v>41.6</v>
      </c>
      <c r="D10" s="191"/>
      <c r="E10" s="187">
        <f t="shared" si="1"/>
        <v>-41.6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450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449"/>
      <c r="D12" s="187">
        <f>SUM(D13:D14)</f>
        <v>0</v>
      </c>
      <c r="E12" s="187">
        <f t="shared" si="1"/>
        <v>0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450"/>
      <c r="D13" s="191"/>
      <c r="E13" s="187">
        <f t="shared" si="1"/>
        <v>0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450"/>
      <c r="D14" s="191"/>
      <c r="E14" s="187">
        <f t="shared" si="1"/>
        <v>0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449"/>
      <c r="D15" s="187">
        <f>+'Dramakan hosqer'!F22</f>
        <v>0</v>
      </c>
      <c r="E15" s="187">
        <f t="shared" si="0"/>
        <v>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hosqer'!B23</f>
        <v>Սպասարկման և կոմունալ համավճարներից</v>
      </c>
      <c r="C16" s="449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449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hosqer'!B25</f>
        <v>Ֆինանսական օգնությունից</v>
      </c>
      <c r="C18" s="449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449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hosqer'!B27</f>
        <v>Դեբիտորական պարտքերից</v>
      </c>
      <c r="C20" s="449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hosqer'!B28</f>
        <v>Բանկի տոկոսից</v>
      </c>
      <c r="C21" s="449"/>
      <c r="D21" s="187">
        <f>+'Dramakan hosqer'!F28</f>
        <v>0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4">
        <f>+'Dramakan hosqer'!B29</f>
        <v>0</v>
      </c>
      <c r="C22" s="449"/>
      <c r="D22" s="186">
        <f>+'Dramakan hosqer'!F29</f>
        <v>0</v>
      </c>
      <c r="E22" s="186">
        <f>D22-C22</f>
        <v>0</v>
      </c>
      <c r="F22" s="186"/>
      <c r="G22" s="93" t="s">
        <v>212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33</v>
      </c>
      <c r="B23" s="12" t="s">
        <v>80</v>
      </c>
      <c r="C23" s="448">
        <f>+C24+C66+C78</f>
        <v>43223.9</v>
      </c>
      <c r="D23" s="189">
        <f>+D24+D66+D78</f>
        <v>105984.79999999999</v>
      </c>
      <c r="E23" s="189">
        <f t="shared" si="0"/>
        <v>62760.899999999987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53</v>
      </c>
      <c r="B24" s="12" t="s">
        <v>56</v>
      </c>
      <c r="C24" s="448">
        <f>SUM(C25,C28:C34,C38:C60,C64:C65)</f>
        <v>41828.5</v>
      </c>
      <c r="D24" s="189">
        <f>SUM(D25,D28:D34,D38:D60,D64:D65)</f>
        <v>105354.79999999999</v>
      </c>
      <c r="E24" s="189">
        <f t="shared" si="0"/>
        <v>63526.299999999988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</v>
      </c>
      <c r="C25" s="449">
        <v>36763.4</v>
      </c>
      <c r="D25" s="187">
        <f>+'Dramakan hosqer'!F32</f>
        <v>71372.399999999994</v>
      </c>
      <c r="E25" s="187">
        <f t="shared" si="0"/>
        <v>34608.999999999993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450"/>
      <c r="D26" s="191">
        <f>+'Dramakan hosqer'!F33</f>
        <v>0</v>
      </c>
      <c r="E26" s="191">
        <f t="shared" si="0"/>
        <v>0</v>
      </c>
      <c r="F26" s="178"/>
    </row>
    <row r="27" spans="1:20">
      <c r="A27" s="23">
        <v>1.2</v>
      </c>
      <c r="B27" s="453" t="s">
        <v>273</v>
      </c>
      <c r="C27" s="450">
        <v>754</v>
      </c>
      <c r="D27" s="191">
        <f>+'Dramakan hosqer'!F34</f>
        <v>0</v>
      </c>
      <c r="E27" s="191">
        <f t="shared" si="0"/>
        <v>-754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449"/>
      <c r="D28" s="187">
        <f>+'Dramakan hosqer'!F35</f>
        <v>25401.200000000001</v>
      </c>
      <c r="E28" s="187">
        <f t="shared" si="0"/>
        <v>25401.200000000001</v>
      </c>
      <c r="F28" s="357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449">
        <v>450</v>
      </c>
      <c r="D29" s="187">
        <f>+'Dramakan hosqer'!F36</f>
        <v>2543.9</v>
      </c>
      <c r="E29" s="187">
        <f t="shared" si="0"/>
        <v>2093.9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449"/>
      <c r="D30" s="187">
        <f>+'Dramakan hosqer'!F37</f>
        <v>1902.9</v>
      </c>
      <c r="E30" s="187">
        <f t="shared" si="0"/>
        <v>1902.9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449"/>
      <c r="D31" s="187">
        <f>+'Dramakan hosqer'!F38</f>
        <v>497</v>
      </c>
      <c r="E31" s="187">
        <f t="shared" si="0"/>
        <v>497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449"/>
      <c r="D32" s="187">
        <f>+'Dramakan hosqer'!F39</f>
        <v>99.8</v>
      </c>
      <c r="E32" s="187">
        <f t="shared" si="0"/>
        <v>99.8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449"/>
      <c r="D33" s="187">
        <f>+'Dramakan hosqer'!F40</f>
        <v>0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451">
        <f>SUM(C35:C37)</f>
        <v>99.5</v>
      </c>
      <c r="D34" s="187">
        <f>SUM(D35:D37)</f>
        <v>177.6</v>
      </c>
      <c r="E34" s="187">
        <f t="shared" si="0"/>
        <v>78.099999999999994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450">
        <v>39.5</v>
      </c>
      <c r="D35" s="191">
        <f>+'Dramakan hosqer'!F42</f>
        <v>58.8</v>
      </c>
      <c r="E35" s="191">
        <f t="shared" si="0"/>
        <v>19.299999999999997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450"/>
      <c r="D36" s="191">
        <f>+'Dramakan hosqer'!F43</f>
        <v>18.8</v>
      </c>
      <c r="E36" s="191">
        <f t="shared" si="0"/>
        <v>18.8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450">
        <v>60</v>
      </c>
      <c r="D37" s="191">
        <f>+'Dramakan hosqer'!F44</f>
        <v>100</v>
      </c>
      <c r="E37" s="191">
        <f t="shared" si="0"/>
        <v>40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hosqer'!B45</f>
        <v>Բանկային ծառայության գծով</v>
      </c>
      <c r="C38" s="449"/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449">
        <v>145</v>
      </c>
      <c r="D39" s="187">
        <f>+'Dramakan hosqer'!F46</f>
        <v>784</v>
      </c>
      <c r="E39" s="187">
        <f t="shared" si="0"/>
        <v>639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449">
        <v>140.19999999999999</v>
      </c>
      <c r="D40" s="187">
        <f>+'Dramakan hosqer'!F47</f>
        <v>148.80000000000001</v>
      </c>
      <c r="E40" s="187">
        <f t="shared" si="0"/>
        <v>8.6000000000000227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449">
        <v>2948.2</v>
      </c>
      <c r="D41" s="187">
        <f>+'Dramakan hosqer'!F48</f>
        <v>426.6</v>
      </c>
      <c r="E41" s="187">
        <f t="shared" si="0"/>
        <v>-2521.6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449">
        <v>132.30000000000001</v>
      </c>
      <c r="D42" s="187">
        <f>+'Dramakan hosqer'!F49</f>
        <v>400</v>
      </c>
      <c r="E42" s="187">
        <f t="shared" si="0"/>
        <v>267.7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449"/>
      <c r="D43" s="187">
        <f>+'Dramakan hosqer'!F50</f>
        <v>40</v>
      </c>
      <c r="E43" s="187">
        <f t="shared" si="0"/>
        <v>40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449">
        <v>105</v>
      </c>
      <c r="D44" s="187">
        <f>+'Dramakan hosqer'!F51</f>
        <v>130</v>
      </c>
      <c r="E44" s="187">
        <f t="shared" si="0"/>
        <v>25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449">
        <v>200</v>
      </c>
      <c r="D45" s="187">
        <f>+'Dramakan hosqer'!F52</f>
        <v>0</v>
      </c>
      <c r="E45" s="187">
        <f t="shared" si="0"/>
        <v>-200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449">
        <v>46.4</v>
      </c>
      <c r="D46" s="187">
        <f>+'Dramakan hosqer'!F53</f>
        <v>46.4</v>
      </c>
      <c r="E46" s="187">
        <f t="shared" si="0"/>
        <v>0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hosqer'!B54</f>
        <v>Կաթսայատան սպասարկման գծով</v>
      </c>
      <c r="C47" s="449">
        <v>373.5</v>
      </c>
      <c r="D47" s="187">
        <f>+'Dramakan hosqer'!F54</f>
        <v>996</v>
      </c>
      <c r="E47" s="187">
        <f t="shared" si="0"/>
        <v>622.5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449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449">
        <v>105</v>
      </c>
      <c r="D49" s="187">
        <f>+'Dramakan hosqer'!F56</f>
        <v>125</v>
      </c>
      <c r="E49" s="187">
        <f t="shared" si="0"/>
        <v>20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449"/>
      <c r="D50" s="187">
        <f>+'Dramakan hosqer'!F57</f>
        <v>32</v>
      </c>
      <c r="E50" s="187">
        <f t="shared" si="0"/>
        <v>32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449">
        <v>95</v>
      </c>
      <c r="D51" s="187">
        <f>+'Dramakan hosqer'!F58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449">
        <v>3</v>
      </c>
      <c r="D52" s="187">
        <f>+'Dramakan hosqer'!F59</f>
        <v>3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449"/>
      <c r="D53" s="187">
        <f>+'Dramakan hosqer'!F60</f>
        <v>20</v>
      </c>
      <c r="E53" s="187">
        <f t="shared" si="0"/>
        <v>20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hosqer'!B61</f>
        <v>Բաժանորդագրության գծով</v>
      </c>
      <c r="C54" s="449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449">
        <v>41.6</v>
      </c>
      <c r="D55" s="187">
        <f>+'Dramakan hosqer'!F62</f>
        <v>46.2</v>
      </c>
      <c r="E55" s="187">
        <f t="shared" si="0"/>
        <v>4.6000000000000014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>
        <f>+'Dramakan hosqer'!B63</f>
        <v>0</v>
      </c>
      <c r="C56" s="449"/>
      <c r="D56" s="187">
        <f>+'Dramakan hosqer'!F63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hosqer'!B64</f>
        <v>0</v>
      </c>
      <c r="C57" s="449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hosqer'!B65</f>
        <v>Դուրսգրվող գույքի վերագնահատման գծով</v>
      </c>
      <c r="C58" s="449">
        <v>35</v>
      </c>
      <c r="D58" s="186">
        <f>+'Dramakan hosqer'!F65</f>
        <v>45</v>
      </c>
      <c r="E58" s="186">
        <f>D58-C58</f>
        <v>10</v>
      </c>
      <c r="F58" s="355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hosqer'!B66</f>
        <v>Կրակմարիչների լիցքավորում</v>
      </c>
      <c r="C59" s="449"/>
      <c r="D59" s="186">
        <f>+'Dramakan hosqer'!F66</f>
        <v>0</v>
      </c>
      <c r="E59" s="186">
        <f>D59-C59</f>
        <v>0</v>
      </c>
      <c r="F59" s="186"/>
      <c r="G59" s="93" t="s">
        <v>120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451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hosqer'!B68</f>
        <v>շահութահարկի գծով</v>
      </c>
      <c r="C61" s="450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hosqer'!B69</f>
        <v>ԱԱՀ-ի գծով</v>
      </c>
      <c r="C62" s="450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hosqer'!B70</f>
        <v xml:space="preserve">չփոխհատուցվող հարկերի գծով </v>
      </c>
      <c r="C63" s="450"/>
      <c r="D63" s="191">
        <f>+'Dramakan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449">
        <v>145.4</v>
      </c>
      <c r="D64" s="187">
        <f>+'Dramakan hosqer'!F71</f>
        <v>0</v>
      </c>
      <c r="E64" s="187">
        <f t="shared" si="0"/>
        <v>-145.4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hosqer'!B72</f>
        <v>Այլ արտահոսքերի գծով</v>
      </c>
      <c r="C65" s="449"/>
      <c r="D65" s="187">
        <f>+'Dramakan hosqer'!F72</f>
        <v>0</v>
      </c>
      <c r="E65" s="187">
        <f t="shared" si="0"/>
        <v>0</v>
      </c>
      <c r="F65" s="186"/>
      <c r="G65" s="93" t="s">
        <v>198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54</v>
      </c>
      <c r="B66" s="12" t="s">
        <v>57</v>
      </c>
      <c r="C66" s="448">
        <f>+C67+C74</f>
        <v>1395.4</v>
      </c>
      <c r="D66" s="189">
        <f>+D67+D74</f>
        <v>630</v>
      </c>
      <c r="E66" s="189">
        <f t="shared" si="0"/>
        <v>-765.40000000000009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451">
        <f>SUM(C68:C73)</f>
        <v>1395.4</v>
      </c>
      <c r="D67" s="187">
        <f>SUM(D68:D73)</f>
        <v>630</v>
      </c>
      <c r="E67" s="187">
        <f t="shared" si="0"/>
        <v>-765.40000000000009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450"/>
      <c r="D68" s="191">
        <f>+'Dramakan hosqer'!F75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450">
        <v>350</v>
      </c>
      <c r="D69" s="191">
        <f>+'Dramakan hosqer'!F76</f>
        <v>350</v>
      </c>
      <c r="E69" s="191">
        <f>D69-C69</f>
        <v>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hosqer'!B77</f>
        <v>մեքենաներ և սարքավորումներ</v>
      </c>
      <c r="C70" s="450">
        <v>1045.4000000000001</v>
      </c>
      <c r="D70" s="191">
        <f>+'Dramakan hosqer'!F77</f>
        <v>280</v>
      </c>
      <c r="E70" s="191">
        <f t="shared" si="5"/>
        <v>-765.40000000000009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hosqer'!B78</f>
        <v>սպորտային գույք</v>
      </c>
      <c r="C71" s="450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hosqer'!B79</f>
        <v>գրականություն</v>
      </c>
      <c r="C72" s="450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hosqer'!B80</f>
        <v>0</v>
      </c>
      <c r="C73" s="450"/>
      <c r="D73" s="191">
        <f>+'Dramakan hosqer'!F80</f>
        <v>0</v>
      </c>
      <c r="E73" s="191">
        <f>D73-C73</f>
        <v>0</v>
      </c>
      <c r="F73" s="182"/>
      <c r="G73" s="129" t="s">
        <v>121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hosqer'!B81</f>
        <v>Հիմնական միջոցների հիմնական վերանորոգում, 
այդ թվում՝</v>
      </c>
      <c r="C74" s="451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hosqer'!B82</f>
        <v>ամրացված գույքի (շենք)</v>
      </c>
      <c r="C75" s="450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hosqer'!B83</f>
        <v>հիմնական միջոցի</v>
      </c>
      <c r="C76" s="450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hosqer'!B84</f>
        <v>նախագծանախահաշվային փաստաթղթերի գծով</v>
      </c>
      <c r="C77" s="450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55</v>
      </c>
      <c r="B78" s="12" t="s">
        <v>144</v>
      </c>
      <c r="C78" s="448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hosqer'!B86</f>
        <v>Սննդի գծով</v>
      </c>
      <c r="C79" s="449"/>
      <c r="D79" s="187">
        <f>+'Dramakan hosqer'!F86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hosqer'!B87</f>
        <v>0</v>
      </c>
      <c r="C80" s="449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37</v>
      </c>
      <c r="B81" s="12" t="s">
        <v>38</v>
      </c>
      <c r="C81" s="448">
        <f>C6+C7-C23</f>
        <v>268.59999999999854</v>
      </c>
      <c r="D81" s="189">
        <f>D6+D7-D23</f>
        <v>707.30000000001746</v>
      </c>
      <c r="E81" s="189">
        <f t="shared" si="5"/>
        <v>438.70000000001892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432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120" t="s">
        <v>278</v>
      </c>
      <c r="C83" s="444"/>
      <c r="D83" s="555" t="s">
        <v>277</v>
      </c>
      <c r="E83" s="555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299" t="s">
        <v>4</v>
      </c>
      <c r="C84" s="452"/>
      <c r="D84" s="572" t="s">
        <v>91</v>
      </c>
      <c r="E84" s="572"/>
      <c r="F84" s="211"/>
    </row>
    <row r="85" spans="1:20" s="15" customFormat="1" ht="22.5" customHeight="1">
      <c r="A85" s="16"/>
      <c r="B85" s="300" t="s">
        <v>6</v>
      </c>
      <c r="C85" s="444"/>
      <c r="D85" s="555" t="s">
        <v>279</v>
      </c>
      <c r="E85" s="555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7"/>
      <c r="C86" s="444"/>
      <c r="D86" s="572" t="s">
        <v>91</v>
      </c>
      <c r="E86" s="572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432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C88" s="445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C89" s="445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C90" s="445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C91" s="445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C92" s="445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C93" s="445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C94" s="445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C95" s="445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C96" s="445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C97" s="445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C98" s="445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C99" s="445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C100" s="445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C101" s="445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C102" s="445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C103" s="445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C104" s="445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C105" s="445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C106" s="445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C107" s="445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C108" s="445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C109" s="445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C110" s="445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C111" s="445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C112" s="445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C113" s="445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C114" s="445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C115" s="445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C116" s="445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C117" s="445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C118" s="445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6"/>
  <sheetViews>
    <sheetView view="pageBreakPreview" topLeftCell="A49" workbookViewId="0">
      <selection activeCell="D9" sqref="D9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78" t="s">
        <v>66</v>
      </c>
      <c r="B1" s="578"/>
      <c r="C1" s="578"/>
      <c r="D1" s="578"/>
      <c r="E1" s="578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79" t="str">
        <f>+'Ekamut-caxs'!A7:D7</f>
        <v xml:space="preserve">«Երևանի հ․22 մսուր-մանկապարտեզ» ՀՈԱԿ-ի </v>
      </c>
      <c r="B2" s="580"/>
      <c r="C2" s="580"/>
      <c r="D2" s="580"/>
      <c r="E2" s="580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81" t="s">
        <v>147</v>
      </c>
      <c r="B3" s="581"/>
      <c r="C3" s="581"/>
      <c r="D3" s="581"/>
      <c r="E3" s="581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82" t="s">
        <v>260</v>
      </c>
      <c r="B4" s="582"/>
      <c r="C4" s="582"/>
      <c r="D4" s="582"/>
      <c r="E4" s="582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140</v>
      </c>
    </row>
    <row r="6" spans="1:22" s="147" customFormat="1" ht="52.5" customHeight="1">
      <c r="A6" s="143" t="s">
        <v>3</v>
      </c>
      <c r="B6" s="144" t="s">
        <v>148</v>
      </c>
      <c r="C6" s="143" t="s">
        <v>149</v>
      </c>
      <c r="D6" s="143" t="s">
        <v>150</v>
      </c>
      <c r="E6" s="145" t="s">
        <v>151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83" t="s">
        <v>152</v>
      </c>
      <c r="B7" s="584"/>
      <c r="C7" s="584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153</v>
      </c>
      <c r="C8" s="148"/>
      <c r="D8" s="150">
        <f>SUM(D9:D29)</f>
        <v>213.2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154</v>
      </c>
      <c r="C9" s="152" t="s">
        <v>155</v>
      </c>
      <c r="D9" s="27">
        <v>213.2</v>
      </c>
      <c r="E9" s="454" t="s">
        <v>274</v>
      </c>
    </row>
    <row r="10" spans="1:22">
      <c r="A10" s="152">
        <v>1.2</v>
      </c>
      <c r="B10" s="153" t="s">
        <v>156</v>
      </c>
      <c r="C10" s="152" t="s">
        <v>157</v>
      </c>
      <c r="D10" s="27"/>
      <c r="E10" s="27"/>
    </row>
    <row r="11" spans="1:22">
      <c r="A11" s="152">
        <v>1.3</v>
      </c>
      <c r="B11" s="153" t="s">
        <v>158</v>
      </c>
      <c r="C11" s="152" t="s">
        <v>159</v>
      </c>
      <c r="D11" s="27"/>
      <c r="E11" s="27"/>
    </row>
    <row r="12" spans="1:22">
      <c r="A12" s="152">
        <v>1.4</v>
      </c>
      <c r="B12" s="154" t="s">
        <v>160</v>
      </c>
      <c r="C12" s="155" t="s">
        <v>161</v>
      </c>
      <c r="D12" s="27"/>
      <c r="E12" s="27"/>
    </row>
    <row r="13" spans="1:22">
      <c r="A13" s="152">
        <v>1.5</v>
      </c>
      <c r="B13" s="154"/>
      <c r="C13" s="152" t="s">
        <v>162</v>
      </c>
      <c r="D13" s="27"/>
      <c r="E13" s="27"/>
    </row>
    <row r="14" spans="1:22">
      <c r="A14" s="152">
        <v>1.6</v>
      </c>
      <c r="B14" s="153" t="s">
        <v>195</v>
      </c>
      <c r="C14" s="152" t="s">
        <v>163</v>
      </c>
      <c r="D14" s="27"/>
      <c r="E14" s="27"/>
    </row>
    <row r="15" spans="1:22" ht="27">
      <c r="A15" s="152">
        <v>1.7</v>
      </c>
      <c r="B15" s="154"/>
      <c r="C15" s="152" t="s">
        <v>186</v>
      </c>
      <c r="D15" s="27"/>
      <c r="E15" s="27"/>
    </row>
    <row r="16" spans="1:22">
      <c r="A16" s="152">
        <v>1.8</v>
      </c>
      <c r="B16" s="154"/>
      <c r="C16" s="156" t="s">
        <v>185</v>
      </c>
      <c r="D16" s="27"/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224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164</v>
      </c>
      <c r="C23" s="152" t="s">
        <v>35</v>
      </c>
      <c r="D23" s="27"/>
      <c r="E23" s="27"/>
    </row>
    <row r="24" spans="1:22">
      <c r="A24" s="152">
        <v>2.6</v>
      </c>
      <c r="B24" s="154" t="s">
        <v>164</v>
      </c>
      <c r="C24" s="152" t="s">
        <v>47</v>
      </c>
      <c r="D24" s="27"/>
      <c r="E24" s="27"/>
    </row>
    <row r="25" spans="1:22">
      <c r="A25" s="152">
        <v>2.7</v>
      </c>
      <c r="B25" s="154" t="s">
        <v>164</v>
      </c>
      <c r="C25" s="152" t="s">
        <v>165</v>
      </c>
      <c r="D25" s="27"/>
      <c r="E25" s="27"/>
    </row>
    <row r="26" spans="1:22">
      <c r="A26" s="152">
        <v>2.8</v>
      </c>
      <c r="B26" s="154" t="s">
        <v>164</v>
      </c>
      <c r="C26" s="152" t="s">
        <v>166</v>
      </c>
      <c r="D26" s="27"/>
      <c r="E26" s="27"/>
    </row>
    <row r="27" spans="1:22">
      <c r="A27" s="152">
        <v>2.9</v>
      </c>
      <c r="B27" s="153" t="s">
        <v>167</v>
      </c>
      <c r="C27" s="152" t="s">
        <v>168</v>
      </c>
      <c r="D27" s="27"/>
      <c r="E27" s="27"/>
    </row>
    <row r="28" spans="1:22">
      <c r="A28" s="158">
        <v>2.1</v>
      </c>
      <c r="B28" s="154" t="s">
        <v>169</v>
      </c>
      <c r="C28" s="152" t="s">
        <v>170</v>
      </c>
      <c r="D28" s="27"/>
      <c r="E28" s="27"/>
    </row>
    <row r="29" spans="1:22">
      <c r="A29" s="158">
        <v>2.11</v>
      </c>
      <c r="B29" s="154"/>
      <c r="C29" s="156" t="s">
        <v>171</v>
      </c>
      <c r="D29" s="27"/>
      <c r="E29" s="27"/>
    </row>
    <row r="30" spans="1:22" s="132" customFormat="1" ht="28.5">
      <c r="A30" s="148">
        <v>2</v>
      </c>
      <c r="B30" s="159" t="s">
        <v>172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173</v>
      </c>
      <c r="D31" s="27"/>
      <c r="E31" s="27"/>
    </row>
    <row r="32" spans="1:22">
      <c r="A32" s="152">
        <v>2.2000000000000002</v>
      </c>
      <c r="B32" s="154" t="s">
        <v>174</v>
      </c>
      <c r="C32" s="152" t="s">
        <v>175</v>
      </c>
      <c r="D32" s="27"/>
      <c r="E32" s="27"/>
    </row>
    <row r="33" spans="1:22">
      <c r="A33" s="152">
        <v>2.2999999999999998</v>
      </c>
      <c r="B33" s="154" t="s">
        <v>174</v>
      </c>
      <c r="C33" s="152" t="s">
        <v>176</v>
      </c>
      <c r="D33" s="27"/>
      <c r="E33" s="160"/>
    </row>
    <row r="34" spans="1:22" s="137" customFormat="1" ht="17.25">
      <c r="A34" s="53"/>
      <c r="B34" s="161" t="s">
        <v>68</v>
      </c>
      <c r="C34" s="162"/>
      <c r="D34" s="163">
        <f>D8+D30</f>
        <v>213.2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83" t="s">
        <v>177</v>
      </c>
      <c r="B35" s="584"/>
      <c r="C35" s="584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154</v>
      </c>
      <c r="C36" s="152" t="s">
        <v>155</v>
      </c>
      <c r="D36" s="27"/>
      <c r="E36" s="27"/>
    </row>
    <row r="37" spans="1:22">
      <c r="A37" s="152">
        <v>1.2</v>
      </c>
      <c r="B37" s="153" t="s">
        <v>156</v>
      </c>
      <c r="C37" s="152" t="s">
        <v>157</v>
      </c>
      <c r="D37" s="27"/>
      <c r="E37" s="27"/>
    </row>
    <row r="38" spans="1:22">
      <c r="A38" s="152">
        <v>1.3</v>
      </c>
      <c r="B38" s="153" t="s">
        <v>158</v>
      </c>
      <c r="C38" s="152" t="s">
        <v>159</v>
      </c>
      <c r="D38" s="27"/>
      <c r="E38" s="27"/>
    </row>
    <row r="39" spans="1:22">
      <c r="A39" s="152">
        <v>1.4</v>
      </c>
      <c r="B39" s="154" t="s">
        <v>160</v>
      </c>
      <c r="C39" s="155" t="s">
        <v>161</v>
      </c>
      <c r="D39" s="27"/>
      <c r="E39" s="27"/>
    </row>
    <row r="40" spans="1:22">
      <c r="A40" s="152">
        <v>1.5</v>
      </c>
      <c r="B40" s="154"/>
      <c r="C40" s="152" t="s">
        <v>162</v>
      </c>
      <c r="D40" s="27"/>
      <c r="E40" s="27"/>
    </row>
    <row r="41" spans="1:22">
      <c r="A41" s="152">
        <v>1.6</v>
      </c>
      <c r="B41" s="153" t="s">
        <v>195</v>
      </c>
      <c r="C41" s="152" t="s">
        <v>163</v>
      </c>
      <c r="D41" s="27"/>
      <c r="E41" s="27"/>
    </row>
    <row r="42" spans="1:22" ht="27">
      <c r="A42" s="152">
        <v>1.7</v>
      </c>
      <c r="B42" s="154"/>
      <c r="C42" s="152" t="s">
        <v>186</v>
      </c>
      <c r="D42" s="27"/>
      <c r="E42" s="27"/>
    </row>
    <row r="43" spans="1:22">
      <c r="A43" s="152">
        <v>1.8</v>
      </c>
      <c r="B43" s="154"/>
      <c r="C43" s="156" t="s">
        <v>185</v>
      </c>
      <c r="D43" s="27"/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164</v>
      </c>
      <c r="C47" s="152" t="s">
        <v>35</v>
      </c>
      <c r="D47" s="27"/>
      <c r="E47" s="27"/>
    </row>
    <row r="48" spans="1:22">
      <c r="A48" s="152">
        <v>2.2999999999999998</v>
      </c>
      <c r="B48" s="154" t="s">
        <v>164</v>
      </c>
      <c r="C48" s="152" t="s">
        <v>47</v>
      </c>
      <c r="D48" s="27"/>
      <c r="E48" s="27"/>
    </row>
    <row r="49" spans="1:22">
      <c r="A49" s="152">
        <v>2.4</v>
      </c>
      <c r="B49" s="154" t="s">
        <v>164</v>
      </c>
      <c r="C49" s="152" t="s">
        <v>165</v>
      </c>
      <c r="D49" s="27"/>
      <c r="E49" s="27"/>
    </row>
    <row r="50" spans="1:22">
      <c r="A50" s="152">
        <v>2.5</v>
      </c>
      <c r="B50" s="154" t="s">
        <v>164</v>
      </c>
      <c r="C50" s="152" t="s">
        <v>166</v>
      </c>
      <c r="D50" s="27"/>
      <c r="E50" s="27"/>
    </row>
    <row r="51" spans="1:22">
      <c r="A51" s="152">
        <v>2.6</v>
      </c>
      <c r="B51" s="153" t="s">
        <v>167</v>
      </c>
      <c r="C51" s="152" t="s">
        <v>168</v>
      </c>
      <c r="D51" s="27"/>
      <c r="E51" s="27"/>
    </row>
    <row r="52" spans="1:22">
      <c r="A52" s="152">
        <v>2.7</v>
      </c>
      <c r="B52" s="154" t="s">
        <v>169</v>
      </c>
      <c r="C52" s="152" t="s">
        <v>170</v>
      </c>
      <c r="D52" s="27"/>
      <c r="E52" s="27"/>
    </row>
    <row r="53" spans="1:22">
      <c r="A53" s="152">
        <v>2.8</v>
      </c>
      <c r="B53" s="154"/>
      <c r="C53" s="156" t="s">
        <v>171</v>
      </c>
      <c r="D53" s="27"/>
      <c r="E53" s="27"/>
    </row>
    <row r="54" spans="1:22" ht="28.5">
      <c r="A54" s="152"/>
      <c r="B54" s="149" t="s">
        <v>178</v>
      </c>
      <c r="C54" s="26"/>
      <c r="D54" s="150">
        <f>SUM(D55:D58)</f>
        <v>0</v>
      </c>
      <c r="E54" s="27"/>
      <c r="F54" s="206">
        <f>SUM(D36:D53)</f>
        <v>0</v>
      </c>
      <c r="G54" s="206">
        <f>+D60-D54-F54</f>
        <v>0</v>
      </c>
    </row>
    <row r="55" spans="1:22" ht="14.25">
      <c r="A55" s="152">
        <v>1.1000000000000001</v>
      </c>
      <c r="B55" s="183"/>
      <c r="C55" s="184" t="s">
        <v>184</v>
      </c>
      <c r="D55" s="157"/>
      <c r="E55" s="27"/>
    </row>
    <row r="56" spans="1:22" ht="27">
      <c r="A56" s="152">
        <v>1.2</v>
      </c>
      <c r="B56" s="165"/>
      <c r="C56" s="152" t="s">
        <v>173</v>
      </c>
      <c r="D56" s="27"/>
      <c r="E56" s="152"/>
    </row>
    <row r="57" spans="1:22">
      <c r="A57" s="152">
        <v>1.3</v>
      </c>
      <c r="B57" s="154" t="s">
        <v>169</v>
      </c>
      <c r="C57" s="152" t="s">
        <v>175</v>
      </c>
      <c r="D57" s="27"/>
      <c r="E57" s="27"/>
    </row>
    <row r="58" spans="1:22" ht="12.75" customHeight="1">
      <c r="A58" s="152">
        <v>1.4</v>
      </c>
      <c r="B58" s="154" t="s">
        <v>169</v>
      </c>
      <c r="C58" s="152" t="s">
        <v>176</v>
      </c>
      <c r="D58" s="27"/>
      <c r="E58" s="27"/>
    </row>
    <row r="59" spans="1:22" ht="12.75" customHeight="1">
      <c r="A59" s="152">
        <v>1.5</v>
      </c>
      <c r="B59" s="285" t="s">
        <v>275</v>
      </c>
      <c r="C59" s="156"/>
      <c r="D59" s="455">
        <v>1277.9000000000001</v>
      </c>
      <c r="E59" s="27" t="s">
        <v>276</v>
      </c>
    </row>
    <row r="60" spans="1:22" s="137" customFormat="1" ht="17.25">
      <c r="A60" s="166"/>
      <c r="B60" s="161" t="s">
        <v>68</v>
      </c>
      <c r="C60" s="167"/>
      <c r="D60" s="168">
        <f>SUM(D36:D54)</f>
        <v>0</v>
      </c>
      <c r="E60" s="169"/>
      <c r="F60" s="413">
        <f>+D60-D55</f>
        <v>0</v>
      </c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</row>
    <row r="61" spans="1:22" ht="10.5" customHeight="1"/>
    <row r="62" spans="1:22" ht="39" customHeight="1">
      <c r="C62" s="170" t="s">
        <v>179</v>
      </c>
    </row>
    <row r="63" spans="1:22" ht="59.25" customHeight="1">
      <c r="A63" s="171">
        <v>1</v>
      </c>
      <c r="B63" s="172" t="s">
        <v>261</v>
      </c>
      <c r="C63" s="168">
        <f>+'Dramakan hosqer'!F12</f>
        <v>268.59999999999854</v>
      </c>
      <c r="D63" s="573" t="s">
        <v>180</v>
      </c>
      <c r="E63" s="574"/>
    </row>
    <row r="64" spans="1:22" ht="36.75" customHeight="1"/>
    <row r="65" spans="1:22" s="132" customFormat="1" ht="25.5" customHeight="1">
      <c r="A65" s="173"/>
      <c r="B65" s="120" t="s">
        <v>278</v>
      </c>
      <c r="C65" s="302"/>
      <c r="D65" s="555" t="s">
        <v>277</v>
      </c>
      <c r="E65" s="555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12.75" customHeight="1">
      <c r="A66" s="173"/>
      <c r="B66" s="303"/>
      <c r="C66" s="304"/>
      <c r="D66" s="575" t="s">
        <v>91</v>
      </c>
      <c r="E66" s="575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22.5" customHeight="1">
      <c r="A67" s="173"/>
      <c r="B67" s="301" t="s">
        <v>6</v>
      </c>
      <c r="C67" s="302"/>
      <c r="D67" s="576" t="str">
        <f>+'Ekamut-caxs'!D75</f>
        <v xml:space="preserve">Հ.Գեղամյան </v>
      </c>
      <c r="E67" s="576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8" spans="1:22" s="132" customFormat="1" ht="13.5" customHeight="1">
      <c r="A68" s="173"/>
      <c r="B68" s="174"/>
      <c r="C68" s="173" t="s">
        <v>1</v>
      </c>
      <c r="D68" s="577" t="s">
        <v>91</v>
      </c>
      <c r="E68" s="577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</row>
    <row r="70" spans="1:22" ht="27" customHeight="1"/>
    <row r="74" spans="1:22" ht="33" customHeight="1"/>
    <row r="76" spans="1:22" s="175" customFormat="1" ht="36" customHeight="1">
      <c r="F76" s="176"/>
      <c r="G76" s="176"/>
      <c r="H76" s="176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  <c r="V76" s="176"/>
    </row>
    <row r="77" spans="1:22" ht="24" customHeight="1"/>
    <row r="78" spans="1:22" ht="0.75" hidden="1" customHeight="1"/>
    <row r="79" spans="1:22" s="132" customFormat="1" ht="28.5" customHeight="1"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</row>
    <row r="83" spans="1:5" s="15" customFormat="1">
      <c r="A83" s="122"/>
      <c r="B83" s="1"/>
      <c r="C83" s="1"/>
      <c r="D83" s="1"/>
      <c r="E83" s="1"/>
    </row>
    <row r="84" spans="1:5" s="15" customFormat="1" ht="24" customHeight="1">
      <c r="A84" s="122"/>
      <c r="B84" s="1"/>
      <c r="C84" s="1"/>
      <c r="D84" s="1"/>
      <c r="E84" s="1"/>
    </row>
    <row r="85" spans="1:5" s="15" customFormat="1">
      <c r="A85" s="122"/>
      <c r="B85" s="1"/>
      <c r="C85" s="1"/>
      <c r="D85" s="1"/>
      <c r="E85" s="1"/>
    </row>
    <row r="86" spans="1:5" s="15" customFormat="1" ht="24.75" customHeight="1">
      <c r="A86" s="122"/>
      <c r="B86" s="1"/>
      <c r="C86" s="1"/>
      <c r="D86" s="1"/>
      <c r="E86" s="1"/>
    </row>
  </sheetData>
  <mergeCells count="11">
    <mergeCell ref="A1:E1"/>
    <mergeCell ref="A2:E2"/>
    <mergeCell ref="A3:E3"/>
    <mergeCell ref="A4:E4"/>
    <mergeCell ref="A35:C35"/>
    <mergeCell ref="A7:C7"/>
    <mergeCell ref="D63:E63"/>
    <mergeCell ref="D65:E65"/>
    <mergeCell ref="D66:E66"/>
    <mergeCell ref="D67:E67"/>
    <mergeCell ref="D68:E68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37"/>
  <sheetViews>
    <sheetView view="pageBreakPreview" topLeftCell="J4" zoomScale="85" zoomScaleSheetLayoutView="85" workbookViewId="0">
      <selection activeCell="D9" sqref="D9"/>
    </sheetView>
  </sheetViews>
  <sheetFormatPr defaultColWidth="9.140625" defaultRowHeight="16.5"/>
  <cols>
    <col min="1" max="1" width="4.42578125" style="473" customWidth="1"/>
    <col min="2" max="2" width="14.140625" style="473" customWidth="1"/>
    <col min="3" max="5" width="11.140625" style="473" customWidth="1"/>
    <col min="6" max="10" width="13.28515625" style="473" customWidth="1"/>
    <col min="11" max="13" width="11.42578125" style="473" customWidth="1"/>
    <col min="14" max="15" width="12.7109375" style="473" customWidth="1"/>
    <col min="16" max="16" width="12.85546875" style="473" customWidth="1"/>
    <col min="17" max="17" width="12.7109375" style="473" customWidth="1"/>
    <col min="18" max="18" width="12.85546875" style="473" customWidth="1"/>
    <col min="19" max="21" width="9.140625" style="473"/>
    <col min="22" max="22" width="11.28515625" style="473" customWidth="1"/>
    <col min="23" max="23" width="9.140625" style="473"/>
    <col min="24" max="24" width="14.5703125" style="473" customWidth="1"/>
    <col min="25" max="25" width="12.85546875" style="375" customWidth="1"/>
    <col min="26" max="26" width="14.85546875" style="375" customWidth="1"/>
    <col min="27" max="27" width="10.5703125" style="375" customWidth="1"/>
    <col min="28" max="28" width="11.7109375" style="375" customWidth="1"/>
    <col min="29" max="16384" width="9.140625" style="473"/>
  </cols>
  <sheetData>
    <row r="1" spans="1:28" s="456" customFormat="1" ht="18.75" customHeight="1">
      <c r="A1" s="588" t="s">
        <v>66</v>
      </c>
      <c r="B1" s="588"/>
      <c r="C1" s="588"/>
      <c r="D1" s="588"/>
      <c r="E1" s="588"/>
      <c r="F1" s="588"/>
      <c r="G1" s="588"/>
      <c r="H1" s="588"/>
      <c r="I1" s="588"/>
      <c r="J1" s="588"/>
      <c r="K1" s="588"/>
      <c r="L1" s="588"/>
      <c r="M1" s="588"/>
      <c r="N1" s="588"/>
      <c r="O1" s="588"/>
      <c r="P1" s="588"/>
      <c r="Q1" s="540"/>
      <c r="R1" s="540"/>
    </row>
    <row r="2" spans="1:28" s="456" customFormat="1" ht="21.75" customHeight="1">
      <c r="A2" s="589" t="str">
        <f>+'[4]Ekamut-caxs'!A7:D7</f>
        <v xml:space="preserve">«Երևանի հ․22 մսուր-մանկապարտեզ» ՀՈԱԿ-ի </v>
      </c>
      <c r="B2" s="589"/>
      <c r="C2" s="589"/>
      <c r="D2" s="589"/>
      <c r="E2" s="589"/>
      <c r="F2" s="589"/>
      <c r="G2" s="589"/>
      <c r="H2" s="589"/>
      <c r="I2" s="589"/>
      <c r="J2" s="589"/>
      <c r="K2" s="589"/>
      <c r="L2" s="589"/>
      <c r="M2" s="589"/>
      <c r="N2" s="589"/>
      <c r="O2" s="589"/>
      <c r="P2" s="589"/>
      <c r="Q2" s="527"/>
      <c r="R2" s="527"/>
    </row>
    <row r="3" spans="1:28" s="456" customFormat="1" ht="21" customHeight="1">
      <c r="A3" s="589" t="s">
        <v>92</v>
      </c>
      <c r="B3" s="589"/>
      <c r="C3" s="589"/>
      <c r="D3" s="589"/>
      <c r="E3" s="589"/>
      <c r="F3" s="589"/>
      <c r="G3" s="589"/>
      <c r="H3" s="589"/>
      <c r="I3" s="589"/>
      <c r="J3" s="589"/>
      <c r="K3" s="589"/>
      <c r="L3" s="589"/>
      <c r="M3" s="589"/>
      <c r="N3" s="589"/>
      <c r="O3" s="589"/>
      <c r="P3" s="589"/>
      <c r="Q3" s="527"/>
      <c r="R3" s="527"/>
    </row>
    <row r="4" spans="1:28" s="459" customFormat="1" ht="18" thickBot="1">
      <c r="A4" s="457"/>
      <c r="B4" s="458" t="s">
        <v>299</v>
      </c>
      <c r="C4" s="457"/>
      <c r="D4" s="457"/>
      <c r="E4" s="457"/>
      <c r="F4" s="457"/>
      <c r="G4" s="457"/>
      <c r="H4" s="457"/>
      <c r="I4" s="457"/>
      <c r="J4" s="457"/>
      <c r="K4" s="457"/>
      <c r="L4" s="457"/>
      <c r="M4" s="457"/>
      <c r="N4" s="457"/>
      <c r="O4" s="457"/>
      <c r="P4" s="457"/>
      <c r="Q4" s="457"/>
      <c r="R4" s="457"/>
      <c r="S4" s="457"/>
      <c r="T4" s="457"/>
      <c r="U4" s="457"/>
      <c r="Y4" s="375"/>
      <c r="Z4" s="375"/>
      <c r="AA4" s="375"/>
      <c r="AB4" s="375"/>
    </row>
    <row r="5" spans="1:28" s="460" customFormat="1" ht="24.75" customHeight="1">
      <c r="A5" s="590" t="s">
        <v>113</v>
      </c>
      <c r="B5" s="592" t="s">
        <v>93</v>
      </c>
      <c r="C5" s="585" t="s">
        <v>94</v>
      </c>
      <c r="D5" s="586"/>
      <c r="E5" s="586"/>
      <c r="F5" s="586"/>
      <c r="G5" s="586"/>
      <c r="H5" s="586"/>
      <c r="I5" s="539"/>
      <c r="J5" s="542"/>
      <c r="K5" s="586" t="s">
        <v>95</v>
      </c>
      <c r="L5" s="586"/>
      <c r="M5" s="586"/>
      <c r="N5" s="586"/>
      <c r="O5" s="586"/>
      <c r="P5" s="587"/>
      <c r="Q5" s="539"/>
      <c r="R5" s="539"/>
      <c r="S5" s="585" t="s">
        <v>137</v>
      </c>
      <c r="T5" s="586"/>
      <c r="U5" s="586"/>
      <c r="V5" s="586"/>
      <c r="W5" s="586"/>
      <c r="X5" s="587"/>
      <c r="Y5" s="485"/>
      <c r="Z5" s="485"/>
      <c r="AA5" s="485"/>
      <c r="AB5" s="485"/>
    </row>
    <row r="6" spans="1:28" s="462" customFormat="1" ht="51" customHeight="1">
      <c r="A6" s="591"/>
      <c r="B6" s="593"/>
      <c r="C6" s="541" t="s">
        <v>280</v>
      </c>
      <c r="D6" s="541" t="s">
        <v>281</v>
      </c>
      <c r="E6" s="541" t="s">
        <v>282</v>
      </c>
      <c r="F6" s="541" t="s">
        <v>300</v>
      </c>
      <c r="G6" s="541" t="s">
        <v>283</v>
      </c>
      <c r="H6" s="541" t="s">
        <v>215</v>
      </c>
      <c r="I6" s="541" t="s">
        <v>290</v>
      </c>
      <c r="J6" s="541" t="s">
        <v>228</v>
      </c>
      <c r="K6" s="461" t="s">
        <v>284</v>
      </c>
      <c r="L6" s="461" t="s">
        <v>285</v>
      </c>
      <c r="M6" s="461" t="s">
        <v>286</v>
      </c>
      <c r="N6" s="461" t="s">
        <v>301</v>
      </c>
      <c r="O6" s="461" t="s">
        <v>287</v>
      </c>
      <c r="P6" s="461" t="s">
        <v>215</v>
      </c>
      <c r="Q6" s="461" t="s">
        <v>291</v>
      </c>
      <c r="R6" s="461" t="s">
        <v>228</v>
      </c>
      <c r="S6" s="461" t="s">
        <v>280</v>
      </c>
      <c r="T6" s="461" t="s">
        <v>281</v>
      </c>
      <c r="U6" s="461" t="s">
        <v>282</v>
      </c>
      <c r="V6" s="461" t="s">
        <v>302</v>
      </c>
      <c r="W6" s="461" t="s">
        <v>283</v>
      </c>
      <c r="X6" s="461" t="s">
        <v>215</v>
      </c>
      <c r="Y6" s="376" t="s">
        <v>247</v>
      </c>
      <c r="Z6" s="376" t="s">
        <v>248</v>
      </c>
      <c r="AA6" s="431" t="s">
        <v>249</v>
      </c>
      <c r="AB6" s="431" t="s">
        <v>250</v>
      </c>
    </row>
    <row r="7" spans="1:28" ht="19.5" customHeight="1">
      <c r="A7" s="463">
        <v>1</v>
      </c>
      <c r="B7" s="464" t="s">
        <v>96</v>
      </c>
      <c r="C7" s="465">
        <v>4951</v>
      </c>
      <c r="D7" s="466">
        <v>5447</v>
      </c>
      <c r="E7" s="459">
        <v>8615</v>
      </c>
      <c r="F7" s="467">
        <v>0</v>
      </c>
      <c r="G7" s="468">
        <v>0</v>
      </c>
      <c r="H7" s="469">
        <v>0</v>
      </c>
      <c r="I7" s="468">
        <v>2581</v>
      </c>
      <c r="J7" s="469">
        <v>370889</v>
      </c>
      <c r="K7" s="466">
        <v>3900</v>
      </c>
      <c r="L7" s="470">
        <v>4540</v>
      </c>
      <c r="M7" s="466">
        <v>1623</v>
      </c>
      <c r="N7" s="467">
        <v>0</v>
      </c>
      <c r="O7" s="468">
        <v>0</v>
      </c>
      <c r="P7" s="467">
        <f>+O7*53.48</f>
        <v>0</v>
      </c>
      <c r="Q7" s="468">
        <v>0</v>
      </c>
      <c r="R7" s="467">
        <f>+Q7*53.48</f>
        <v>0</v>
      </c>
      <c r="S7" s="471">
        <v>121</v>
      </c>
      <c r="T7" s="472">
        <v>205</v>
      </c>
      <c r="U7" s="466">
        <v>219</v>
      </c>
      <c r="V7" s="467">
        <v>0</v>
      </c>
      <c r="W7" s="467">
        <v>0</v>
      </c>
      <c r="X7" s="469">
        <f>+W7*200.47</f>
        <v>0</v>
      </c>
      <c r="Y7" s="377"/>
      <c r="Z7" s="378">
        <f>+Y7*200.47</f>
        <v>0</v>
      </c>
      <c r="AA7" s="379">
        <f>+Y7*7.94904</f>
        <v>0</v>
      </c>
      <c r="AB7" s="378">
        <f>+AA7+Z7</f>
        <v>0</v>
      </c>
    </row>
    <row r="8" spans="1:28" ht="19.5" customHeight="1">
      <c r="A8" s="463">
        <v>2</v>
      </c>
      <c r="B8" s="464" t="s">
        <v>97</v>
      </c>
      <c r="C8" s="465">
        <v>3950</v>
      </c>
      <c r="D8" s="466">
        <v>6096</v>
      </c>
      <c r="E8" s="466">
        <v>4390</v>
      </c>
      <c r="F8" s="467">
        <v>0</v>
      </c>
      <c r="G8" s="468">
        <v>0</v>
      </c>
      <c r="H8" s="469">
        <v>0</v>
      </c>
      <c r="I8" s="468">
        <v>2581</v>
      </c>
      <c r="J8" s="469">
        <v>370889</v>
      </c>
      <c r="K8" s="466">
        <v>3940</v>
      </c>
      <c r="L8" s="470">
        <v>3699</v>
      </c>
      <c r="M8" s="466">
        <v>2308</v>
      </c>
      <c r="N8" s="467">
        <v>0</v>
      </c>
      <c r="O8" s="468">
        <v>0</v>
      </c>
      <c r="P8" s="467">
        <f t="shared" ref="P8:P18" si="0">+O8*53.48</f>
        <v>0</v>
      </c>
      <c r="Q8" s="468">
        <v>0</v>
      </c>
      <c r="R8" s="467">
        <f t="shared" ref="R8:R17" si="1">+Q8*53.48</f>
        <v>0</v>
      </c>
      <c r="S8" s="471">
        <v>141</v>
      </c>
      <c r="T8" s="472">
        <v>232</v>
      </c>
      <c r="U8" s="466">
        <v>196</v>
      </c>
      <c r="V8" s="467">
        <v>0</v>
      </c>
      <c r="W8" s="467">
        <v>0</v>
      </c>
      <c r="X8" s="469">
        <f t="shared" ref="X8:X18" si="2">+W8*200.47</f>
        <v>0</v>
      </c>
      <c r="Y8" s="467">
        <v>141</v>
      </c>
      <c r="Z8" s="378">
        <f t="shared" ref="Z8:Z18" si="3">+Y8*200.47</f>
        <v>28266.27</v>
      </c>
      <c r="AA8" s="379">
        <f t="shared" ref="AA8:AA18" si="4">+Y8*7.94904</f>
        <v>1120.8146400000001</v>
      </c>
      <c r="AB8" s="378">
        <f t="shared" ref="AB8:AB18" si="5">+AA8+Z8</f>
        <v>29387.084640000001</v>
      </c>
    </row>
    <row r="9" spans="1:28" ht="19.5" customHeight="1">
      <c r="A9" s="463">
        <v>3</v>
      </c>
      <c r="B9" s="464" t="s">
        <v>98</v>
      </c>
      <c r="C9" s="465">
        <v>3179</v>
      </c>
      <c r="D9" s="472">
        <v>786</v>
      </c>
      <c r="E9" s="466">
        <v>3859</v>
      </c>
      <c r="F9" s="467">
        <v>0</v>
      </c>
      <c r="G9" s="468">
        <v>0</v>
      </c>
      <c r="H9" s="469">
        <v>0</v>
      </c>
      <c r="I9" s="468">
        <f>E9</f>
        <v>3859</v>
      </c>
      <c r="J9" s="469">
        <f t="shared" ref="J9:J18" si="6">I9*143.7</f>
        <v>554538.29999999993</v>
      </c>
      <c r="K9" s="466">
        <v>3740</v>
      </c>
      <c r="L9" s="474">
        <v>741</v>
      </c>
      <c r="M9" s="466">
        <v>2882</v>
      </c>
      <c r="N9" s="467">
        <v>0</v>
      </c>
      <c r="O9" s="468">
        <v>0</v>
      </c>
      <c r="P9" s="467">
        <f t="shared" si="0"/>
        <v>0</v>
      </c>
      <c r="Q9" s="468">
        <f>K9</f>
        <v>3740</v>
      </c>
      <c r="R9" s="467">
        <f t="shared" si="1"/>
        <v>200015.19999999998</v>
      </c>
      <c r="S9" s="471">
        <v>142</v>
      </c>
      <c r="T9" s="472">
        <v>225</v>
      </c>
      <c r="U9" s="466">
        <v>239</v>
      </c>
      <c r="V9" s="467">
        <v>0</v>
      </c>
      <c r="W9" s="467">
        <v>0</v>
      </c>
      <c r="X9" s="469">
        <f t="shared" si="2"/>
        <v>0</v>
      </c>
      <c r="Y9" s="467">
        <v>239</v>
      </c>
      <c r="Z9" s="378">
        <f t="shared" si="3"/>
        <v>47912.33</v>
      </c>
      <c r="AA9" s="379">
        <f t="shared" si="4"/>
        <v>1899.8205600000001</v>
      </c>
      <c r="AB9" s="378">
        <f t="shared" si="5"/>
        <v>49812.150560000002</v>
      </c>
    </row>
    <row r="10" spans="1:28" ht="19.5" customHeight="1">
      <c r="A10" s="463">
        <v>4</v>
      </c>
      <c r="B10" s="464" t="s">
        <v>99</v>
      </c>
      <c r="C10" s="471">
        <v>491</v>
      </c>
      <c r="D10" s="472"/>
      <c r="E10" s="466">
        <v>248</v>
      </c>
      <c r="F10" s="467">
        <v>0</v>
      </c>
      <c r="G10" s="468">
        <v>0</v>
      </c>
      <c r="H10" s="469">
        <v>0</v>
      </c>
      <c r="I10" s="468"/>
      <c r="J10" s="469">
        <f t="shared" si="6"/>
        <v>0</v>
      </c>
      <c r="K10" s="466">
        <v>4040</v>
      </c>
      <c r="L10" s="474">
        <v>321</v>
      </c>
      <c r="M10" s="466">
        <v>2351</v>
      </c>
      <c r="N10" s="467">
        <v>0</v>
      </c>
      <c r="O10" s="468">
        <v>0</v>
      </c>
      <c r="P10" s="467">
        <f t="shared" si="0"/>
        <v>0</v>
      </c>
      <c r="Q10" s="468">
        <f>K10</f>
        <v>4040</v>
      </c>
      <c r="R10" s="467">
        <f t="shared" si="1"/>
        <v>216059.19999999998</v>
      </c>
      <c r="S10" s="471">
        <v>201</v>
      </c>
      <c r="T10" s="472"/>
      <c r="U10" s="472">
        <v>231</v>
      </c>
      <c r="V10" s="467">
        <v>0</v>
      </c>
      <c r="W10" s="467">
        <v>0</v>
      </c>
      <c r="X10" s="469">
        <f t="shared" si="2"/>
        <v>0</v>
      </c>
      <c r="Y10" s="472">
        <v>231</v>
      </c>
      <c r="Z10" s="378">
        <f t="shared" si="3"/>
        <v>46308.57</v>
      </c>
      <c r="AA10" s="379">
        <f t="shared" si="4"/>
        <v>1836.2282399999999</v>
      </c>
      <c r="AB10" s="378">
        <f t="shared" si="5"/>
        <v>48144.798239999996</v>
      </c>
    </row>
    <row r="11" spans="1:28" ht="19.5" customHeight="1">
      <c r="A11" s="463">
        <v>5</v>
      </c>
      <c r="B11" s="464" t="s">
        <v>100</v>
      </c>
      <c r="C11" s="471"/>
      <c r="D11" s="472"/>
      <c r="E11" s="466">
        <v>0</v>
      </c>
      <c r="F11" s="467">
        <f t="shared" ref="F11:F18" si="7">E11*139</f>
        <v>0</v>
      </c>
      <c r="G11" s="468">
        <v>0</v>
      </c>
      <c r="H11" s="469">
        <v>0</v>
      </c>
      <c r="I11" s="468"/>
      <c r="J11" s="469">
        <f t="shared" si="6"/>
        <v>0</v>
      </c>
      <c r="K11" s="466">
        <v>3300</v>
      </c>
      <c r="L11" s="474">
        <v>570</v>
      </c>
      <c r="M11" s="466">
        <v>272</v>
      </c>
      <c r="N11" s="467">
        <v>0</v>
      </c>
      <c r="O11" s="468">
        <v>0</v>
      </c>
      <c r="P11" s="467">
        <f t="shared" si="0"/>
        <v>0</v>
      </c>
      <c r="Q11" s="468">
        <f>K11</f>
        <v>3300</v>
      </c>
      <c r="R11" s="467">
        <f t="shared" si="1"/>
        <v>176484</v>
      </c>
      <c r="S11" s="471">
        <v>112</v>
      </c>
      <c r="T11" s="472">
        <v>102</v>
      </c>
      <c r="U11" s="466">
        <v>155</v>
      </c>
      <c r="V11" s="467">
        <v>0</v>
      </c>
      <c r="W11" s="467">
        <v>0</v>
      </c>
      <c r="X11" s="469">
        <f t="shared" si="2"/>
        <v>0</v>
      </c>
      <c r="Y11" s="466">
        <v>155</v>
      </c>
      <c r="Z11" s="378">
        <f t="shared" si="3"/>
        <v>31072.85</v>
      </c>
      <c r="AA11" s="379">
        <f t="shared" si="4"/>
        <v>1232.1012000000001</v>
      </c>
      <c r="AB11" s="378">
        <f t="shared" si="5"/>
        <v>32304.9512</v>
      </c>
    </row>
    <row r="12" spans="1:28" ht="19.5" customHeight="1">
      <c r="A12" s="463">
        <v>6</v>
      </c>
      <c r="B12" s="464" t="s">
        <v>101</v>
      </c>
      <c r="C12" s="471"/>
      <c r="D12" s="472"/>
      <c r="E12" s="466">
        <v>0</v>
      </c>
      <c r="F12" s="467">
        <f t="shared" si="7"/>
        <v>0</v>
      </c>
      <c r="G12" s="468">
        <v>0</v>
      </c>
      <c r="H12" s="469">
        <v>0</v>
      </c>
      <c r="I12" s="468"/>
      <c r="J12" s="469">
        <f t="shared" si="6"/>
        <v>0</v>
      </c>
      <c r="K12" s="466">
        <v>3620</v>
      </c>
      <c r="L12" s="474">
        <v>761</v>
      </c>
      <c r="M12" s="466">
        <v>0</v>
      </c>
      <c r="N12" s="467">
        <v>0</v>
      </c>
      <c r="O12" s="468">
        <v>0</v>
      </c>
      <c r="P12" s="467">
        <f t="shared" si="0"/>
        <v>0</v>
      </c>
      <c r="Q12" s="468">
        <f t="shared" ref="Q12:Q18" si="8">K12</f>
        <v>3620</v>
      </c>
      <c r="R12" s="467">
        <f t="shared" si="1"/>
        <v>193597.59999999998</v>
      </c>
      <c r="S12" s="471">
        <v>180</v>
      </c>
      <c r="T12" s="472"/>
      <c r="U12" s="472">
        <v>0</v>
      </c>
      <c r="V12" s="467">
        <v>0</v>
      </c>
      <c r="W12" s="467">
        <v>0</v>
      </c>
      <c r="X12" s="469">
        <f t="shared" si="2"/>
        <v>0</v>
      </c>
      <c r="Y12" s="467">
        <v>180</v>
      </c>
      <c r="Z12" s="378">
        <f t="shared" si="3"/>
        <v>36084.6</v>
      </c>
      <c r="AA12" s="379">
        <f t="shared" si="4"/>
        <v>1430.8271999999999</v>
      </c>
      <c r="AB12" s="378">
        <f t="shared" si="5"/>
        <v>37515.427199999998</v>
      </c>
    </row>
    <row r="13" spans="1:28" ht="19.5" customHeight="1">
      <c r="A13" s="463">
        <v>7</v>
      </c>
      <c r="B13" s="464" t="s">
        <v>102</v>
      </c>
      <c r="C13" s="471"/>
      <c r="D13" s="472"/>
      <c r="E13" s="466">
        <v>0</v>
      </c>
      <c r="F13" s="467">
        <f t="shared" si="7"/>
        <v>0</v>
      </c>
      <c r="G13" s="468">
        <v>0</v>
      </c>
      <c r="H13" s="469">
        <v>0</v>
      </c>
      <c r="I13" s="468"/>
      <c r="J13" s="469">
        <f t="shared" si="6"/>
        <v>0</v>
      </c>
      <c r="K13" s="466">
        <v>3740</v>
      </c>
      <c r="L13" s="474">
        <v>458</v>
      </c>
      <c r="M13" s="466">
        <v>0</v>
      </c>
      <c r="N13" s="467">
        <v>0</v>
      </c>
      <c r="O13" s="468">
        <v>0</v>
      </c>
      <c r="P13" s="467">
        <f t="shared" si="0"/>
        <v>0</v>
      </c>
      <c r="Q13" s="468">
        <f t="shared" si="8"/>
        <v>3740</v>
      </c>
      <c r="R13" s="467">
        <f t="shared" si="1"/>
        <v>200015.19999999998</v>
      </c>
      <c r="S13" s="471"/>
      <c r="T13" s="472"/>
      <c r="U13" s="472">
        <v>0</v>
      </c>
      <c r="V13" s="467">
        <v>0</v>
      </c>
      <c r="W13" s="467">
        <v>0</v>
      </c>
      <c r="X13" s="469">
        <f t="shared" si="2"/>
        <v>0</v>
      </c>
      <c r="Y13" s="467">
        <v>180</v>
      </c>
      <c r="Z13" s="378">
        <f t="shared" si="3"/>
        <v>36084.6</v>
      </c>
      <c r="AA13" s="379">
        <f t="shared" si="4"/>
        <v>1430.8271999999999</v>
      </c>
      <c r="AB13" s="378">
        <f t="shared" si="5"/>
        <v>37515.427199999998</v>
      </c>
    </row>
    <row r="14" spans="1:28" ht="19.5" customHeight="1">
      <c r="A14" s="463">
        <v>8</v>
      </c>
      <c r="B14" s="464" t="s">
        <v>103</v>
      </c>
      <c r="C14" s="471"/>
      <c r="D14" s="472"/>
      <c r="E14" s="466">
        <v>0</v>
      </c>
      <c r="F14" s="467">
        <f t="shared" si="7"/>
        <v>0</v>
      </c>
      <c r="G14" s="468">
        <v>0</v>
      </c>
      <c r="H14" s="469">
        <v>0</v>
      </c>
      <c r="I14" s="468"/>
      <c r="J14" s="469">
        <f t="shared" si="6"/>
        <v>0</v>
      </c>
      <c r="K14" s="466">
        <v>3720</v>
      </c>
      <c r="L14" s="474">
        <v>479</v>
      </c>
      <c r="M14" s="466">
        <v>0</v>
      </c>
      <c r="N14" s="467">
        <v>0</v>
      </c>
      <c r="O14" s="468">
        <v>0</v>
      </c>
      <c r="P14" s="467">
        <f t="shared" si="0"/>
        <v>0</v>
      </c>
      <c r="Q14" s="468">
        <f t="shared" si="8"/>
        <v>3720</v>
      </c>
      <c r="R14" s="467">
        <f t="shared" si="1"/>
        <v>198945.59999999998</v>
      </c>
      <c r="S14" s="471">
        <v>411</v>
      </c>
      <c r="T14" s="472">
        <v>346</v>
      </c>
      <c r="U14" s="472">
        <v>0</v>
      </c>
      <c r="V14" s="467">
        <v>0</v>
      </c>
      <c r="W14" s="467">
        <v>0</v>
      </c>
      <c r="X14" s="469">
        <f t="shared" si="2"/>
        <v>0</v>
      </c>
      <c r="Y14" s="467">
        <v>411</v>
      </c>
      <c r="Z14" s="378">
        <f t="shared" si="3"/>
        <v>82393.17</v>
      </c>
      <c r="AA14" s="379">
        <f t="shared" si="4"/>
        <v>3267.0554400000001</v>
      </c>
      <c r="AB14" s="378">
        <f t="shared" si="5"/>
        <v>85660.225439999995</v>
      </c>
    </row>
    <row r="15" spans="1:28" ht="19.5" customHeight="1">
      <c r="A15" s="463">
        <v>9</v>
      </c>
      <c r="B15" s="464" t="s">
        <v>104</v>
      </c>
      <c r="C15" s="471"/>
      <c r="D15" s="472"/>
      <c r="E15" s="466">
        <v>0</v>
      </c>
      <c r="F15" s="467">
        <f t="shared" si="7"/>
        <v>0</v>
      </c>
      <c r="G15" s="468">
        <v>0</v>
      </c>
      <c r="H15" s="469">
        <v>0</v>
      </c>
      <c r="I15" s="468"/>
      <c r="J15" s="469">
        <f t="shared" si="6"/>
        <v>0</v>
      </c>
      <c r="K15" s="466">
        <v>3880</v>
      </c>
      <c r="L15" s="470">
        <v>1350</v>
      </c>
      <c r="M15" s="466">
        <v>0</v>
      </c>
      <c r="N15" s="467">
        <v>0</v>
      </c>
      <c r="O15" s="468">
        <v>0</v>
      </c>
      <c r="P15" s="467">
        <f t="shared" si="0"/>
        <v>0</v>
      </c>
      <c r="Q15" s="468">
        <f t="shared" si="8"/>
        <v>3880</v>
      </c>
      <c r="R15" s="467">
        <f t="shared" si="1"/>
        <v>207502.4</v>
      </c>
      <c r="S15" s="471">
        <v>191</v>
      </c>
      <c r="T15" s="472">
        <v>189</v>
      </c>
      <c r="U15" s="472">
        <v>0</v>
      </c>
      <c r="V15" s="467">
        <v>0</v>
      </c>
      <c r="W15" s="467">
        <v>0</v>
      </c>
      <c r="X15" s="469">
        <f t="shared" si="2"/>
        <v>0</v>
      </c>
      <c r="Y15" s="467">
        <v>191</v>
      </c>
      <c r="Z15" s="378">
        <f t="shared" si="3"/>
        <v>38289.769999999997</v>
      </c>
      <c r="AA15" s="379">
        <f t="shared" si="4"/>
        <v>1518.2666400000001</v>
      </c>
      <c r="AB15" s="378">
        <f t="shared" si="5"/>
        <v>39808.036639999998</v>
      </c>
    </row>
    <row r="16" spans="1:28" ht="19.5" customHeight="1">
      <c r="A16" s="463">
        <v>10</v>
      </c>
      <c r="B16" s="464" t="s">
        <v>105</v>
      </c>
      <c r="C16" s="471"/>
      <c r="D16" s="472"/>
      <c r="E16" s="466">
        <v>0</v>
      </c>
      <c r="F16" s="467">
        <f t="shared" si="7"/>
        <v>0</v>
      </c>
      <c r="G16" s="468">
        <v>0</v>
      </c>
      <c r="H16" s="469">
        <v>0</v>
      </c>
      <c r="I16" s="468"/>
      <c r="J16" s="469">
        <f t="shared" si="6"/>
        <v>0</v>
      </c>
      <c r="K16" s="466">
        <v>4160</v>
      </c>
      <c r="L16" s="470">
        <v>1136</v>
      </c>
      <c r="M16" s="466">
        <v>0</v>
      </c>
      <c r="N16" s="467">
        <v>0</v>
      </c>
      <c r="O16" s="468">
        <v>0</v>
      </c>
      <c r="P16" s="467">
        <f t="shared" si="0"/>
        <v>0</v>
      </c>
      <c r="Q16" s="468">
        <f t="shared" si="8"/>
        <v>4160</v>
      </c>
      <c r="R16" s="467">
        <f t="shared" si="1"/>
        <v>222476.79999999999</v>
      </c>
      <c r="S16" s="471">
        <v>266</v>
      </c>
      <c r="T16" s="472">
        <v>212</v>
      </c>
      <c r="U16" s="472">
        <v>0</v>
      </c>
      <c r="V16" s="467">
        <v>0</v>
      </c>
      <c r="W16" s="467">
        <v>0</v>
      </c>
      <c r="X16" s="469">
        <f t="shared" si="2"/>
        <v>0</v>
      </c>
      <c r="Y16" s="467">
        <v>266</v>
      </c>
      <c r="Z16" s="378">
        <f t="shared" si="3"/>
        <v>53325.02</v>
      </c>
      <c r="AA16" s="379">
        <f t="shared" si="4"/>
        <v>2114.4446400000002</v>
      </c>
      <c r="AB16" s="378">
        <f t="shared" si="5"/>
        <v>55439.464639999998</v>
      </c>
    </row>
    <row r="17" spans="1:28" ht="19.5" customHeight="1">
      <c r="A17" s="463">
        <v>11</v>
      </c>
      <c r="B17" s="464" t="s">
        <v>106</v>
      </c>
      <c r="C17" s="465">
        <v>2909</v>
      </c>
      <c r="D17" s="466">
        <v>2693</v>
      </c>
      <c r="E17" s="466">
        <v>0</v>
      </c>
      <c r="F17" s="467">
        <f t="shared" si="7"/>
        <v>0</v>
      </c>
      <c r="G17" s="468">
        <v>0</v>
      </c>
      <c r="H17" s="469">
        <v>0</v>
      </c>
      <c r="I17" s="468">
        <f>C17</f>
        <v>2909</v>
      </c>
      <c r="J17" s="469">
        <f t="shared" si="6"/>
        <v>418023.3</v>
      </c>
      <c r="K17" s="466">
        <v>4540</v>
      </c>
      <c r="L17" s="470">
        <v>1703</v>
      </c>
      <c r="M17" s="466">
        <v>0</v>
      </c>
      <c r="N17" s="467">
        <v>0</v>
      </c>
      <c r="O17" s="468">
        <v>0</v>
      </c>
      <c r="P17" s="467">
        <f t="shared" si="0"/>
        <v>0</v>
      </c>
      <c r="Q17" s="468">
        <f t="shared" si="8"/>
        <v>4540</v>
      </c>
      <c r="R17" s="467">
        <f t="shared" si="1"/>
        <v>242799.19999999998</v>
      </c>
      <c r="S17" s="471">
        <v>247</v>
      </c>
      <c r="T17" s="472">
        <v>177</v>
      </c>
      <c r="U17" s="472">
        <v>0</v>
      </c>
      <c r="V17" s="467">
        <v>0</v>
      </c>
      <c r="W17" s="467">
        <v>0</v>
      </c>
      <c r="X17" s="469">
        <f t="shared" si="2"/>
        <v>0</v>
      </c>
      <c r="Y17" s="467">
        <v>247</v>
      </c>
      <c r="Z17" s="378">
        <f t="shared" si="3"/>
        <v>49516.09</v>
      </c>
      <c r="AA17" s="379">
        <f t="shared" si="4"/>
        <v>1963.4128800000001</v>
      </c>
      <c r="AB17" s="378">
        <f t="shared" si="5"/>
        <v>51479.50288</v>
      </c>
    </row>
    <row r="18" spans="1:28" ht="19.5" customHeight="1">
      <c r="A18" s="463">
        <v>12</v>
      </c>
      <c r="B18" s="464" t="s">
        <v>107</v>
      </c>
      <c r="C18" s="465">
        <v>3865</v>
      </c>
      <c r="D18" s="466">
        <v>5773</v>
      </c>
      <c r="E18" s="466">
        <v>0</v>
      </c>
      <c r="F18" s="467">
        <f t="shared" si="7"/>
        <v>0</v>
      </c>
      <c r="G18" s="468">
        <v>1648</v>
      </c>
      <c r="H18" s="469">
        <v>236817</v>
      </c>
      <c r="I18" s="468">
        <f>D18</f>
        <v>5773</v>
      </c>
      <c r="J18" s="469">
        <f t="shared" si="6"/>
        <v>829580.1</v>
      </c>
      <c r="K18" s="466">
        <v>5240</v>
      </c>
      <c r="L18" s="470">
        <v>3145</v>
      </c>
      <c r="M18" s="466">
        <v>0</v>
      </c>
      <c r="N18" s="467">
        <v>0</v>
      </c>
      <c r="O18" s="468">
        <v>0</v>
      </c>
      <c r="P18" s="467">
        <f t="shared" si="0"/>
        <v>0</v>
      </c>
      <c r="Q18" s="468">
        <f t="shared" si="8"/>
        <v>5240</v>
      </c>
      <c r="R18" s="467">
        <v>45000</v>
      </c>
      <c r="S18" s="471">
        <v>238</v>
      </c>
      <c r="T18" s="472">
        <v>174</v>
      </c>
      <c r="U18" s="472">
        <v>0</v>
      </c>
      <c r="V18" s="467">
        <v>0</v>
      </c>
      <c r="W18" s="467">
        <v>0</v>
      </c>
      <c r="X18" s="469">
        <f t="shared" si="2"/>
        <v>0</v>
      </c>
      <c r="Y18" s="467">
        <v>238</v>
      </c>
      <c r="Z18" s="378">
        <f t="shared" si="3"/>
        <v>47711.86</v>
      </c>
      <c r="AA18" s="379">
        <f t="shared" si="4"/>
        <v>1891.8715199999999</v>
      </c>
      <c r="AB18" s="378">
        <f t="shared" si="5"/>
        <v>49603.731520000001</v>
      </c>
    </row>
    <row r="19" spans="1:28" ht="32.25" customHeight="1" thickBot="1">
      <c r="A19" s="475"/>
      <c r="B19" s="476" t="s">
        <v>89</v>
      </c>
      <c r="C19" s="477">
        <f t="shared" ref="C19:V19" si="9">SUM(C7:C18)</f>
        <v>19345</v>
      </c>
      <c r="D19" s="477">
        <f t="shared" si="9"/>
        <v>20795</v>
      </c>
      <c r="E19" s="477">
        <f t="shared" si="9"/>
        <v>17112</v>
      </c>
      <c r="F19" s="478">
        <f t="shared" si="9"/>
        <v>0</v>
      </c>
      <c r="G19" s="477">
        <f t="shared" si="9"/>
        <v>1648</v>
      </c>
      <c r="H19" s="479">
        <f t="shared" ref="H19:P19" si="10">SUM(H7:H18)</f>
        <v>236817</v>
      </c>
      <c r="I19" s="477">
        <f t="shared" ref="I19" si="11">SUM(I7:I18)</f>
        <v>17703</v>
      </c>
      <c r="J19" s="479">
        <f t="shared" ref="J19" si="12">SUM(J7:J18)</f>
        <v>2543919.6999999997</v>
      </c>
      <c r="K19" s="477">
        <f t="shared" si="10"/>
        <v>47820</v>
      </c>
      <c r="L19" s="477">
        <f t="shared" si="10"/>
        <v>18903</v>
      </c>
      <c r="M19" s="477">
        <f t="shared" si="10"/>
        <v>9436</v>
      </c>
      <c r="N19" s="477">
        <f t="shared" si="10"/>
        <v>0</v>
      </c>
      <c r="O19" s="477">
        <f t="shared" si="10"/>
        <v>0</v>
      </c>
      <c r="P19" s="480">
        <f t="shared" si="10"/>
        <v>0</v>
      </c>
      <c r="Q19" s="477">
        <f t="shared" ref="Q19:R19" si="13">SUM(Q7:Q18)</f>
        <v>39980</v>
      </c>
      <c r="R19" s="480">
        <f t="shared" si="13"/>
        <v>1902895.1999999997</v>
      </c>
      <c r="S19" s="481">
        <f t="shared" si="9"/>
        <v>2250</v>
      </c>
      <c r="T19" s="482">
        <f t="shared" si="9"/>
        <v>1862</v>
      </c>
      <c r="U19" s="482">
        <f t="shared" si="9"/>
        <v>1040</v>
      </c>
      <c r="V19" s="483">
        <f t="shared" si="9"/>
        <v>0</v>
      </c>
      <c r="W19" s="477">
        <f t="shared" ref="W19:AB19" si="14">SUM(W7:W18)</f>
        <v>0</v>
      </c>
      <c r="X19" s="484">
        <f t="shared" si="14"/>
        <v>0</v>
      </c>
      <c r="Y19" s="381">
        <f t="shared" si="14"/>
        <v>2479</v>
      </c>
      <c r="Z19" s="382">
        <f t="shared" si="14"/>
        <v>496965.13</v>
      </c>
      <c r="AA19" s="383">
        <f t="shared" si="14"/>
        <v>19705.670160000001</v>
      </c>
      <c r="AB19" s="382">
        <f t="shared" si="14"/>
        <v>516670.80015999998</v>
      </c>
    </row>
    <row r="20" spans="1:28" ht="21.75" customHeight="1">
      <c r="B20" s="485"/>
      <c r="C20" s="485"/>
      <c r="D20" s="485"/>
      <c r="E20" s="486"/>
      <c r="F20" s="487"/>
      <c r="G20" s="486"/>
      <c r="H20" s="487"/>
      <c r="I20" s="486"/>
      <c r="J20" s="386">
        <f>ROUND(J19/1000,1)</f>
        <v>2543.9</v>
      </c>
      <c r="K20" s="487"/>
      <c r="L20" s="487"/>
      <c r="M20" s="486"/>
      <c r="N20" s="487"/>
      <c r="O20" s="543"/>
      <c r="P20" s="487"/>
      <c r="Q20" s="486"/>
      <c r="R20" s="386">
        <f>ROUND(R19/1000,1)</f>
        <v>1902.9</v>
      </c>
      <c r="S20" s="487"/>
      <c r="T20" s="487"/>
      <c r="U20" s="486"/>
      <c r="V20" s="486"/>
      <c r="W20" s="486"/>
      <c r="X20" s="487"/>
      <c r="Y20" s="385"/>
      <c r="Z20" s="386">
        <f>ROUND(Z19/1000,1)</f>
        <v>497</v>
      </c>
      <c r="AA20" s="386">
        <f t="shared" ref="AA20:AB20" si="15">ROUND(AA19/1000,1)</f>
        <v>19.7</v>
      </c>
      <c r="AB20" s="386">
        <f t="shared" si="15"/>
        <v>516.70000000000005</v>
      </c>
    </row>
    <row r="21" spans="1:28" ht="31.5" customHeight="1" thickBot="1">
      <c r="B21" s="488" t="s">
        <v>288</v>
      </c>
      <c r="C21" s="488"/>
      <c r="D21" s="488"/>
      <c r="E21" s="488"/>
      <c r="F21" s="488"/>
      <c r="G21" s="489"/>
      <c r="H21" s="490"/>
      <c r="I21" s="489"/>
      <c r="J21" s="490"/>
      <c r="K21" s="490"/>
      <c r="L21" s="490"/>
      <c r="N21" s="489"/>
      <c r="X21" s="487"/>
      <c r="Z21" s="386"/>
    </row>
    <row r="22" spans="1:28" s="456" customFormat="1" ht="51" customHeight="1">
      <c r="A22" s="491"/>
      <c r="B22" s="492" t="s">
        <v>141</v>
      </c>
      <c r="C22" s="492"/>
      <c r="D22" s="492"/>
      <c r="E22" s="493" t="s">
        <v>142</v>
      </c>
      <c r="F22" s="493"/>
      <c r="G22" s="493"/>
      <c r="H22" s="494"/>
      <c r="I22" s="493"/>
      <c r="J22" s="494"/>
      <c r="K22" s="495"/>
      <c r="L22" s="495"/>
      <c r="M22" s="491"/>
      <c r="N22" s="493"/>
      <c r="O22" s="493"/>
      <c r="P22" s="496"/>
      <c r="Q22" s="493"/>
      <c r="R22" s="496"/>
      <c r="S22" s="497"/>
      <c r="T22" s="497"/>
      <c r="U22" s="491"/>
      <c r="V22" s="497"/>
      <c r="W22" s="498"/>
      <c r="X22" s="496"/>
      <c r="Y22" s="389" t="s">
        <v>251</v>
      </c>
      <c r="Z22" s="391" t="s">
        <v>251</v>
      </c>
      <c r="AA22" s="388" t="s">
        <v>251</v>
      </c>
      <c r="AB22" s="390" t="s">
        <v>251</v>
      </c>
    </row>
    <row r="23" spans="1:28" ht="23.25" customHeight="1">
      <c r="A23" s="499">
        <v>1</v>
      </c>
      <c r="B23" s="500"/>
      <c r="C23" s="500"/>
      <c r="D23" s="500"/>
      <c r="E23" s="501"/>
      <c r="F23" s="501"/>
      <c r="G23" s="501"/>
      <c r="H23" s="502"/>
      <c r="I23" s="501"/>
      <c r="J23" s="502"/>
      <c r="K23" s="503"/>
      <c r="L23" s="503"/>
      <c r="M23" s="504"/>
      <c r="N23" s="501"/>
      <c r="O23" s="501"/>
      <c r="P23" s="505"/>
      <c r="Q23" s="501"/>
      <c r="R23" s="505"/>
      <c r="S23" s="506"/>
      <c r="T23" s="506"/>
      <c r="U23" s="504"/>
      <c r="V23" s="506"/>
      <c r="W23" s="507"/>
      <c r="X23" s="505"/>
      <c r="Y23" s="380" t="s">
        <v>251</v>
      </c>
      <c r="Z23" s="392"/>
      <c r="AA23" s="393" t="s">
        <v>251</v>
      </c>
      <c r="AB23" s="394" t="s">
        <v>251</v>
      </c>
    </row>
    <row r="24" spans="1:28" ht="23.25" customHeight="1">
      <c r="A24" s="499">
        <v>2</v>
      </c>
      <c r="B24" s="500"/>
      <c r="C24" s="500"/>
      <c r="D24" s="500"/>
      <c r="E24" s="501"/>
      <c r="F24" s="501"/>
      <c r="G24" s="501"/>
      <c r="H24" s="502"/>
      <c r="I24" s="501"/>
      <c r="J24" s="502"/>
      <c r="K24" s="503"/>
      <c r="L24" s="503"/>
      <c r="M24" s="504"/>
      <c r="N24" s="501"/>
      <c r="O24" s="501"/>
      <c r="P24" s="505"/>
      <c r="Q24" s="501"/>
      <c r="R24" s="505"/>
      <c r="S24" s="506"/>
      <c r="T24" s="506"/>
      <c r="U24" s="504"/>
      <c r="V24" s="506"/>
      <c r="W24" s="507"/>
      <c r="X24" s="505"/>
      <c r="Y24" s="380" t="s">
        <v>251</v>
      </c>
      <c r="Z24" s="392"/>
      <c r="AA24" s="393" t="s">
        <v>251</v>
      </c>
      <c r="AB24" s="394" t="s">
        <v>251</v>
      </c>
    </row>
    <row r="25" spans="1:28" s="462" customFormat="1" ht="23.25" customHeight="1">
      <c r="A25" s="463">
        <v>3</v>
      </c>
      <c r="B25" s="508"/>
      <c r="C25" s="508"/>
      <c r="D25" s="508"/>
      <c r="E25" s="509"/>
      <c r="F25" s="509"/>
      <c r="G25" s="509"/>
      <c r="H25" s="510"/>
      <c r="I25" s="509"/>
      <c r="J25" s="510"/>
      <c r="K25" s="511"/>
      <c r="L25" s="511"/>
      <c r="M25" s="512"/>
      <c r="N25" s="509"/>
      <c r="O25" s="509"/>
      <c r="P25" s="510"/>
      <c r="Q25" s="509"/>
      <c r="R25" s="510"/>
      <c r="S25" s="511"/>
      <c r="T25" s="511"/>
      <c r="U25" s="512"/>
      <c r="V25" s="511"/>
      <c r="W25" s="513"/>
      <c r="X25" s="510"/>
      <c r="Y25" s="395" t="s">
        <v>251</v>
      </c>
      <c r="Z25" s="396"/>
      <c r="AA25" s="397" t="s">
        <v>251</v>
      </c>
      <c r="AB25" s="398" t="s">
        <v>251</v>
      </c>
    </row>
    <row r="26" spans="1:28" s="456" customFormat="1" ht="24" customHeight="1">
      <c r="A26" s="514"/>
      <c r="B26" s="515" t="s">
        <v>68</v>
      </c>
      <c r="C26" s="515"/>
      <c r="D26" s="515"/>
      <c r="E26" s="481"/>
      <c r="F26" s="481"/>
      <c r="G26" s="481"/>
      <c r="H26" s="516"/>
      <c r="I26" s="481"/>
      <c r="J26" s="516">
        <f>SUM(J23:J25)</f>
        <v>0</v>
      </c>
      <c r="K26" s="517"/>
      <c r="L26" s="517"/>
      <c r="M26" s="482"/>
      <c r="N26" s="481"/>
      <c r="O26" s="481"/>
      <c r="P26" s="516">
        <f>SUM(P23:P25)</f>
        <v>0</v>
      </c>
      <c r="Q26" s="481"/>
      <c r="R26" s="516">
        <f>SUM(R23:R25)</f>
        <v>0</v>
      </c>
      <c r="S26" s="517"/>
      <c r="T26" s="517"/>
      <c r="U26" s="482"/>
      <c r="V26" s="517"/>
      <c r="W26" s="518"/>
      <c r="X26" s="516">
        <f>SUM(X23:X25)</f>
        <v>0</v>
      </c>
      <c r="Y26" s="382" t="s">
        <v>251</v>
      </c>
      <c r="Z26" s="400">
        <f>SUM(Z23:Z25)</f>
        <v>0</v>
      </c>
      <c r="AA26" s="399" t="s">
        <v>251</v>
      </c>
      <c r="AB26" s="401" t="s">
        <v>251</v>
      </c>
    </row>
    <row r="27" spans="1:28" s="456" customFormat="1" ht="27" customHeight="1" thickBot="1">
      <c r="A27" s="519"/>
      <c r="B27" s="520" t="s">
        <v>289</v>
      </c>
      <c r="C27" s="520"/>
      <c r="D27" s="520"/>
      <c r="E27" s="478"/>
      <c r="F27" s="478"/>
      <c r="G27" s="478"/>
      <c r="H27" s="484"/>
      <c r="I27" s="478"/>
      <c r="J27" s="484">
        <f>+J19-J26</f>
        <v>2543919.6999999997</v>
      </c>
      <c r="K27" s="521"/>
      <c r="L27" s="521"/>
      <c r="M27" s="477"/>
      <c r="N27" s="478"/>
      <c r="O27" s="478">
        <f>Z20</f>
        <v>497</v>
      </c>
      <c r="P27" s="481">
        <f>P19-P26</f>
        <v>0</v>
      </c>
      <c r="Q27" s="478"/>
      <c r="R27" s="481">
        <f>R19-R26</f>
        <v>1902895.1999999997</v>
      </c>
      <c r="S27" s="481"/>
      <c r="T27" s="481"/>
      <c r="U27" s="481"/>
      <c r="V27" s="481"/>
      <c r="W27" s="481"/>
      <c r="X27" s="481">
        <f>X19-X26</f>
        <v>0</v>
      </c>
      <c r="Y27" s="403" t="s">
        <v>251</v>
      </c>
      <c r="Z27" s="405"/>
      <c r="AA27" s="402" t="s">
        <v>251</v>
      </c>
      <c r="AB27" s="404">
        <f>+AB20-Z26</f>
        <v>516.70000000000005</v>
      </c>
    </row>
    <row r="28" spans="1:28" s="456" customFormat="1" ht="27" customHeight="1" thickBot="1">
      <c r="B28" s="522"/>
      <c r="C28" s="522"/>
      <c r="D28" s="522"/>
      <c r="E28" s="523"/>
      <c r="F28" s="523"/>
      <c r="G28" s="523"/>
      <c r="H28" s="524"/>
      <c r="I28" s="523"/>
      <c r="J28" s="524">
        <f>ROUND(J27/1000,1)</f>
        <v>2543.9</v>
      </c>
      <c r="K28" s="524"/>
      <c r="L28" s="524"/>
      <c r="M28" s="523"/>
      <c r="N28" s="523"/>
      <c r="O28" s="523"/>
      <c r="P28" s="524">
        <f>ROUND(P27/1000,1)</f>
        <v>0</v>
      </c>
      <c r="Q28" s="523"/>
      <c r="R28" s="524">
        <f>ROUND(R27/1000,1)</f>
        <v>1902.9</v>
      </c>
      <c r="S28" s="524"/>
      <c r="T28" s="524"/>
      <c r="U28" s="523"/>
      <c r="V28" s="523"/>
      <c r="W28" s="523"/>
      <c r="X28" s="524">
        <f>ROUND(X27/1000,1)</f>
        <v>0</v>
      </c>
      <c r="Y28" s="406"/>
      <c r="Z28" s="407">
        <f>+S26+W26+Z26</f>
        <v>0</v>
      </c>
      <c r="AA28" s="430"/>
      <c r="AB28" s="430"/>
    </row>
    <row r="29" spans="1:28" s="456" customFormat="1" ht="25.5" customHeight="1">
      <c r="B29" s="522"/>
      <c r="F29" s="487"/>
      <c r="L29" s="515" t="s">
        <v>143</v>
      </c>
      <c r="M29" s="525"/>
      <c r="N29" s="525"/>
      <c r="O29" s="525"/>
      <c r="P29" s="526">
        <f>+F26+L26+P26</f>
        <v>0</v>
      </c>
      <c r="Q29" s="525"/>
      <c r="R29" s="526">
        <f>+H26+N26+R26</f>
        <v>0</v>
      </c>
      <c r="Y29" s="430"/>
      <c r="Z29" s="386"/>
      <c r="AA29" s="430"/>
      <c r="AB29" s="430"/>
    </row>
    <row r="30" spans="1:28" s="456" customFormat="1" ht="20.25" customHeight="1">
      <c r="B30" s="522"/>
      <c r="F30" s="487"/>
      <c r="P30" s="487">
        <f>ROUND(P29/1000,1)</f>
        <v>0</v>
      </c>
      <c r="R30" s="487">
        <f>ROUND(R29/1000,1)</f>
        <v>0</v>
      </c>
      <c r="Y30" s="384"/>
      <c r="Z30" s="387"/>
      <c r="AA30" s="384"/>
      <c r="AB30" s="384"/>
    </row>
    <row r="31" spans="1:28" s="485" customFormat="1" ht="25.5" customHeight="1">
      <c r="B31" s="527"/>
      <c r="C31" s="595" t="s">
        <v>278</v>
      </c>
      <c r="D31" s="595"/>
      <c r="E31" s="528"/>
      <c r="F31" s="528"/>
      <c r="G31" s="597"/>
      <c r="H31" s="597"/>
      <c r="I31" s="597"/>
      <c r="J31" s="597"/>
      <c r="K31" s="529"/>
      <c r="L31" s="598" t="str">
        <f>+'[4]Ekamut-caxs'!D67</f>
        <v xml:space="preserve">Շ․Մարգարյան </v>
      </c>
      <c r="M31" s="598"/>
      <c r="N31" s="527"/>
      <c r="P31" s="490"/>
      <c r="R31" s="490"/>
      <c r="Y31" s="430"/>
      <c r="Z31" s="430"/>
      <c r="AA31" s="430"/>
      <c r="AB31" s="430"/>
    </row>
    <row r="32" spans="1:28" s="456" customFormat="1" ht="17.25">
      <c r="C32" s="530"/>
      <c r="D32" s="530"/>
      <c r="E32" s="531"/>
      <c r="F32" s="531"/>
      <c r="G32" s="596" t="s">
        <v>90</v>
      </c>
      <c r="H32" s="596"/>
      <c r="I32" s="596" t="s">
        <v>90</v>
      </c>
      <c r="J32" s="596"/>
      <c r="K32" s="532"/>
      <c r="L32" s="596" t="s">
        <v>108</v>
      </c>
      <c r="M32" s="596"/>
      <c r="N32" s="533"/>
      <c r="Y32" s="384"/>
      <c r="Z32" s="384"/>
      <c r="AA32" s="384"/>
      <c r="AB32" s="384"/>
    </row>
    <row r="33" spans="2:28" s="485" customFormat="1" ht="23.25" customHeight="1">
      <c r="B33" s="527"/>
      <c r="C33" s="534" t="s">
        <v>6</v>
      </c>
      <c r="D33" s="534"/>
      <c r="E33" s="528"/>
      <c r="F33" s="528"/>
      <c r="G33" s="598"/>
      <c r="H33" s="598"/>
      <c r="I33" s="598"/>
      <c r="J33" s="598"/>
      <c r="K33" s="535"/>
      <c r="L33" s="598" t="str">
        <f>+'[4]Ekamut-caxs'!D69</f>
        <v xml:space="preserve">Հ․ Գեղամյան </v>
      </c>
      <c r="M33" s="598"/>
      <c r="N33" s="527"/>
      <c r="Y33" s="430"/>
      <c r="Z33" s="430"/>
      <c r="AA33" s="430"/>
      <c r="AB33" s="430"/>
    </row>
    <row r="34" spans="2:28" s="456" customFormat="1" ht="63" customHeight="1">
      <c r="C34" s="536"/>
      <c r="D34" s="536"/>
      <c r="E34" s="537"/>
      <c r="F34" s="537"/>
      <c r="G34" s="596" t="s">
        <v>90</v>
      </c>
      <c r="H34" s="596"/>
      <c r="I34" s="596" t="s">
        <v>90</v>
      </c>
      <c r="J34" s="596"/>
      <c r="K34" s="532"/>
      <c r="L34" s="596" t="s">
        <v>108</v>
      </c>
      <c r="M34" s="596"/>
      <c r="N34" s="533"/>
      <c r="Y34" s="375"/>
      <c r="Z34" s="375"/>
      <c r="AA34" s="375"/>
      <c r="AB34" s="375"/>
    </row>
    <row r="35" spans="2:28" ht="33">
      <c r="C35" s="473" t="s">
        <v>109</v>
      </c>
      <c r="E35" s="473" t="s">
        <v>110</v>
      </c>
      <c r="F35" s="538" t="s">
        <v>252</v>
      </c>
      <c r="I35" s="473" t="s">
        <v>111</v>
      </c>
      <c r="J35" s="473" t="s">
        <v>211</v>
      </c>
      <c r="L35" s="473" t="s">
        <v>209</v>
      </c>
      <c r="M35" s="473" t="s">
        <v>206</v>
      </c>
      <c r="Y35" s="429" t="s">
        <v>209</v>
      </c>
      <c r="Z35" s="429" t="s">
        <v>206</v>
      </c>
    </row>
    <row r="36" spans="2:28" ht="99">
      <c r="C36" s="473" t="s">
        <v>112</v>
      </c>
      <c r="E36" s="473" t="s">
        <v>110</v>
      </c>
      <c r="F36" s="473" t="s">
        <v>214</v>
      </c>
      <c r="I36" s="473" t="s">
        <v>217</v>
      </c>
      <c r="L36" s="473" t="s">
        <v>253</v>
      </c>
      <c r="Y36" s="594" t="s">
        <v>253</v>
      </c>
      <c r="Z36" s="594"/>
    </row>
    <row r="37" spans="2:28" ht="99">
      <c r="E37" s="473" t="s">
        <v>216</v>
      </c>
      <c r="Y37" s="594"/>
      <c r="Z37" s="594"/>
    </row>
  </sheetData>
  <mergeCells count="22">
    <mergeCell ref="Y36:Z37"/>
    <mergeCell ref="C31:D31"/>
    <mergeCell ref="G34:H34"/>
    <mergeCell ref="L34:M34"/>
    <mergeCell ref="I31:J31"/>
    <mergeCell ref="I32:J32"/>
    <mergeCell ref="I33:J33"/>
    <mergeCell ref="I34:J34"/>
    <mergeCell ref="G32:H32"/>
    <mergeCell ref="L32:M32"/>
    <mergeCell ref="G33:H33"/>
    <mergeCell ref="L33:M33"/>
    <mergeCell ref="G31:H31"/>
    <mergeCell ref="L31:M31"/>
    <mergeCell ref="S5:X5"/>
    <mergeCell ref="A1:P1"/>
    <mergeCell ref="A2:P2"/>
    <mergeCell ref="A3:P3"/>
    <mergeCell ref="C5:H5"/>
    <mergeCell ref="K5:P5"/>
    <mergeCell ref="A5:A6"/>
    <mergeCell ref="B5:B6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D9" sqref="D9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604" t="s">
        <v>66</v>
      </c>
      <c r="B1" s="604"/>
      <c r="C1" s="604"/>
      <c r="D1" s="604"/>
      <c r="E1" s="604"/>
      <c r="F1" s="604"/>
      <c r="G1" s="604"/>
      <c r="H1" s="604"/>
      <c r="I1" s="604"/>
      <c r="J1" s="604"/>
      <c r="K1" s="604"/>
      <c r="L1" s="604"/>
      <c r="M1" s="604"/>
    </row>
    <row r="2" spans="1:16" s="17" customFormat="1" ht="20.25">
      <c r="A2" s="549" t="str">
        <f>+'Ekamut-caxs'!A7</f>
        <v xml:space="preserve">«Երևանի հ․22 մսուր-մանկապարտեզ» ՀՈԱԿ-ի </v>
      </c>
      <c r="B2" s="549"/>
      <c r="C2" s="549"/>
      <c r="D2" s="549"/>
      <c r="E2" s="549"/>
      <c r="F2" s="549"/>
      <c r="G2" s="549"/>
      <c r="H2" s="549"/>
      <c r="I2" s="549"/>
      <c r="J2" s="549"/>
      <c r="K2" s="549"/>
      <c r="L2" s="549"/>
      <c r="M2" s="549"/>
    </row>
    <row r="3" spans="1:16" ht="17.25">
      <c r="A3" s="581" t="s">
        <v>294</v>
      </c>
      <c r="B3" s="581"/>
      <c r="C3" s="581"/>
      <c r="D3" s="581"/>
      <c r="E3" s="581"/>
      <c r="F3" s="581"/>
      <c r="G3" s="581"/>
      <c r="H3" s="581"/>
      <c r="I3" s="581"/>
      <c r="J3" s="581"/>
      <c r="K3" s="581"/>
      <c r="L3" s="581"/>
      <c r="M3" s="581"/>
      <c r="N3" s="264"/>
      <c r="O3" s="264"/>
      <c r="P3" s="264"/>
    </row>
    <row r="4" spans="1:16" ht="16.5">
      <c r="M4" s="286" t="s">
        <v>0</v>
      </c>
    </row>
    <row r="5" spans="1:16" ht="13.5" customHeight="1">
      <c r="A5" s="607" t="s">
        <v>145</v>
      </c>
      <c r="B5" s="607" t="s">
        <v>67</v>
      </c>
      <c r="C5" s="605" t="s">
        <v>210</v>
      </c>
      <c r="D5" s="605"/>
      <c r="E5" s="605"/>
      <c r="F5" s="605"/>
      <c r="G5" s="605"/>
      <c r="H5" s="605"/>
      <c r="I5" s="605"/>
      <c r="J5" s="605"/>
      <c r="K5" s="605"/>
      <c r="L5" s="605"/>
      <c r="M5" s="606" t="s">
        <v>146</v>
      </c>
    </row>
    <row r="6" spans="1:16" ht="89.25" customHeight="1">
      <c r="A6" s="607"/>
      <c r="B6" s="607"/>
      <c r="C6" s="250" t="s">
        <v>239</v>
      </c>
      <c r="D6" s="250" t="s">
        <v>240</v>
      </c>
      <c r="E6" s="250" t="s">
        <v>263</v>
      </c>
      <c r="F6" s="250" t="s">
        <v>264</v>
      </c>
      <c r="G6" s="212" t="s">
        <v>265</v>
      </c>
      <c r="H6" s="212" t="s">
        <v>193</v>
      </c>
      <c r="I6" s="212" t="s">
        <v>192</v>
      </c>
      <c r="J6" s="212" t="s">
        <v>116</v>
      </c>
      <c r="K6" s="212" t="s">
        <v>182</v>
      </c>
      <c r="L6" s="23"/>
      <c r="M6" s="606"/>
    </row>
    <row r="7" spans="1:16" ht="27.75" customHeight="1">
      <c r="A7" s="212">
        <v>1</v>
      </c>
      <c r="B7" s="255" t="s">
        <v>194</v>
      </c>
      <c r="C7" s="256">
        <v>2575.8000000000002</v>
      </c>
      <c r="D7" s="256">
        <f>+B10*11</f>
        <v>64994.072</v>
      </c>
      <c r="E7" s="256"/>
      <c r="F7" s="256"/>
      <c r="G7" s="256">
        <f>+J15</f>
        <v>728.5</v>
      </c>
      <c r="H7" s="354">
        <f>H10*1.17*161.2+3*119.6+H10*150.8</f>
        <v>3074.0320000000002</v>
      </c>
      <c r="I7" s="256"/>
      <c r="J7" s="354"/>
      <c r="K7" s="256"/>
      <c r="L7" s="256"/>
      <c r="M7" s="257">
        <f>ROUND(SUM(C7:L7),1)</f>
        <v>71372.399999999994</v>
      </c>
    </row>
    <row r="8" spans="1:16" ht="35.25" customHeight="1">
      <c r="A8" s="212">
        <v>2</v>
      </c>
      <c r="B8" s="285" t="s">
        <v>88</v>
      </c>
      <c r="C8" s="256"/>
      <c r="D8" s="256"/>
      <c r="E8" s="213" t="s">
        <v>187</v>
      </c>
      <c r="F8" s="213" t="s">
        <v>187</v>
      </c>
      <c r="G8" s="213" t="s">
        <v>187</v>
      </c>
      <c r="H8" s="213" t="s">
        <v>187</v>
      </c>
      <c r="I8" s="213" t="s">
        <v>187</v>
      </c>
      <c r="J8" s="213" t="s">
        <v>187</v>
      </c>
      <c r="K8" s="213" t="s">
        <v>187</v>
      </c>
      <c r="L8" s="213" t="s">
        <v>187</v>
      </c>
      <c r="M8" s="257">
        <f>ROUND(SUM(C8:L8),1)</f>
        <v>0</v>
      </c>
    </row>
    <row r="9" spans="1:16" s="214" customFormat="1" ht="34.5" customHeight="1">
      <c r="A9" s="258"/>
      <c r="B9" s="259" t="s">
        <v>68</v>
      </c>
      <c r="C9" s="256" t="s">
        <v>187</v>
      </c>
      <c r="D9" s="256"/>
      <c r="E9" s="213" t="s">
        <v>187</v>
      </c>
      <c r="F9" s="213" t="s">
        <v>187</v>
      </c>
      <c r="G9" s="213" t="s">
        <v>187</v>
      </c>
      <c r="H9" s="213" t="s">
        <v>187</v>
      </c>
      <c r="I9" s="213" t="s">
        <v>187</v>
      </c>
      <c r="J9" s="213" t="s">
        <v>187</v>
      </c>
      <c r="K9" s="213" t="s">
        <v>187</v>
      </c>
      <c r="L9" s="213" t="s">
        <v>187</v>
      </c>
      <c r="M9" s="260">
        <f>ROUND(SUM(M7:M8),1)</f>
        <v>71372.399999999994</v>
      </c>
    </row>
    <row r="10" spans="1:16" s="214" customFormat="1" ht="18.75" customHeight="1">
      <c r="B10" s="374">
        <v>5908.5519999999997</v>
      </c>
      <c r="C10" s="216">
        <f>+B10*11</f>
        <v>64994.072</v>
      </c>
      <c r="D10" s="216"/>
      <c r="E10" s="217"/>
      <c r="F10" s="217"/>
      <c r="G10" s="217"/>
      <c r="H10" s="373">
        <v>8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601"/>
      <c r="L11" s="601"/>
      <c r="M11" s="225"/>
    </row>
    <row r="12" spans="1:16" s="214" customFormat="1" ht="69" customHeight="1">
      <c r="B12" s="602" t="s">
        <v>207</v>
      </c>
      <c r="C12" s="603"/>
      <c r="D12" s="224"/>
      <c r="G12" s="176"/>
      <c r="H12" s="176"/>
      <c r="I12" s="602" t="s">
        <v>208</v>
      </c>
      <c r="J12" s="603"/>
      <c r="K12" s="176"/>
      <c r="L12" s="176"/>
      <c r="M12" s="176"/>
    </row>
    <row r="13" spans="1:16" s="214" customFormat="1" ht="40.5">
      <c r="B13" s="261" t="s">
        <v>183</v>
      </c>
      <c r="C13" s="262" t="s">
        <v>241</v>
      </c>
      <c r="D13" s="226"/>
      <c r="G13" s="226"/>
      <c r="H13" s="226"/>
      <c r="I13" s="261" t="s">
        <v>183</v>
      </c>
      <c r="J13" s="262" t="s">
        <v>244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2" t="s">
        <v>242</v>
      </c>
      <c r="E14" s="137"/>
      <c r="H14" s="263"/>
      <c r="I14" s="282">
        <v>119600</v>
      </c>
      <c r="J14" s="284">
        <v>857.7</v>
      </c>
      <c r="K14" s="229" t="s">
        <v>245</v>
      </c>
      <c r="L14" s="229"/>
      <c r="M14" s="230"/>
    </row>
    <row r="15" spans="1:16" ht="17.25">
      <c r="B15" s="282">
        <v>119600</v>
      </c>
      <c r="C15" s="283">
        <v>244.5</v>
      </c>
      <c r="D15" s="372" t="s">
        <v>243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246</v>
      </c>
      <c r="L15" s="229"/>
      <c r="M15" s="232"/>
    </row>
    <row r="16" spans="1:16" ht="19.5" customHeight="1"/>
    <row r="17" spans="2:11" s="233" customFormat="1" ht="24" customHeight="1">
      <c r="B17" s="120" t="s">
        <v>278</v>
      </c>
      <c r="C17" s="305"/>
      <c r="D17" s="608"/>
      <c r="E17" s="608"/>
      <c r="F17" s="306"/>
      <c r="G17" s="306"/>
      <c r="H17" s="599" t="s">
        <v>292</v>
      </c>
      <c r="I17" s="599"/>
      <c r="J17" s="599"/>
      <c r="K17" s="234"/>
    </row>
    <row r="18" spans="2:11" s="235" customFormat="1" ht="17.25" customHeight="1">
      <c r="B18" s="307"/>
      <c r="C18" s="308"/>
      <c r="D18" s="609" t="s">
        <v>90</v>
      </c>
      <c r="E18" s="609"/>
      <c r="F18" s="309"/>
      <c r="G18" s="310"/>
      <c r="H18" s="600" t="s">
        <v>91</v>
      </c>
      <c r="I18" s="600"/>
      <c r="J18" s="600"/>
      <c r="K18" s="236"/>
    </row>
    <row r="19" spans="2:11" s="233" customFormat="1" ht="24.75" customHeight="1">
      <c r="B19" s="311" t="s">
        <v>6</v>
      </c>
      <c r="C19" s="305"/>
      <c r="D19" s="608"/>
      <c r="E19" s="608"/>
      <c r="F19" s="312"/>
      <c r="G19" s="312"/>
      <c r="H19" s="599" t="str">
        <f>+'Ekamut-caxs'!D75</f>
        <v xml:space="preserve">Հ.Գեղամյան </v>
      </c>
      <c r="I19" s="599"/>
      <c r="J19" s="599"/>
      <c r="K19" s="234"/>
    </row>
    <row r="20" spans="2:11" s="235" customFormat="1" ht="18.75" customHeight="1">
      <c r="B20" s="308"/>
      <c r="C20" s="308"/>
      <c r="D20" s="609" t="s">
        <v>90</v>
      </c>
      <c r="E20" s="609"/>
      <c r="F20" s="309"/>
      <c r="G20" s="310"/>
      <c r="H20" s="600" t="s">
        <v>91</v>
      </c>
      <c r="I20" s="600"/>
      <c r="J20" s="600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workbookViewId="0">
      <selection activeCell="D9" sqref="D9"/>
    </sheetView>
  </sheetViews>
  <sheetFormatPr defaultColWidth="9.140625" defaultRowHeight="13.5"/>
  <cols>
    <col min="1" max="1" width="4.42578125" style="423" customWidth="1"/>
    <col min="2" max="2" width="54.28515625" style="416" customWidth="1"/>
    <col min="3" max="3" width="17.140625" style="416" customWidth="1"/>
    <col min="4" max="4" width="17.5703125" style="416" customWidth="1"/>
    <col min="5" max="16384" width="9.140625" style="416"/>
  </cols>
  <sheetData>
    <row r="1" spans="1:4" s="415" customFormat="1" ht="24" customHeight="1">
      <c r="A1" s="611" t="s">
        <v>66</v>
      </c>
      <c r="B1" s="611"/>
      <c r="C1" s="611"/>
      <c r="D1" s="611"/>
    </row>
    <row r="2" spans="1:4" ht="17.25">
      <c r="A2" s="612" t="str">
        <f>+'Ekamut-caxs'!A7:D7</f>
        <v xml:space="preserve">«Երևանի հ․22 մսուր-մանկապարտեզ» ՀՈԱԿ-ի </v>
      </c>
      <c r="B2" s="612"/>
      <c r="C2" s="612"/>
      <c r="D2" s="612"/>
    </row>
    <row r="3" spans="1:4" ht="39.75" customHeight="1">
      <c r="A3" s="612" t="s">
        <v>271</v>
      </c>
      <c r="B3" s="612"/>
      <c r="C3" s="612"/>
      <c r="D3" s="612"/>
    </row>
    <row r="6" spans="1:4" ht="60" customHeight="1">
      <c r="A6" s="417" t="s">
        <v>3</v>
      </c>
      <c r="B6" s="428" t="s">
        <v>123</v>
      </c>
      <c r="C6" s="428" t="s">
        <v>124</v>
      </c>
      <c r="D6" s="417" t="s">
        <v>266</v>
      </c>
    </row>
    <row r="7" spans="1:4" s="49" customFormat="1" ht="30" customHeight="1">
      <c r="A7" s="418">
        <v>1</v>
      </c>
      <c r="B7" s="419" t="s">
        <v>267</v>
      </c>
      <c r="C7" s="418">
        <f>SUM(C8:C10)</f>
        <v>0</v>
      </c>
      <c r="D7" s="418">
        <f>SUM(D8:D10)</f>
        <v>0</v>
      </c>
    </row>
    <row r="8" spans="1:4" ht="25.5" customHeight="1">
      <c r="A8" s="420">
        <v>1.1000000000000001</v>
      </c>
      <c r="B8" s="421" t="s">
        <v>125</v>
      </c>
      <c r="C8" s="420"/>
      <c r="D8" s="420"/>
    </row>
    <row r="9" spans="1:4" ht="25.5" customHeight="1">
      <c r="A9" s="420">
        <v>1.2</v>
      </c>
      <c r="B9" s="421" t="s">
        <v>126</v>
      </c>
      <c r="C9" s="420"/>
      <c r="D9" s="420"/>
    </row>
    <row r="10" spans="1:4" ht="25.5" customHeight="1">
      <c r="A10" s="420">
        <v>1.3</v>
      </c>
      <c r="B10" s="421" t="s">
        <v>127</v>
      </c>
      <c r="C10" s="420"/>
      <c r="D10" s="420"/>
    </row>
    <row r="11" spans="1:4" s="49" customFormat="1" ht="30" customHeight="1">
      <c r="A11" s="418">
        <v>2</v>
      </c>
      <c r="B11" s="419" t="s">
        <v>268</v>
      </c>
      <c r="C11" s="418">
        <f>SUM(C12:C14)</f>
        <v>2</v>
      </c>
      <c r="D11" s="418">
        <f>SUM(D12:D14)</f>
        <v>0</v>
      </c>
    </row>
    <row r="12" spans="1:4" ht="21.75" customHeight="1">
      <c r="A12" s="420">
        <v>2.1</v>
      </c>
      <c r="B12" s="421" t="s">
        <v>128</v>
      </c>
      <c r="C12" s="420"/>
      <c r="D12" s="420"/>
    </row>
    <row r="13" spans="1:4" ht="21.75" customHeight="1">
      <c r="A13" s="420">
        <v>2.2000000000000002</v>
      </c>
      <c r="B13" s="421" t="s">
        <v>129</v>
      </c>
      <c r="C13" s="420"/>
      <c r="D13" s="420"/>
    </row>
    <row r="14" spans="1:4" ht="21.75" customHeight="1">
      <c r="A14" s="420">
        <v>2.2999999999999998</v>
      </c>
      <c r="B14" s="421" t="s">
        <v>130</v>
      </c>
      <c r="C14" s="420">
        <v>2</v>
      </c>
      <c r="D14" s="420"/>
    </row>
    <row r="15" spans="1:4" s="49" customFormat="1" ht="30" customHeight="1">
      <c r="A15" s="418">
        <v>3</v>
      </c>
      <c r="B15" s="419" t="s">
        <v>269</v>
      </c>
      <c r="C15" s="418">
        <v>3</v>
      </c>
      <c r="D15" s="418">
        <f>SUM(D16:D18)</f>
        <v>0</v>
      </c>
    </row>
    <row r="16" spans="1:4" ht="23.25" customHeight="1">
      <c r="A16" s="420">
        <v>3.1</v>
      </c>
      <c r="B16" s="422" t="s">
        <v>131</v>
      </c>
      <c r="C16" s="420"/>
      <c r="D16" s="420"/>
    </row>
    <row r="17" spans="1:4" ht="23.25" customHeight="1">
      <c r="A17" s="420">
        <v>3.2</v>
      </c>
      <c r="B17" s="422" t="s">
        <v>132</v>
      </c>
      <c r="C17" s="420"/>
      <c r="D17" s="420"/>
    </row>
    <row r="18" spans="1:4" ht="23.25" customHeight="1">
      <c r="A18" s="420">
        <v>3.3</v>
      </c>
      <c r="B18" s="422" t="s">
        <v>133</v>
      </c>
      <c r="C18" s="420"/>
      <c r="D18" s="420"/>
    </row>
    <row r="19" spans="1:4" s="49" customFormat="1" ht="30" customHeight="1">
      <c r="A19" s="418">
        <v>4</v>
      </c>
      <c r="B19" s="419" t="s">
        <v>270</v>
      </c>
      <c r="C19" s="418">
        <v>3</v>
      </c>
      <c r="D19" s="418">
        <f>SUM(D20:D22)</f>
        <v>0</v>
      </c>
    </row>
    <row r="20" spans="1:4" ht="23.25" customHeight="1">
      <c r="A20" s="420">
        <v>4.0999999999999996</v>
      </c>
      <c r="B20" s="422" t="s">
        <v>134</v>
      </c>
      <c r="C20" s="420"/>
      <c r="D20" s="420"/>
    </row>
    <row r="21" spans="1:4" ht="23.25" customHeight="1">
      <c r="A21" s="420">
        <v>4.2</v>
      </c>
      <c r="B21" s="422" t="s">
        <v>135</v>
      </c>
      <c r="C21" s="420"/>
      <c r="D21" s="420"/>
    </row>
    <row r="22" spans="1:4" ht="23.25" customHeight="1">
      <c r="A22" s="420">
        <v>4.3</v>
      </c>
      <c r="B22" s="422" t="s">
        <v>226</v>
      </c>
      <c r="C22" s="420"/>
      <c r="D22" s="420"/>
    </row>
    <row r="23" spans="1:4" s="49" customFormat="1" ht="31.5" customHeight="1">
      <c r="A23" s="418"/>
      <c r="B23" s="419" t="s">
        <v>68</v>
      </c>
      <c r="C23" s="418">
        <f>C7+C11+C15+C19</f>
        <v>8</v>
      </c>
      <c r="D23" s="418">
        <f>D7+D11+D15+D19</f>
        <v>0</v>
      </c>
    </row>
    <row r="24" spans="1:4" ht="48.75" customHeight="1"/>
    <row r="25" spans="1:4" ht="17.25">
      <c r="B25" s="120" t="s">
        <v>278</v>
      </c>
      <c r="C25" s="555" t="s">
        <v>277</v>
      </c>
      <c r="D25" s="555"/>
    </row>
    <row r="26" spans="1:4" ht="15.75" customHeight="1">
      <c r="B26" s="424" t="s">
        <v>4</v>
      </c>
      <c r="C26" s="610" t="s">
        <v>5</v>
      </c>
      <c r="D26" s="610"/>
    </row>
    <row r="27" spans="1:4" ht="27" customHeight="1">
      <c r="B27" s="425" t="s">
        <v>6</v>
      </c>
      <c r="C27" s="613" t="str">
        <f>+'Ekamut-caxs'!D75</f>
        <v xml:space="preserve">Հ.Գեղամյան </v>
      </c>
      <c r="D27" s="613"/>
    </row>
    <row r="28" spans="1:4">
      <c r="B28" s="426"/>
      <c r="C28" s="610" t="s">
        <v>5</v>
      </c>
      <c r="D28" s="610"/>
    </row>
    <row r="29" spans="1:4">
      <c r="B29" s="427" t="s">
        <v>136</v>
      </c>
      <c r="C29" s="427"/>
      <c r="D29" s="42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https://mul2.yerevan.am/tasks/1468002/oneclick/22.xlsx?token=99719a81157ec6bbfe7d6128e972d85d</cp:keywords>
  <cp:lastModifiedBy>Lusine Petrosyan</cp:lastModifiedBy>
  <cp:lastPrinted>2024-04-15T12:47:17Z</cp:lastPrinted>
  <dcterms:created xsi:type="dcterms:W3CDTF">1996-10-14T23:33:28Z</dcterms:created>
  <dcterms:modified xsi:type="dcterms:W3CDTF">2024-05-08T14:27:41Z</dcterms:modified>
</cp:coreProperties>
</file>