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5C53F9DE-6E26-4304-A1C4-E71EB27D922C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hosqer'!$A$1:$G$94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hamematakan'!$A$1:$F$72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4" i="7" l="1"/>
  <c r="D48" i="19"/>
  <c r="J35" i="19"/>
  <c r="D46" i="7"/>
  <c r="E46" i="7"/>
  <c r="E45" i="7"/>
  <c r="E48" i="7"/>
  <c r="L14" i="11"/>
  <c r="H7" i="11"/>
  <c r="J48" i="19" l="1"/>
  <c r="A7" i="7"/>
  <c r="C10" i="11" l="1"/>
  <c r="A2" i="20" l="1"/>
  <c r="J50" i="19"/>
  <c r="J47" i="19"/>
  <c r="J46" i="19"/>
  <c r="F73" i="7"/>
  <c r="L28" i="7"/>
  <c r="K28" i="7"/>
  <c r="L27" i="7"/>
  <c r="K27" i="7"/>
  <c r="M26" i="7"/>
  <c r="L26" i="7"/>
  <c r="K26" i="7"/>
  <c r="L25" i="7"/>
  <c r="K25" i="7"/>
  <c r="L24" i="7"/>
  <c r="K24" i="7"/>
  <c r="L23" i="7"/>
  <c r="K23" i="7"/>
  <c r="L22" i="7"/>
  <c r="K22" i="7"/>
  <c r="L21" i="7"/>
  <c r="K21" i="7"/>
  <c r="L20" i="7"/>
  <c r="K20" i="7"/>
  <c r="L19" i="7"/>
  <c r="K19" i="7"/>
  <c r="L17" i="7"/>
  <c r="K17" i="7"/>
  <c r="L16" i="7"/>
  <c r="K16" i="7"/>
  <c r="L14" i="7"/>
  <c r="K14" i="7"/>
  <c r="F65" i="7"/>
  <c r="F64" i="7"/>
  <c r="D12" i="10"/>
  <c r="D9" i="10"/>
  <c r="M26" i="20"/>
  <c r="J26" i="20"/>
  <c r="F26" i="20"/>
  <c r="M28" i="20" s="1"/>
  <c r="D20" i="19" s="1"/>
  <c r="D55" i="19" s="1"/>
  <c r="K19" i="20"/>
  <c r="H19" i="20"/>
  <c r="G19" i="20"/>
  <c r="D19" i="20"/>
  <c r="C19" i="20"/>
  <c r="L18" i="20"/>
  <c r="N18" i="20" s="1"/>
  <c r="I18" i="20"/>
  <c r="J18" i="20" s="1"/>
  <c r="E18" i="20"/>
  <c r="F18" i="20" s="1"/>
  <c r="L17" i="20"/>
  <c r="M17" i="20" s="1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L11" i="20"/>
  <c r="M11" i="20" s="1"/>
  <c r="I11" i="20"/>
  <c r="J11" i="20" s="1"/>
  <c r="E11" i="20"/>
  <c r="F11" i="20" s="1"/>
  <c r="N10" i="20"/>
  <c r="I10" i="20"/>
  <c r="J10" i="20" s="1"/>
  <c r="E10" i="20"/>
  <c r="F10" i="20" s="1"/>
  <c r="N9" i="20"/>
  <c r="I9" i="20"/>
  <c r="J9" i="20" s="1"/>
  <c r="E9" i="20"/>
  <c r="F9" i="20" s="1"/>
  <c r="M8" i="20"/>
  <c r="I8" i="20"/>
  <c r="E8" i="20"/>
  <c r="N7" i="20"/>
  <c r="O7" i="20" s="1"/>
  <c r="M7" i="20"/>
  <c r="J7" i="20"/>
  <c r="F7" i="20"/>
  <c r="N11" i="20" l="1"/>
  <c r="O11" i="20" s="1"/>
  <c r="N14" i="20"/>
  <c r="O14" i="20" s="1"/>
  <c r="N17" i="20"/>
  <c r="O17" i="20" s="1"/>
  <c r="I19" i="20"/>
  <c r="N8" i="20"/>
  <c r="O8" i="20" s="1"/>
  <c r="E19" i="20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M13" i="20"/>
  <c r="O13" i="20" s="1"/>
  <c r="M16" i="20"/>
  <c r="O16" i="20" s="1"/>
  <c r="M9" i="20"/>
  <c r="O9" i="20" s="1"/>
  <c r="L19" i="20"/>
  <c r="M19" i="20" l="1"/>
  <c r="M20" i="20" s="1"/>
  <c r="M27" i="20" s="1"/>
  <c r="F37" i="7" s="1"/>
  <c r="H37" i="7" s="1"/>
  <c r="O10" i="20"/>
  <c r="O19" i="20" s="1"/>
  <c r="O20" i="20" s="1"/>
  <c r="O27" i="20" s="1"/>
  <c r="D38" i="19" s="1"/>
  <c r="F38" i="19" s="1"/>
  <c r="N19" i="20"/>
  <c r="N20" i="20" s="1"/>
  <c r="D18" i="19" s="1"/>
  <c r="G7" i="11" l="1"/>
  <c r="D7" i="11"/>
  <c r="E9" i="10"/>
  <c r="E10" i="10"/>
  <c r="E11" i="10"/>
  <c r="E12" i="10"/>
  <c r="E13" i="10"/>
  <c r="E14" i="10"/>
  <c r="E9" i="9"/>
  <c r="E10" i="9"/>
  <c r="E12" i="9"/>
  <c r="E13" i="9"/>
  <c r="A9" i="10"/>
  <c r="A12" i="10" s="1"/>
  <c r="B9" i="10"/>
  <c r="C8" i="9"/>
  <c r="C11" i="9"/>
  <c r="D11" i="9"/>
  <c r="A8" i="9"/>
  <c r="A9" i="9" s="1"/>
  <c r="B13" i="9"/>
  <c r="B12" i="9"/>
  <c r="B11" i="9"/>
  <c r="B10" i="9"/>
  <c r="B9" i="9"/>
  <c r="B8" i="9"/>
  <c r="F20" i="7"/>
  <c r="M20" i="7" s="1"/>
  <c r="F19" i="7"/>
  <c r="M19" i="7" s="1"/>
  <c r="F17" i="7"/>
  <c r="M17" i="7" s="1"/>
  <c r="F16" i="7"/>
  <c r="C18" i="7"/>
  <c r="D18" i="7"/>
  <c r="E18" i="7"/>
  <c r="C15" i="7"/>
  <c r="C13" i="7" s="1"/>
  <c r="D15" i="7"/>
  <c r="E15" i="7"/>
  <c r="A15" i="7"/>
  <c r="A18" i="7" s="1"/>
  <c r="A21" i="7" s="1"/>
  <c r="B16" i="7"/>
  <c r="B10" i="10" s="1"/>
  <c r="B17" i="7"/>
  <c r="B11" i="10" s="1"/>
  <c r="B18" i="7"/>
  <c r="B12" i="10" s="1"/>
  <c r="B19" i="7"/>
  <c r="B13" i="10" s="1"/>
  <c r="B20" i="7"/>
  <c r="B14" i="10" s="1"/>
  <c r="B15" i="7"/>
  <c r="A19" i="19"/>
  <c r="D15" i="19"/>
  <c r="D12" i="19"/>
  <c r="A12" i="19"/>
  <c r="A15" i="19" s="1"/>
  <c r="A16" i="19" s="1"/>
  <c r="A17" i="19" s="1"/>
  <c r="A16" i="7" l="1"/>
  <c r="A17" i="7" s="1"/>
  <c r="E13" i="7"/>
  <c r="A15" i="10"/>
  <c r="A16" i="10" s="1"/>
  <c r="A17" i="10" s="1"/>
  <c r="A18" i="10" s="1"/>
  <c r="A19" i="10" s="1"/>
  <c r="A20" i="10" s="1"/>
  <c r="A21" i="10" s="1"/>
  <c r="A22" i="10" s="1"/>
  <c r="A13" i="10"/>
  <c r="A14" i="10" s="1"/>
  <c r="A10" i="10"/>
  <c r="A11" i="10" s="1"/>
  <c r="A19" i="7"/>
  <c r="A20" i="7" s="1"/>
  <c r="D13" i="7"/>
  <c r="E11" i="9"/>
  <c r="A10" i="9"/>
  <c r="A13" i="9" s="1"/>
  <c r="A12" i="9"/>
  <c r="A11" i="9"/>
  <c r="A14" i="9" s="1"/>
  <c r="E8" i="9"/>
  <c r="F15" i="7"/>
  <c r="M15" i="7" s="1"/>
  <c r="M16" i="7"/>
  <c r="M7" i="11"/>
  <c r="K18" i="7"/>
  <c r="L18" i="7"/>
  <c r="L15" i="7"/>
  <c r="K15" i="7"/>
  <c r="F18" i="7"/>
  <c r="M18" i="7" s="1"/>
  <c r="A13" i="19"/>
  <c r="A14" i="19" s="1"/>
  <c r="A81" i="7" l="1"/>
  <c r="A82" i="7" s="1"/>
  <c r="A83" i="7" s="1"/>
  <c r="A74" i="7"/>
  <c r="A75" i="7" s="1"/>
  <c r="A76" i="7" s="1"/>
  <c r="A77" i="7" s="1"/>
  <c r="A78" i="7" s="1"/>
  <c r="A79" i="7" s="1"/>
  <c r="A32" i="7"/>
  <c r="A33" i="7" s="1"/>
  <c r="A33" i="19"/>
  <c r="A34" i="19" s="1"/>
  <c r="C66" i="7" l="1"/>
  <c r="D66" i="7"/>
  <c r="E66" i="7"/>
  <c r="F69" i="7" l="1"/>
  <c r="F66" i="7" s="1"/>
  <c r="E4" i="7" l="1"/>
  <c r="G1" i="7"/>
  <c r="E5" i="7"/>
  <c r="F14" i="7"/>
  <c r="M14" i="7" l="1"/>
  <c r="A28" i="10"/>
  <c r="A29" i="10" s="1"/>
  <c r="A30" i="10" s="1"/>
  <c r="A31" i="10" s="1"/>
  <c r="A32" i="10" s="1"/>
  <c r="A33" i="10" s="1"/>
  <c r="A38" i="10" s="1"/>
  <c r="A40" i="10" s="1"/>
  <c r="A41" i="10" s="1"/>
  <c r="A42" i="10" s="1"/>
  <c r="A43" i="10" s="1"/>
  <c r="A44" i="10" s="1"/>
  <c r="A45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9" i="9"/>
  <c r="A30" i="9" s="1"/>
  <c r="A31" i="9" s="1"/>
  <c r="A32" i="9" s="1"/>
  <c r="A33" i="9" s="1"/>
  <c r="A34" i="9" s="1"/>
  <c r="A39" i="9" s="1"/>
  <c r="A41" i="9" s="1"/>
  <c r="A42" i="9" s="1"/>
  <c r="A43" i="9" s="1"/>
  <c r="A44" i="9" s="1"/>
  <c r="A45" i="9" s="1"/>
  <c r="A46" i="9" s="1"/>
  <c r="A48" i="9" s="1"/>
  <c r="A49" i="9" s="1"/>
  <c r="A51" i="9" s="1"/>
  <c r="A52" i="9" s="1"/>
  <c r="A53" i="9" s="1"/>
  <c r="A54" i="9" s="1"/>
  <c r="A55" i="9" s="1"/>
  <c r="A57" i="9" s="1"/>
  <c r="A58" i="9" s="1"/>
  <c r="A61" i="9" s="1"/>
  <c r="A62" i="9" s="1"/>
  <c r="A64" i="9" s="1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8" i="9"/>
  <c r="B59" i="9"/>
  <c r="B61" i="9"/>
  <c r="B62" i="9"/>
  <c r="B63" i="9"/>
  <c r="B64" i="9"/>
  <c r="B65" i="9"/>
  <c r="B29" i="9"/>
  <c r="B27" i="9"/>
  <c r="B26" i="9"/>
  <c r="A15" i="9"/>
  <c r="A16" i="9" s="1"/>
  <c r="A17" i="9" s="1"/>
  <c r="A19" i="9" s="1"/>
  <c r="A21" i="9" s="1"/>
  <c r="A22" i="9" s="1"/>
  <c r="A23" i="9" s="1"/>
  <c r="B14" i="9"/>
  <c r="B15" i="9"/>
  <c r="B16" i="9"/>
  <c r="B17" i="9"/>
  <c r="B19" i="9"/>
  <c r="B20" i="9"/>
  <c r="B21" i="9"/>
  <c r="B22" i="9"/>
  <c r="B23" i="9"/>
  <c r="B7" i="9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63" i="7"/>
  <c r="B57" i="10" s="1"/>
  <c r="B64" i="7"/>
  <c r="B58" i="10" s="1"/>
  <c r="B65" i="7"/>
  <c r="B59" i="10" s="1"/>
  <c r="B44" i="7"/>
  <c r="B38" i="10" s="1"/>
  <c r="B42" i="7"/>
  <c r="B36" i="10" s="1"/>
  <c r="B43" i="7"/>
  <c r="B37" i="10" s="1"/>
  <c r="B41" i="7"/>
  <c r="B35" i="10" s="1"/>
  <c r="B35" i="7"/>
  <c r="B29" i="10" s="1"/>
  <c r="B36" i="7"/>
  <c r="B30" i="10" s="1"/>
  <c r="B37" i="7"/>
  <c r="B31" i="10" s="1"/>
  <c r="B38" i="7"/>
  <c r="B32" i="10" s="1"/>
  <c r="B39" i="7"/>
  <c r="B33" i="10" s="1"/>
  <c r="B40" i="7"/>
  <c r="B34" i="10" s="1"/>
  <c r="B34" i="7"/>
  <c r="B28" i="10" s="1"/>
  <c r="B33" i="7"/>
  <c r="B32" i="7"/>
  <c r="B26" i="10" s="1"/>
  <c r="B31" i="7"/>
  <c r="B25" i="10" s="1"/>
  <c r="A34" i="7"/>
  <c r="A22" i="7"/>
  <c r="A23" i="7" s="1"/>
  <c r="A24" i="7" s="1"/>
  <c r="A25" i="7" s="1"/>
  <c r="A26" i="7" s="1"/>
  <c r="A27" i="7" s="1"/>
  <c r="A28" i="7" s="1"/>
  <c r="F28" i="7"/>
  <c r="M28" i="7" s="1"/>
  <c r="B28" i="7"/>
  <c r="B27" i="7"/>
  <c r="B21" i="10" s="1"/>
  <c r="B21" i="7"/>
  <c r="B15" i="10" s="1"/>
  <c r="B22" i="7"/>
  <c r="B16" i="10" s="1"/>
  <c r="B23" i="7"/>
  <c r="B17" i="10" s="1"/>
  <c r="B24" i="7"/>
  <c r="B18" i="10" s="1"/>
  <c r="B25" i="7"/>
  <c r="B19" i="10" s="1"/>
  <c r="B14" i="7"/>
  <c r="B8" i="10" s="1"/>
  <c r="A20" i="19"/>
  <c r="A21" i="19" s="1"/>
  <c r="A22" i="19" s="1"/>
  <c r="A23" i="19" s="1"/>
  <c r="A35" i="19"/>
  <c r="A35" i="7" l="1"/>
  <c r="A36" i="7" s="1"/>
  <c r="A37" i="7" s="1"/>
  <c r="A38" i="7" s="1"/>
  <c r="A39" i="7" s="1"/>
  <c r="A41" i="7" s="1"/>
  <c r="A42" i="7" s="1"/>
  <c r="A43" i="7" s="1"/>
  <c r="A36" i="19"/>
  <c r="A37" i="19" s="1"/>
  <c r="A38" i="19" s="1"/>
  <c r="A39" i="19" s="1"/>
  <c r="A40" i="19" s="1"/>
  <c r="A25" i="19"/>
  <c r="A26" i="19" s="1"/>
  <c r="A27" i="19"/>
  <c r="A28" i="19" s="1"/>
  <c r="A44" i="7" l="1"/>
  <c r="A45" i="19"/>
  <c r="A47" i="19" s="1"/>
  <c r="A48" i="19" s="1"/>
  <c r="A49" i="19" s="1"/>
  <c r="A50" i="19" s="1"/>
  <c r="A51" i="19" s="1"/>
  <c r="A52" i="19" s="1"/>
  <c r="A54" i="19" s="1"/>
  <c r="A55" i="19" s="1"/>
  <c r="A56" i="19" s="1"/>
  <c r="A57" i="19" s="1"/>
  <c r="A58" i="19" s="1"/>
  <c r="A59" i="19" s="1"/>
  <c r="A60" i="19" s="1"/>
  <c r="A61" i="19" s="1"/>
  <c r="A63" i="19" s="1"/>
  <c r="A65" i="19" s="1"/>
  <c r="A66" i="19" s="1"/>
  <c r="A42" i="19"/>
  <c r="A43" i="19" s="1"/>
  <c r="A44" i="19" s="1"/>
  <c r="F21" i="7"/>
  <c r="M21" i="7" l="1"/>
  <c r="A46" i="7"/>
  <c r="A47" i="7" s="1"/>
  <c r="A48" i="7" s="1"/>
  <c r="A49" i="7" s="1"/>
  <c r="A50" i="7" s="1"/>
  <c r="A51" i="7" s="1"/>
  <c r="A53" i="7" s="1"/>
  <c r="A54" i="7" s="1"/>
  <c r="A55" i="7" s="1"/>
  <c r="A56" i="7" s="1"/>
  <c r="A57" i="7" s="1"/>
  <c r="A58" i="7" s="1"/>
  <c r="A59" i="7" s="1"/>
  <c r="A60" i="7" s="1"/>
  <c r="A62" i="7" s="1"/>
  <c r="A64" i="7" s="1"/>
  <c r="A65" i="7" s="1"/>
  <c r="A66" i="7" s="1"/>
  <c r="A68" i="19"/>
  <c r="A69" i="19"/>
  <c r="A71" i="7" l="1"/>
  <c r="A67" i="7"/>
  <c r="A68" i="7" s="1"/>
  <c r="A69" i="7" s="1"/>
  <c r="D33" i="19" l="1"/>
  <c r="F84" i="7"/>
  <c r="F80" i="7"/>
  <c r="F72" i="7" l="1"/>
  <c r="M90" i="7" l="1"/>
  <c r="L90" i="7"/>
  <c r="M89" i="7"/>
  <c r="L89" i="7"/>
  <c r="M88" i="7"/>
  <c r="L88" i="7"/>
  <c r="K88" i="7"/>
  <c r="M86" i="7"/>
  <c r="L86" i="7"/>
  <c r="K86" i="7"/>
  <c r="M85" i="7"/>
  <c r="L85" i="7"/>
  <c r="K85" i="7"/>
  <c r="M83" i="7"/>
  <c r="L83" i="7"/>
  <c r="K83" i="7"/>
  <c r="M82" i="7"/>
  <c r="L82" i="7"/>
  <c r="K82" i="7"/>
  <c r="M81" i="7"/>
  <c r="L81" i="7"/>
  <c r="K81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4" i="7"/>
  <c r="L74" i="7"/>
  <c r="K74" i="7"/>
  <c r="M71" i="7"/>
  <c r="L71" i="7"/>
  <c r="K71" i="7"/>
  <c r="M69" i="7"/>
  <c r="L69" i="7"/>
  <c r="K69" i="7"/>
  <c r="M68" i="7"/>
  <c r="L68" i="7"/>
  <c r="K68" i="7"/>
  <c r="M67" i="7"/>
  <c r="L67" i="7"/>
  <c r="K67" i="7"/>
  <c r="C84" i="7" l="1"/>
  <c r="D84" i="7"/>
  <c r="E84" i="7"/>
  <c r="C80" i="7"/>
  <c r="D80" i="7"/>
  <c r="E80" i="7"/>
  <c r="C73" i="7"/>
  <c r="K73" i="7" l="1"/>
  <c r="C72" i="7"/>
  <c r="K84" i="7"/>
  <c r="L66" i="7"/>
  <c r="M66" i="7"/>
  <c r="M80" i="7"/>
  <c r="L80" i="7"/>
  <c r="K66" i="7"/>
  <c r="E72" i="7"/>
  <c r="L73" i="7"/>
  <c r="M73" i="7"/>
  <c r="K80" i="7"/>
  <c r="M84" i="7"/>
  <c r="L84" i="7"/>
  <c r="K13" i="7"/>
  <c r="L13" i="7"/>
  <c r="D72" i="7"/>
  <c r="K72" i="7" l="1"/>
  <c r="M72" i="7"/>
  <c r="L72" i="7"/>
  <c r="F5" i="10" l="1"/>
  <c r="F60" i="7"/>
  <c r="C27" i="15" l="1"/>
  <c r="C25" i="15"/>
  <c r="H19" i="11"/>
  <c r="H17" i="11"/>
  <c r="D66" i="18"/>
  <c r="D64" i="18"/>
  <c r="D85" i="10"/>
  <c r="D83" i="10"/>
  <c r="B80" i="10"/>
  <c r="B79" i="10"/>
  <c r="D70" i="9"/>
  <c r="D68" i="9"/>
  <c r="K89" i="7"/>
  <c r="L60" i="7" l="1"/>
  <c r="K60" i="7"/>
  <c r="M60" i="7"/>
  <c r="D54" i="18"/>
  <c r="D59" i="18" s="1"/>
  <c r="A2" i="15"/>
  <c r="A2" i="18"/>
  <c r="A2" i="10"/>
  <c r="A2" i="9"/>
  <c r="F59" i="18" l="1"/>
  <c r="F70" i="7"/>
  <c r="D41" i="19"/>
  <c r="H70" i="7" l="1"/>
  <c r="F39" i="7"/>
  <c r="F38" i="7"/>
  <c r="K38" i="7" l="1"/>
  <c r="F22" i="7"/>
  <c r="A2" i="11"/>
  <c r="M22" i="7" l="1"/>
  <c r="L39" i="7"/>
  <c r="M39" i="7"/>
  <c r="L38" i="7"/>
  <c r="K39" i="7"/>
  <c r="M38" i="7"/>
  <c r="M8" i="11"/>
  <c r="M9" i="11" l="1"/>
  <c r="D32" i="19" s="1"/>
  <c r="F54" i="18"/>
  <c r="F31" i="7" l="1"/>
  <c r="E31" i="7" l="1"/>
  <c r="D31" i="7"/>
  <c r="D61" i="9"/>
  <c r="D59" i="9"/>
  <c r="D58" i="9"/>
  <c r="F27" i="7"/>
  <c r="M27" i="7" s="1"/>
  <c r="F25" i="7"/>
  <c r="M25" i="7" s="1"/>
  <c r="F23" i="7"/>
  <c r="F55" i="7"/>
  <c r="F58" i="7"/>
  <c r="F59" i="7"/>
  <c r="F61" i="7"/>
  <c r="F62" i="7"/>
  <c r="F63" i="7"/>
  <c r="M23" i="7" l="1"/>
  <c r="M62" i="7"/>
  <c r="K59" i="7"/>
  <c r="K55" i="7"/>
  <c r="L31" i="7"/>
  <c r="K31" i="7"/>
  <c r="M31" i="7"/>
  <c r="M61" i="7"/>
  <c r="D59" i="10"/>
  <c r="M65" i="7"/>
  <c r="D52" i="10"/>
  <c r="D58" i="10"/>
  <c r="M64" i="7"/>
  <c r="D19" i="15"/>
  <c r="C19" i="15"/>
  <c r="D15" i="15"/>
  <c r="C15" i="15"/>
  <c r="D11" i="15"/>
  <c r="C11" i="15"/>
  <c r="C7" i="15"/>
  <c r="L65" i="7" l="1"/>
  <c r="K58" i="7"/>
  <c r="L58" i="7"/>
  <c r="M58" i="7"/>
  <c r="K62" i="7"/>
  <c r="L62" i="7"/>
  <c r="K65" i="7"/>
  <c r="K64" i="7"/>
  <c r="K63" i="7"/>
  <c r="L63" i="7"/>
  <c r="M63" i="7"/>
  <c r="L59" i="7"/>
  <c r="M59" i="7"/>
  <c r="L64" i="7"/>
  <c r="L55" i="7"/>
  <c r="M55" i="7"/>
  <c r="K61" i="7"/>
  <c r="L61" i="7"/>
  <c r="C23" i="15"/>
  <c r="E24" i="9"/>
  <c r="F24" i="7"/>
  <c r="F57" i="7"/>
  <c r="F56" i="7"/>
  <c r="F53" i="7"/>
  <c r="F52" i="7"/>
  <c r="F51" i="7"/>
  <c r="F50" i="7"/>
  <c r="F49" i="7"/>
  <c r="F48" i="7"/>
  <c r="F47" i="7"/>
  <c r="F46" i="7"/>
  <c r="F44" i="7"/>
  <c r="F43" i="7"/>
  <c r="F42" i="7"/>
  <c r="F41" i="7"/>
  <c r="M24" i="7" l="1"/>
  <c r="F13" i="7"/>
  <c r="M41" i="7"/>
  <c r="M56" i="7"/>
  <c r="L53" i="7"/>
  <c r="E44" i="7"/>
  <c r="C44" i="7"/>
  <c r="D44" i="7"/>
  <c r="F40" i="7"/>
  <c r="F33" i="7"/>
  <c r="K48" i="7" l="1"/>
  <c r="K50" i="7"/>
  <c r="L42" i="7"/>
  <c r="K44" i="7"/>
  <c r="L57" i="7"/>
  <c r="K52" i="7"/>
  <c r="K49" i="7"/>
  <c r="M57" i="7"/>
  <c r="K56" i="7"/>
  <c r="L49" i="7"/>
  <c r="L56" i="7"/>
  <c r="M42" i="7"/>
  <c r="L46" i="7"/>
  <c r="K43" i="7"/>
  <c r="M49" i="7"/>
  <c r="L43" i="7"/>
  <c r="C40" i="7"/>
  <c r="L52" i="7"/>
  <c r="E40" i="7"/>
  <c r="L41" i="7"/>
  <c r="L50" i="7"/>
  <c r="K53" i="7"/>
  <c r="L51" i="7"/>
  <c r="L47" i="7"/>
  <c r="K42" i="7"/>
  <c r="M43" i="7"/>
  <c r="K57" i="7"/>
  <c r="M53" i="7"/>
  <c r="K41" i="7"/>
  <c r="D40" i="7"/>
  <c r="M52" i="7"/>
  <c r="L44" i="7"/>
  <c r="M44" i="7"/>
  <c r="K33" i="7"/>
  <c r="L33" i="7"/>
  <c r="M47" i="7"/>
  <c r="K47" i="7"/>
  <c r="K46" i="7"/>
  <c r="M46" i="7"/>
  <c r="M50" i="7"/>
  <c r="L48" i="7"/>
  <c r="M48" i="7"/>
  <c r="K51" i="7"/>
  <c r="M51" i="7"/>
  <c r="F45" i="7"/>
  <c r="L40" i="7" l="1"/>
  <c r="M40" i="7"/>
  <c r="K40" i="7"/>
  <c r="M33" i="7"/>
  <c r="D25" i="19"/>
  <c r="L45" i="7" l="1"/>
  <c r="K45" i="7"/>
  <c r="M45" i="7"/>
  <c r="G54" i="18"/>
  <c r="D24" i="19"/>
  <c r="D29" i="19" s="1"/>
  <c r="F32" i="7"/>
  <c r="K32" i="7" l="1"/>
  <c r="E70" i="7"/>
  <c r="C70" i="7"/>
  <c r="D70" i="7"/>
  <c r="D62" i="9"/>
  <c r="D63" i="9"/>
  <c r="D64" i="9"/>
  <c r="D65" i="9"/>
  <c r="D57" i="9"/>
  <c r="D55" i="9"/>
  <c r="D54" i="9"/>
  <c r="D53" i="9"/>
  <c r="D52" i="9"/>
  <c r="D51" i="9"/>
  <c r="D50" i="9"/>
  <c r="D48" i="9"/>
  <c r="D47" i="9"/>
  <c r="D46" i="9"/>
  <c r="D45" i="9"/>
  <c r="D44" i="9"/>
  <c r="D43" i="9"/>
  <c r="D42" i="9"/>
  <c r="D41" i="9"/>
  <c r="D40" i="9"/>
  <c r="D39" i="9"/>
  <c r="D38" i="9"/>
  <c r="D37" i="9"/>
  <c r="D36" i="9"/>
  <c r="D27" i="9"/>
  <c r="D28" i="9"/>
  <c r="D33" i="9"/>
  <c r="D34" i="9"/>
  <c r="D22" i="9"/>
  <c r="D23" i="9"/>
  <c r="D14" i="9"/>
  <c r="E14" i="9" s="1"/>
  <c r="D16" i="9"/>
  <c r="D17" i="9"/>
  <c r="D19" i="9"/>
  <c r="L32" i="7" l="1"/>
  <c r="M32" i="7"/>
  <c r="L70" i="7"/>
  <c r="M70" i="7"/>
  <c r="K70" i="7"/>
  <c r="D21" i="9" l="1"/>
  <c r="D30" i="18"/>
  <c r="D8" i="18"/>
  <c r="D34" i="18" l="1"/>
  <c r="D26" i="9" l="1"/>
  <c r="D72" i="10"/>
  <c r="D73" i="10"/>
  <c r="D80" i="10"/>
  <c r="D79" i="10"/>
  <c r="D77" i="10"/>
  <c r="D76" i="10"/>
  <c r="D75" i="10"/>
  <c r="D71" i="10"/>
  <c r="D70" i="10"/>
  <c r="D69" i="10"/>
  <c r="D68" i="10"/>
  <c r="E68" i="10" s="1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61" i="9"/>
  <c r="E59" i="9"/>
  <c r="D67" i="10" l="1"/>
  <c r="C67" i="10"/>
  <c r="D78" i="10"/>
  <c r="C74" i="10" l="1"/>
  <c r="C66" i="10" s="1"/>
  <c r="D74" i="10"/>
  <c r="D66" i="10" s="1"/>
  <c r="E75" i="10"/>
  <c r="D16" i="10" l="1"/>
  <c r="E74" i="10"/>
  <c r="D15" i="9" l="1"/>
  <c r="F36" i="7"/>
  <c r="H36" i="7" s="1"/>
  <c r="D31" i="9"/>
  <c r="M36" i="7" l="1"/>
  <c r="F54" i="7"/>
  <c r="D49" i="9"/>
  <c r="F35" i="7"/>
  <c r="H35" i="7" s="1"/>
  <c r="D30" i="10"/>
  <c r="D30" i="9"/>
  <c r="E59" i="10"/>
  <c r="E58" i="10"/>
  <c r="E61" i="10"/>
  <c r="D7" i="15"/>
  <c r="D23" i="15" s="1"/>
  <c r="K36" i="7" l="1"/>
  <c r="M35" i="7"/>
  <c r="M54" i="7"/>
  <c r="L36" i="7"/>
  <c r="D48" i="10"/>
  <c r="D29" i="10"/>
  <c r="E80" i="10"/>
  <c r="E79" i="10"/>
  <c r="E73" i="10"/>
  <c r="E72" i="10"/>
  <c r="K54" i="7" l="1"/>
  <c r="L54" i="7"/>
  <c r="L35" i="7"/>
  <c r="K35" i="7"/>
  <c r="D32" i="9"/>
  <c r="M37" i="7" l="1"/>
  <c r="K37" i="7"/>
  <c r="D31" i="10"/>
  <c r="E69" i="10"/>
  <c r="L37" i="7" l="1"/>
  <c r="E30" i="10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27" i="10"/>
  <c r="E29" i="10"/>
  <c r="C24" i="10" l="1"/>
  <c r="E60" i="10"/>
  <c r="E34" i="10"/>
  <c r="E67" i="10"/>
  <c r="C35" i="9"/>
  <c r="C25" i="9" s="1"/>
  <c r="E65" i="9"/>
  <c r="E64" i="9"/>
  <c r="E63" i="9"/>
  <c r="E62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D35" i="9"/>
  <c r="E34" i="9"/>
  <c r="E33" i="9"/>
  <c r="E32" i="9"/>
  <c r="E31" i="9"/>
  <c r="E30" i="9"/>
  <c r="E28" i="9"/>
  <c r="E27" i="9"/>
  <c r="E26" i="9"/>
  <c r="E35" i="9" l="1"/>
  <c r="C20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C7" i="10"/>
  <c r="E23" i="9"/>
  <c r="E22" i="9"/>
  <c r="E21" i="9"/>
  <c r="D20" i="9"/>
  <c r="E19" i="9"/>
  <c r="E17" i="9"/>
  <c r="E16" i="9"/>
  <c r="E15" i="9"/>
  <c r="C66" i="9"/>
  <c r="E66" i="10" l="1"/>
  <c r="E76" i="10"/>
  <c r="E78" i="10"/>
  <c r="E20" i="9"/>
  <c r="C81" i="10" l="1"/>
  <c r="F12" i="7" s="1"/>
  <c r="H11" i="7" l="1"/>
  <c r="D12" i="7"/>
  <c r="L12" i="7" s="1"/>
  <c r="E12" i="7"/>
  <c r="M12" i="7" s="1"/>
  <c r="C12" i="7"/>
  <c r="K12" i="7" s="1"/>
  <c r="E6" i="10" l="1"/>
  <c r="M13" i="7"/>
  <c r="D7" i="9"/>
  <c r="D6" i="9" s="1"/>
  <c r="D8" i="10"/>
  <c r="D7" i="10" s="1"/>
  <c r="E8" i="10" l="1"/>
  <c r="E7" i="10"/>
  <c r="E7" i="9"/>
  <c r="L35" i="19"/>
  <c r="L36" i="19" l="1"/>
  <c r="D35" i="19" s="1"/>
  <c r="E6" i="9"/>
  <c r="F34" i="7" l="1"/>
  <c r="D71" i="19" l="1"/>
  <c r="F71" i="19" s="1"/>
  <c r="D29" i="9"/>
  <c r="E29" i="9" s="1"/>
  <c r="F30" i="7"/>
  <c r="F29" i="7" s="1"/>
  <c r="F87" i="7" s="1"/>
  <c r="D28" i="10"/>
  <c r="C30" i="7"/>
  <c r="C29" i="7" s="1"/>
  <c r="C87" i="7" s="1"/>
  <c r="D25" i="9" l="1"/>
  <c r="E25" i="9" s="1"/>
  <c r="D30" i="7"/>
  <c r="K34" i="7"/>
  <c r="E28" i="10"/>
  <c r="D24" i="10"/>
  <c r="M34" i="7"/>
  <c r="E30" i="7"/>
  <c r="L34" i="7"/>
  <c r="D66" i="9" l="1"/>
  <c r="E66" i="9" s="1"/>
  <c r="D23" i="10"/>
  <c r="E24" i="10"/>
  <c r="M30" i="7"/>
  <c r="L30" i="7"/>
  <c r="E29" i="7"/>
  <c r="D29" i="7"/>
  <c r="K30" i="7"/>
  <c r="D87" i="7" l="1"/>
  <c r="K87" i="7" s="1"/>
  <c r="K29" i="7"/>
  <c r="M29" i="7"/>
  <c r="L29" i="7"/>
  <c r="E87" i="7"/>
  <c r="E23" i="10"/>
  <c r="D81" i="10"/>
  <c r="E81" i="10" s="1"/>
  <c r="M87" i="7" l="1"/>
  <c r="L87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<sst xmlns="http://schemas.openxmlformats.org/spreadsheetml/2006/main" count="506" uniqueCount="297">
  <si>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</si>
  <si>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</si>
  <si>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</si>
  <si>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</si>
  <si>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</si>
  <si>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</si>
  <si>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</si>
  <si>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</si>
  <si>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</si>
  <si>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</si>
  <si>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</si>
  <si>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</si>
  <si>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</si>
  <si>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</si>
  <si>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</si>
  <si>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</si>
  <si>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</si>
  <si>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</si>
  <si>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</si>
  <si>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</si>
  <si>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</si>
  <si>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</si>
  <si>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</si>
  <si>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</si>
  <si>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</si>
  <si>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</si>
  <si>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</si>
  <si>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</si>
  <si>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</si>
  <si>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</si>
  <si>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</si>
  <si>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</si>
  <si>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</si>
  <si>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</si>
  <si>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</si>
  <si>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</si>
  <si>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</si>
  <si>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</si>
  <si>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</si>
  <si>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</si>
  <si>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</si>
  <si>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</si>
  <si>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</si>
  <si>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</si>
  <si>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</si>
  <si>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</si>
  <si>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</si>
  <si>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</si>
  <si>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</si>
  <si>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</si>
  <si>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</si>
  <si>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</si>
  <si>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</si>
  <si>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</si>
  <si>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</si>
  <si>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</si>
  <si>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</si>
  <si>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</si>
  <si>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</si>
  <si>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</si>
  <si>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</si>
  <si>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</si>
  <si>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</si>
  <si>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</si>
  <si>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</si>
  <si>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</si>
  <si>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</si>
  <si>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</si>
  <si>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</si>
  <si>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</si>
  <si>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</si>
  <si>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</si>
  <si>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</si>
  <si>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</si>
  <si>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</si>
  <si>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</si>
  <si>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</si>
  <si>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</si>
  <si>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</si>
  <si>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</si>
  <si>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</si>
  <si>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</si>
  <si>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</si>
  <si>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</si>
  <si>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</si>
  <si>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</si>
  <si>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</si>
  <si>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</si>
  <si>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</si>
  <si>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</si>
  <si>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</si>
  <si>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</si>
  <si>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</si>
  <si>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</si>
  <si>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</si>
  <si>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</si>
  <si>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</si>
  <si>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</si>
  <si>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</si>
  <si>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</si>
  <si>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</si>
  <si>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</si>
  <si>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</si>
  <si>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</si>
  <si>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</si>
  <si>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</si>
  <si>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</si>
  <si>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</si>
  <si>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</si>
  <si>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</si>
  <si>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</si>
  <si>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</si>
  <si>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</si>
  <si>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</si>
  <si>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</si>
  <si>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</si>
  <si>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</si>
  <si>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</si>
  <si>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</si>
  <si>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</si>
  <si>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</si>
  <si>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</si>
  <si>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</si>
  <si>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</si>
  <si>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</si>
  <si>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</si>
  <si>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</si>
  <si>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</si>
  <si>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</si>
  <si>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</si>
  <si>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</si>
  <si>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</si>
  <si>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</si>
  <si>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</si>
  <si>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</si>
  <si>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</si>
  <si>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</si>
  <si>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</si>
  <si>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</si>
  <si>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</si>
  <si>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</si>
  <si>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</si>
  <si>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</si>
  <si>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</si>
  <si>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</si>
  <si>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</si>
  <si>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</si>
  <si>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</si>
  <si>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</si>
  <si>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</si>
  <si>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</si>
  <si>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</si>
  <si>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</si>
  <si>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</si>
  <si>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</si>
  <si>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</si>
  <si>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</si>
  <si>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</si>
  <si>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</si>
  <si>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</si>
  <si>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</si>
  <si>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</si>
  <si>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</si>
  <si>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</si>
  <si>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</si>
  <si>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</si>
  <si>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</si>
  <si>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</si>
  <si>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</si>
  <si>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</si>
  <si>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</si>
  <si>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</si>
  <si>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</si>
  <si>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</si>
  <si>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</si>
  <si>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</si>
  <si>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</si>
  <si>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</si>
  <si>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</si>
  <si>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</si>
  <si>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</si>
  <si>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</si>
  <si>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</si>
  <si>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</si>
  <si>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</si>
  <si>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</si>
  <si>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</si>
  <si>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</si>
  <si>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</si>
  <si>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</si>
  <si>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</si>
  <si>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</si>
  <si>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</si>
  <si>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</si>
  <si>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</si>
  <si>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</si>
  <si>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</si>
  <si>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</si>
  <si>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</si>
  <si>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</si>
  <si>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</si>
  <si>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</si>
  <si>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</si>
  <si>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</si>
  <si>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</si>
  <si>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</si>
  <si>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</si>
  <si>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</si>
  <si>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</si>
  <si>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</si>
  <si>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</si>
  <si>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</si>
  <si>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</si>
  <si>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</si>
  <si>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</si>
  <si>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</si>
  <si>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143.7 դրամ</t>
  </si>
  <si>
    <t>2023թ. գումարային (դրամ)</t>
  </si>
  <si>
    <t>2023թ. աշխատակիցների աշխատավարձի հաշվարկի վերաբերյալ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</si>
  <si>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</si>
  <si>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</si>
  <si>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</si>
  <si>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</si>
  <si>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</si>
  <si>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</si>
  <si>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</si>
  <si>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</si>
  <si>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</si>
  <si>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</si>
  <si>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</si>
  <si>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</si>
  <si>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</si>
  <si>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</si>
  <si>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</si>
  <si>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</si>
  <si>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</si>
  <si>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</si>
  <si>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</si>
  <si>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</si>
  <si>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</si>
  <si>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</si>
  <si>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</si>
  <si>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</si>
  <si>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</si>
  <si>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</si>
  <si>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</si>
  <si>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</si>
  <si>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</si>
  <si>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</si>
  <si>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</si>
  <si>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</si>
  <si>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</si>
  <si>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</si>
  <si>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</si>
  <si>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</si>
  <si>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</si>
  <si>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</si>
  <si>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</si>
  <si>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</si>
  <si>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</si>
  <si>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</si>
  <si>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</si>
  <si>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</si>
  <si>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</si>
  <si>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</si>
  <si>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</si>
  <si>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</si>
  <si>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</si>
  <si>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</si>
  <si>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</si>
  <si>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</si>
  <si>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</si>
  <si>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</si>
  <si>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</si>
  <si>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</si>
  <si>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</si>
  <si>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</si>
  <si>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>2023թ. խմբերի և երեխաների ցուցակային թվաքանակի վերաբերյալ 
(2023թ. տարեսկիզբ)</t>
  </si>
  <si>
    <t xml:space="preserve">_____. _____. 2024թ. </t>
  </si>
  <si>
    <t xml:space="preserve">                                   </t>
  </si>
  <si>
    <t>2019 թ. -2021թ (խոր/մետր)</t>
  </si>
  <si>
    <t>2019թ. -2021թ.գումարային (դրամ)</t>
  </si>
  <si>
    <t>2019թ.-2021  (կվտ/ժամ)</t>
  </si>
  <si>
    <t>2019թ.-2021  (խոր/մետր)</t>
  </si>
  <si>
    <t>Փաստաթղթերի արխիվացման գծով</t>
  </si>
  <si>
    <t>առանց պայմանների կատարման պայմանի (անհատույց)տրվածակտիվների գծով ծախս</t>
  </si>
  <si>
    <t>պարգևատրման գծով</t>
  </si>
  <si>
    <t>Կաթսայատան վերանորոգման գծով</t>
  </si>
  <si>
    <t xml:space="preserve">«Երևանի հ․ 23 մսուր-մանկապարտեզ» ՀՈԱԿ-ի </t>
  </si>
  <si>
    <t>Ա. Հովիկյան</t>
  </si>
  <si>
    <t>Ն. Արսենյան</t>
  </si>
  <si>
    <t>7.1.</t>
  </si>
  <si>
    <t>առանց պայմանների կատարման պայմանի (անհատույց) տրված ակտիվների գծով ծախս</t>
  </si>
  <si>
    <t xml:space="preserve"> </t>
  </si>
  <si>
    <t>Աշխատավարձի գծով</t>
  </si>
  <si>
    <t xml:space="preserve">  2024թ. դրամական միջոցների հոսքերի</t>
  </si>
  <si>
    <t xml:space="preserve">2024թ. եկամուտների ու ծախսերի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</si>
</sst>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00000000"/>
    <numFmt numFmtId="169" formatCode="#,##0.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5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 applyProtection="1">
      <alignment horizontal="left" vertical="center"/>
      <protection locked="0"/>
    </xf>
    <xf numFmtId="169" fontId="42" fillId="0" borderId="0" xfId="49" applyNumberFormat="1" applyFont="1" applyAlignment="1" applyProtection="1">
      <alignment horizontal="center" vertical="center" wrapText="1"/>
      <protection locked="0"/>
    </xf>
    <xf numFmtId="0" fontId="65" fillId="0" borderId="27" xfId="0" applyFont="1" applyBorder="1" applyAlignment="1">
      <alignment horizontal="left" vertical="center" wrapText="1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yADYAIABQAE0AAAAAAAAAAAAAAAAAAAAAAAAAAAAAAAAAAAAAAAAAAAAAAAAAAAAAAAAAAAAAAAAAAAAAAAAAAAAAAAAAAAAAAAAAAAAAAAAAAAAAAAAAAAAAAAAAAAAAAAAAAADoBwUAAwAIABIAGgA1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I2NTNaMCMGCSqGSIb3DQEJBDEWBBRAeJR0nl74u+7hASlsYAjQ/B86TjArBgsqhkiG9w0BCRACDDEcMBowGDAWBBRE5xMFRVajmd/v2Zzf5CvSbEm8HjANBgkqhkiG9w0BAQEFAASCAQBmP8JRydZEzJLivtNxIfwxRGrMaKIAgRL8B3hFA9z0PVGb2HLLG1O320RFMQbMW79UAuJ8oQKrdKOHBLPRuQS4TwVu7b5ipR1NRLFwbiRfLQ1mx3MdeTFxxZ/jSXdUnVvmjns+mVKAg90KTAL6RHCMhsaTOV7VL2IWLpTO0rYNsK+wcZiYnjEu1/5p5g0xeSFp+fPLLkAcGutT+Rz5BDWXevn6q0dBinqayQ2RFtzI52AKpnIrNOXVvx//TsJL1bnhPJp67gYJE732FsYBFfeda40WCI7XLUFGvNMRmXNULrzxJ1QziO5c2csVwLH9R3S8xPEWtzbZ/AbxGivagdgB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0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yADYAIABQAE0AAAAAAAAAAAAAAAAAAAAAAAAAAAAAAAAAAAAAAAAAAAAAAAAAAAAAAAAAAAAAAAAAAAAAAAAAAAAAAAAAAAAAAAAAAAAAAAAAAAAAAAAAAAAAAAAAAAAAAAAAAADoBwUAAwAIABIAGgA5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I2NTdaMCMGCSqGSIb3DQEJBDEWBBR+opuysKn/CsVLOJfdjX5irRhkpDArBgsqhkiG9w0BCRACDDEcMBowGDAWBBRE5xMFRVajmd/v2Zzf5CvSbEm8HjANBgkqhkiG9w0BAQEFAASCAQBuQXGHj9QwyRyDRCxe5kIyJ0cJ72srdqMg5u182LkOHFxDGnQr8B7/eFpOeh8PbsYsVe1TTpK/vFeQnKivaPV/8Vl82Uoa3T1DzcHx1Zxpb9u43HtlxFE303lkgfCvEE/wtXGl5hvFfS0GwHaB2dGeKCHw4F5J84dKYgSbovqRKC+o+S9qx6hf9yIUYjYfqET3G9+/4Zca442omav659BVrnVq2lThrf+d/fLVBZ13+E/NqH8eDYgmoDC4MtVHf/8MMn2KGoCztLTYpAXz5OeDCi5XhkBeW+7c0T6CU/X11JM3RaWdgvCqr8IowZHirXGKhJYs04dH+UoKNXP27s6q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2ACDD62F-CA86-106F-6AAC-C006817633F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88</xdr:row>
          <xdr:rowOff>0</xdr:rowOff>
        </xdr:from>
        <xdr:to>
          <xdr:col>5</xdr:col>
          <xdr:colOff>25400</xdr:colOff>
          <xdr:row>93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EADE54ED-0993-0213-3971-6FA2A032CB3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S79"/>
  <sheetViews>
    <sheetView view="pageBreakPreview" topLeftCell="A50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3.7109375" style="34" customWidth="1"/>
    <col min="6" max="6" width="12.14062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16.14062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5" width="0" style="7" hidden="1" customWidth="1"/>
    <col min="16" max="16384" width="9.140625" style="7"/>
  </cols>
  <sheetData>
    <row r="1" spans="1:14" s="6" customFormat="1">
      <c r="C1" s="329"/>
      <c r="D1" s="329" t="s">
        <v>189</v>
      </c>
      <c r="E1" s="35">
        <v>41</v>
      </c>
      <c r="F1" s="329"/>
    </row>
    <row r="2" spans="1:14" s="6" customFormat="1">
      <c r="C2" s="329"/>
      <c r="D2" s="490" t="s">
        <v>39</v>
      </c>
      <c r="E2" s="490"/>
      <c r="F2" s="329"/>
    </row>
    <row r="3" spans="1:14" s="6" customFormat="1">
      <c r="C3" s="329"/>
      <c r="D3" s="491" t="s">
        <v>224</v>
      </c>
      <c r="E3" s="491"/>
      <c r="F3" s="329"/>
    </row>
    <row r="4" spans="1:14" s="35" customFormat="1" ht="24.75" customHeight="1">
      <c r="B4" s="352"/>
      <c r="C4" s="352"/>
      <c r="D4" s="490" t="s">
        <v>278</v>
      </c>
      <c r="E4" s="490"/>
    </row>
    <row r="5" spans="1:14" s="35" customFormat="1" ht="20.25" customHeight="1">
      <c r="B5" s="352"/>
      <c r="C5" s="490" t="s">
        <v>225</v>
      </c>
      <c r="D5" s="490"/>
      <c r="E5" s="490"/>
    </row>
    <row r="6" spans="1:14" ht="20.25">
      <c r="A6" s="493" t="s">
        <v>40</v>
      </c>
      <c r="B6" s="493"/>
      <c r="C6" s="493"/>
      <c r="D6" s="493"/>
      <c r="E6" s="493"/>
      <c r="F6" s="36"/>
    </row>
    <row r="7" spans="1:14" ht="20.45" customHeight="1">
      <c r="A7" s="494" t="s">
        <v>288</v>
      </c>
      <c r="B7" s="494"/>
      <c r="C7" s="494"/>
      <c r="D7" s="494"/>
      <c r="E7" s="494"/>
      <c r="F7" s="58" t="s">
        <v>205</v>
      </c>
    </row>
    <row r="8" spans="1:14" ht="18.75" customHeight="1">
      <c r="A8" s="495" t="s">
        <v>296</v>
      </c>
      <c r="B8" s="495"/>
      <c r="C8" s="495"/>
      <c r="D8" s="495"/>
      <c r="E8" s="495"/>
      <c r="F8" s="37"/>
      <c r="G8" s="38"/>
      <c r="H8" s="38"/>
      <c r="I8" s="38"/>
      <c r="J8" s="38"/>
    </row>
    <row r="9" spans="1:14" ht="35.25" customHeight="1">
      <c r="A9" s="39"/>
      <c r="B9" s="40"/>
      <c r="C9" s="39"/>
      <c r="D9" s="324" t="s">
        <v>50</v>
      </c>
      <c r="E9" s="336"/>
    </row>
    <row r="10" spans="1:14" ht="20.25">
      <c r="A10" s="40" t="s">
        <v>7</v>
      </c>
      <c r="B10" s="41" t="s">
        <v>138</v>
      </c>
      <c r="C10" s="42"/>
      <c r="D10" s="43"/>
      <c r="E10" s="43"/>
    </row>
    <row r="11" spans="1:14">
      <c r="A11" s="102">
        <v>1</v>
      </c>
      <c r="B11" s="18" t="s">
        <v>114</v>
      </c>
      <c r="C11" s="44"/>
      <c r="D11" s="323">
        <v>90978.5</v>
      </c>
      <c r="E11" s="337"/>
      <c r="F11" s="6">
        <v>93049.3</v>
      </c>
    </row>
    <row r="12" spans="1:14">
      <c r="A12" s="102">
        <f>+A11+1</f>
        <v>2</v>
      </c>
      <c r="B12" s="18" t="s">
        <v>235</v>
      </c>
      <c r="C12" s="18"/>
      <c r="D12" s="321">
        <f>+D13+D14</f>
        <v>41.6</v>
      </c>
      <c r="E12" s="323"/>
      <c r="M12" s="6"/>
      <c r="N12" s="6"/>
    </row>
    <row r="13" spans="1:14" s="6" customFormat="1">
      <c r="A13" s="101">
        <f>+A12+0.1</f>
        <v>2.1</v>
      </c>
      <c r="B13" s="15" t="s">
        <v>236</v>
      </c>
      <c r="C13" s="15"/>
      <c r="D13" s="320">
        <v>41.6</v>
      </c>
      <c r="E13" s="323"/>
    </row>
    <row r="14" spans="1:14" s="6" customFormat="1" hidden="1">
      <c r="A14" s="101">
        <f>+A13+0.1</f>
        <v>2.2000000000000002</v>
      </c>
      <c r="B14" s="15" t="s">
        <v>237</v>
      </c>
      <c r="C14" s="15"/>
      <c r="D14" s="320"/>
      <c r="E14" s="323"/>
    </row>
    <row r="15" spans="1:14" ht="20.25" hidden="1">
      <c r="A15" s="102">
        <f>+A12+1</f>
        <v>3</v>
      </c>
      <c r="B15" s="17" t="s">
        <v>238</v>
      </c>
      <c r="C15" s="17"/>
      <c r="D15" s="321">
        <f>+D16+D17</f>
        <v>0</v>
      </c>
      <c r="E15" s="323"/>
      <c r="F15" s="373"/>
      <c r="M15" s="6"/>
      <c r="N15" s="6"/>
    </row>
    <row r="16" spans="1:14" s="6" customFormat="1" hidden="1">
      <c r="A16" s="101">
        <f>+A15+0.1</f>
        <v>3.1</v>
      </c>
      <c r="B16" s="15" t="s">
        <v>239</v>
      </c>
      <c r="C16" s="15"/>
      <c r="D16" s="320"/>
      <c r="E16" s="323"/>
    </row>
    <row r="17" spans="1:19" s="6" customFormat="1" hidden="1">
      <c r="A17" s="101">
        <f>+A16+0.1</f>
        <v>3.2</v>
      </c>
      <c r="B17" s="15" t="s">
        <v>240</v>
      </c>
      <c r="C17" s="15"/>
      <c r="D17" s="320"/>
      <c r="E17" s="323"/>
    </row>
    <row r="18" spans="1:19">
      <c r="A18" s="102">
        <v>3</v>
      </c>
      <c r="B18" s="18" t="s">
        <v>241</v>
      </c>
      <c r="C18" s="18"/>
      <c r="D18" s="323">
        <f>+'Komunal '!N20</f>
        <v>20.2</v>
      </c>
      <c r="E18" s="323"/>
      <c r="M18" s="6"/>
      <c r="N18" s="6"/>
    </row>
    <row r="19" spans="1:19" hidden="1">
      <c r="A19" s="102">
        <f>+A18+1</f>
        <v>4</v>
      </c>
      <c r="B19" s="18" t="s">
        <v>8</v>
      </c>
      <c r="C19" s="44"/>
      <c r="D19" s="323"/>
      <c r="E19" s="337"/>
      <c r="M19" s="6"/>
    </row>
    <row r="20" spans="1:19" hidden="1">
      <c r="A20" s="102">
        <f t="shared" ref="A20:A23" si="0">+A19+1</f>
        <v>5</v>
      </c>
      <c r="B20" s="18" t="s">
        <v>60</v>
      </c>
      <c r="C20" s="44"/>
      <c r="D20" s="323">
        <f>+'Komunal '!M28</f>
        <v>0</v>
      </c>
      <c r="E20" s="337"/>
      <c r="M20" s="6"/>
    </row>
    <row r="21" spans="1:19" hidden="1">
      <c r="A21" s="102">
        <f t="shared" si="0"/>
        <v>6</v>
      </c>
      <c r="B21" s="18" t="s">
        <v>115</v>
      </c>
      <c r="C21" s="44"/>
      <c r="D21" s="323"/>
      <c r="E21" s="337"/>
      <c r="M21" s="6"/>
    </row>
    <row r="22" spans="1:19" s="366" customFormat="1" hidden="1">
      <c r="A22" s="102">
        <f t="shared" si="0"/>
        <v>7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f t="shared" si="0"/>
        <v>8</v>
      </c>
      <c r="B23" s="18" t="s">
        <v>69</v>
      </c>
      <c r="C23" s="44"/>
      <c r="D23" s="323"/>
      <c r="E23" s="337"/>
      <c r="M23" s="6"/>
    </row>
    <row r="24" spans="1:19">
      <c r="A24" s="102">
        <v>4</v>
      </c>
      <c r="B24" s="18" t="s">
        <v>122</v>
      </c>
      <c r="C24" s="44"/>
      <c r="D24" s="321">
        <f>SUM(D25:D26)</f>
        <v>4000</v>
      </c>
      <c r="E24" s="338"/>
      <c r="M24" s="6"/>
    </row>
    <row r="25" spans="1:19" s="3" customFormat="1" ht="16.5">
      <c r="A25" s="101">
        <f>+A24+0.1</f>
        <v>4.0999999999999996</v>
      </c>
      <c r="B25" s="16" t="s">
        <v>70</v>
      </c>
      <c r="C25" s="45"/>
      <c r="D25" s="322">
        <f>+D68</f>
        <v>4000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4.1999999999999993</v>
      </c>
      <c r="B26" s="16" t="s">
        <v>71</v>
      </c>
      <c r="C26" s="45"/>
      <c r="D26" s="320"/>
      <c r="E26" s="340"/>
      <c r="F26" s="51" t="s">
        <v>196</v>
      </c>
      <c r="G26" s="2"/>
      <c r="H26" s="2"/>
      <c r="I26" s="2"/>
      <c r="J26" s="2"/>
      <c r="K26" s="2"/>
      <c r="L26" s="207"/>
      <c r="M26" s="2"/>
    </row>
    <row r="27" spans="1:19" s="6" customFormat="1" hidden="1">
      <c r="A27" s="102">
        <f>+A24+1</f>
        <v>5</v>
      </c>
      <c r="B27" s="17" t="s">
        <v>10</v>
      </c>
      <c r="C27" s="348"/>
      <c r="D27" s="323"/>
      <c r="E27" s="337"/>
    </row>
    <row r="28" spans="1:19" s="6" customFormat="1" hidden="1">
      <c r="A28" s="102">
        <f>+A27+1</f>
        <v>6</v>
      </c>
      <c r="B28" s="17"/>
      <c r="C28" s="348"/>
      <c r="D28" s="323"/>
      <c r="E28" s="337"/>
      <c r="F28" s="351" t="s">
        <v>261</v>
      </c>
    </row>
    <row r="29" spans="1:19">
      <c r="A29" s="40"/>
      <c r="B29" s="46" t="s">
        <v>27</v>
      </c>
      <c r="C29" s="42"/>
      <c r="D29" s="318">
        <f>SUM(D11:D12,D15,D18:D24,D27:D28)</f>
        <v>95040.3</v>
      </c>
      <c r="E29" s="341"/>
      <c r="M29" s="6"/>
    </row>
    <row r="30" spans="1:19" ht="15.7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139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294</v>
      </c>
      <c r="C32" s="44"/>
      <c r="D32" s="321">
        <f>+Ashkhatavardz!M9</f>
        <v>66714.5</v>
      </c>
      <c r="E32" s="337"/>
      <c r="M32" s="6"/>
    </row>
    <row r="33" spans="1:19" s="3" customFormat="1" ht="13.5" hidden="1">
      <c r="A33" s="127">
        <f>+A32+0.1</f>
        <v>1.1000000000000001</v>
      </c>
      <c r="B33" s="125" t="s">
        <v>116</v>
      </c>
      <c r="C33" s="45"/>
      <c r="D33" s="322">
        <f>+Ashkhatavardz!J7</f>
        <v>0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/>
      <c r="C34" s="45"/>
      <c r="D34" s="320"/>
      <c r="E34" s="340"/>
      <c r="F34" s="2"/>
      <c r="G34" s="2" t="s">
        <v>232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14</v>
      </c>
      <c r="C35" s="44"/>
      <c r="D35" s="359">
        <f>+L36-'Dramakan hosqer'!F85</f>
        <v>13124</v>
      </c>
      <c r="E35" s="337"/>
      <c r="G35" s="350">
        <v>193</v>
      </c>
      <c r="H35" s="350" t="s">
        <v>187</v>
      </c>
      <c r="I35" s="350">
        <v>500</v>
      </c>
      <c r="J35" s="350">
        <f>253-83</f>
        <v>170</v>
      </c>
      <c r="K35" s="350" t="s">
        <v>188</v>
      </c>
      <c r="L35" s="350">
        <f>+ROUND(G35*I35*J35/1000,1)</f>
        <v>16405</v>
      </c>
      <c r="M35" s="40"/>
      <c r="N35" s="7" t="s">
        <v>233</v>
      </c>
    </row>
    <row r="36" spans="1:19">
      <c r="A36" s="102">
        <f>+A35+1</f>
        <v>3</v>
      </c>
      <c r="B36" s="18" t="s">
        <v>13</v>
      </c>
      <c r="C36" s="44"/>
      <c r="D36" s="323">
        <f>+'Komunal '!F27</f>
        <v>877.1</v>
      </c>
      <c r="E36" s="337"/>
      <c r="F36" s="338">
        <f>+D36-'Komunal '!F27</f>
        <v>0</v>
      </c>
      <c r="L36" s="6">
        <f>+L35*0.8</f>
        <v>13124</v>
      </c>
    </row>
    <row r="37" spans="1:19">
      <c r="A37" s="102">
        <f t="shared" ref="A37:A40" si="1">+A36+1</f>
        <v>4</v>
      </c>
      <c r="B37" s="18" t="s">
        <v>12</v>
      </c>
      <c r="C37" s="44"/>
      <c r="D37" s="323">
        <f>+'Komunal '!J27</f>
        <v>1069.5999999999999</v>
      </c>
      <c r="E37" s="337"/>
      <c r="F37" s="338">
        <f>+D37-'Komunal '!J27</f>
        <v>0</v>
      </c>
      <c r="L37" s="6" t="s">
        <v>279</v>
      </c>
    </row>
    <row r="38" spans="1:19">
      <c r="A38" s="102">
        <f t="shared" si="1"/>
        <v>5</v>
      </c>
      <c r="B38" s="18" t="s">
        <v>15</v>
      </c>
      <c r="C38" s="44"/>
      <c r="D38" s="323">
        <f>+'Komunal '!O27</f>
        <v>529.79999999999995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16</v>
      </c>
      <c r="C39" s="44"/>
      <c r="D39" s="323">
        <v>94.8</v>
      </c>
      <c r="E39" s="337"/>
    </row>
    <row r="40" spans="1:19" hidden="1">
      <c r="A40" s="102">
        <f t="shared" si="1"/>
        <v>7</v>
      </c>
      <c r="B40" s="18" t="s">
        <v>17</v>
      </c>
      <c r="C40" s="44"/>
      <c r="D40" s="323"/>
      <c r="E40" s="337"/>
    </row>
    <row r="41" spans="1:19">
      <c r="A41" s="102">
        <v>7</v>
      </c>
      <c r="B41" s="18" t="s">
        <v>18</v>
      </c>
      <c r="C41" s="44"/>
      <c r="D41" s="323">
        <f>SUM(D42:D44)</f>
        <v>208.6</v>
      </c>
      <c r="E41" s="337"/>
    </row>
    <row r="42" spans="1:19" s="3" customFormat="1" ht="13.5">
      <c r="A42" s="101">
        <f>+A41+0.1</f>
        <v>7.1</v>
      </c>
      <c r="B42" s="16" t="s">
        <v>19</v>
      </c>
      <c r="C42" s="45"/>
      <c r="D42" s="320">
        <v>57.6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7.1999999999999993</v>
      </c>
      <c r="B43" s="16" t="s">
        <v>20</v>
      </c>
      <c r="C43" s="45"/>
      <c r="D43" s="320">
        <v>25</v>
      </c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7.2999999999999989</v>
      </c>
      <c r="B44" s="16" t="s">
        <v>21</v>
      </c>
      <c r="C44" s="45"/>
      <c r="D44" s="320">
        <v>126</v>
      </c>
      <c r="E44" s="340"/>
      <c r="F44" s="2"/>
      <c r="G44" s="2"/>
      <c r="H44" s="2"/>
      <c r="J44" s="458"/>
      <c r="K44" s="458"/>
      <c r="L44" s="2"/>
    </row>
    <row r="45" spans="1:19" ht="18" hidden="1" customHeight="1">
      <c r="A45" s="102">
        <f>+A41+1</f>
        <v>8</v>
      </c>
      <c r="B45" s="18" t="s">
        <v>22</v>
      </c>
      <c r="C45" s="44"/>
      <c r="D45" s="323"/>
      <c r="E45" s="337"/>
      <c r="F45" s="6" t="s">
        <v>263</v>
      </c>
      <c r="I45" s="351"/>
      <c r="J45" s="458"/>
      <c r="K45" s="458"/>
    </row>
    <row r="46" spans="1:19">
      <c r="A46" s="102">
        <v>8</v>
      </c>
      <c r="B46" s="18" t="s">
        <v>28</v>
      </c>
      <c r="C46" s="44"/>
      <c r="D46" s="323">
        <v>686</v>
      </c>
      <c r="E46" s="337"/>
      <c r="F46" s="349">
        <v>7</v>
      </c>
      <c r="G46" s="349" t="s">
        <v>187</v>
      </c>
      <c r="H46" s="349">
        <v>147</v>
      </c>
      <c r="I46" s="459" t="s">
        <v>188</v>
      </c>
      <c r="J46" s="459">
        <f>+F46*H46</f>
        <v>1029</v>
      </c>
      <c r="K46"/>
      <c r="L46"/>
      <c r="M46"/>
      <c r="N46"/>
    </row>
    <row r="47" spans="1:19">
      <c r="A47" s="102">
        <f t="shared" ref="A47:A66" si="2">+A46+1</f>
        <v>9</v>
      </c>
      <c r="B47" s="18" t="s">
        <v>23</v>
      </c>
      <c r="C47" s="44"/>
      <c r="D47" s="323">
        <v>130.19999999999999</v>
      </c>
      <c r="E47" s="337"/>
      <c r="F47" s="349">
        <v>7</v>
      </c>
      <c r="G47" s="349" t="s">
        <v>187</v>
      </c>
      <c r="H47" s="460">
        <v>27.9</v>
      </c>
      <c r="I47" s="459" t="s">
        <v>188</v>
      </c>
      <c r="J47" s="459">
        <f>+F47*H47</f>
        <v>195.29999999999998</v>
      </c>
      <c r="K47"/>
      <c r="L47"/>
      <c r="M47"/>
      <c r="N47"/>
    </row>
    <row r="48" spans="1:19">
      <c r="A48" s="102">
        <f t="shared" si="2"/>
        <v>10</v>
      </c>
      <c r="B48" s="18" t="s">
        <v>72</v>
      </c>
      <c r="C48" s="44"/>
      <c r="D48" s="323">
        <f>400+840</f>
        <v>1240</v>
      </c>
      <c r="E48" s="337"/>
      <c r="F48" s="496">
        <v>0</v>
      </c>
      <c r="G48" s="496" t="s">
        <v>187</v>
      </c>
      <c r="H48" s="486" t="s">
        <v>264</v>
      </c>
      <c r="I48" s="488" t="s">
        <v>188</v>
      </c>
      <c r="J48" s="488">
        <f>4*80+2*110+1*250</f>
        <v>790</v>
      </c>
      <c r="K48" s="481" t="s">
        <v>265</v>
      </c>
      <c r="L48"/>
      <c r="M48"/>
      <c r="N48"/>
    </row>
    <row r="49" spans="1:14">
      <c r="A49" s="102">
        <f t="shared" si="2"/>
        <v>11</v>
      </c>
      <c r="B49" s="18" t="s">
        <v>46</v>
      </c>
      <c r="C49" s="44"/>
      <c r="D49" s="323">
        <v>333.3</v>
      </c>
      <c r="E49" s="337"/>
      <c r="F49" s="497"/>
      <c r="G49" s="497"/>
      <c r="H49" s="487"/>
      <c r="I49" s="489"/>
      <c r="J49" s="489"/>
      <c r="K49" s="481"/>
      <c r="L49"/>
      <c r="M49"/>
      <c r="N49"/>
    </row>
    <row r="50" spans="1:14">
      <c r="A50" s="102">
        <f t="shared" si="2"/>
        <v>12</v>
      </c>
      <c r="B50" s="18" t="s">
        <v>117</v>
      </c>
      <c r="C50" s="44"/>
      <c r="D50" s="323">
        <v>30</v>
      </c>
      <c r="E50" s="337"/>
      <c r="F50" s="482">
        <v>7</v>
      </c>
      <c r="G50" s="482" t="s">
        <v>187</v>
      </c>
      <c r="H50" s="483">
        <v>38.700000000000003</v>
      </c>
      <c r="I50" s="484" t="s">
        <v>188</v>
      </c>
      <c r="J50" s="484">
        <f>+F50*H50</f>
        <v>270.90000000000003</v>
      </c>
      <c r="K50" s="485"/>
      <c r="L50"/>
      <c r="M50"/>
      <c r="N50"/>
    </row>
    <row r="51" spans="1:14">
      <c r="A51" s="102">
        <f t="shared" si="2"/>
        <v>13</v>
      </c>
      <c r="B51" s="18" t="s">
        <v>118</v>
      </c>
      <c r="C51" s="44"/>
      <c r="D51" s="323">
        <v>150</v>
      </c>
      <c r="E51" s="337"/>
      <c r="F51" s="482"/>
      <c r="G51" s="482"/>
      <c r="H51" s="483"/>
      <c r="I51" s="484"/>
      <c r="J51" s="484"/>
      <c r="K51" s="485"/>
      <c r="L51"/>
      <c r="M51"/>
      <c r="N51"/>
    </row>
    <row r="52" spans="1:14" hidden="1">
      <c r="A52" s="102">
        <f t="shared" si="2"/>
        <v>14</v>
      </c>
      <c r="B52" s="18" t="s">
        <v>24</v>
      </c>
      <c r="C52" s="44"/>
      <c r="D52" s="323"/>
      <c r="E52" s="337"/>
    </row>
    <row r="53" spans="1:14">
      <c r="A53" s="102">
        <v>14</v>
      </c>
      <c r="B53" s="18" t="s">
        <v>25</v>
      </c>
      <c r="C53" s="44"/>
      <c r="D53" s="323">
        <v>83.5</v>
      </c>
      <c r="E53" s="337"/>
    </row>
    <row r="54" spans="1:14">
      <c r="A54" s="102">
        <f t="shared" si="2"/>
        <v>15</v>
      </c>
      <c r="B54" s="18" t="s">
        <v>64</v>
      </c>
      <c r="C54" s="44"/>
      <c r="D54" s="323">
        <v>996</v>
      </c>
      <c r="E54" s="337"/>
    </row>
    <row r="55" spans="1:14">
      <c r="A55" s="102">
        <f t="shared" si="2"/>
        <v>16</v>
      </c>
      <c r="B55" s="18" t="s">
        <v>51</v>
      </c>
      <c r="C55" s="44"/>
      <c r="D55" s="323">
        <f>+D20</f>
        <v>0</v>
      </c>
      <c r="E55" s="337"/>
    </row>
    <row r="56" spans="1:14">
      <c r="A56" s="102">
        <f t="shared" si="2"/>
        <v>17</v>
      </c>
      <c r="B56" s="18" t="s">
        <v>43</v>
      </c>
      <c r="C56" s="44"/>
      <c r="D56" s="323">
        <v>108</v>
      </c>
      <c r="E56" s="337"/>
      <c r="F56" s="6">
        <v>300</v>
      </c>
    </row>
    <row r="57" spans="1:14">
      <c r="A57" s="102">
        <f t="shared" si="2"/>
        <v>18</v>
      </c>
      <c r="B57" s="18" t="s">
        <v>73</v>
      </c>
      <c r="C57" s="44"/>
      <c r="D57" s="323">
        <v>50</v>
      </c>
      <c r="E57" s="337"/>
    </row>
    <row r="58" spans="1:14">
      <c r="A58" s="102">
        <f t="shared" si="2"/>
        <v>19</v>
      </c>
      <c r="B58" s="18" t="s">
        <v>74</v>
      </c>
      <c r="C58" s="44"/>
      <c r="D58" s="323">
        <v>117</v>
      </c>
      <c r="E58" s="337"/>
    </row>
    <row r="59" spans="1:14">
      <c r="A59" s="102">
        <f t="shared" si="2"/>
        <v>20</v>
      </c>
      <c r="B59" s="18" t="s">
        <v>44</v>
      </c>
      <c r="C59" s="44"/>
      <c r="D59" s="323">
        <v>3</v>
      </c>
      <c r="E59" s="337"/>
    </row>
    <row r="60" spans="1:14" hidden="1">
      <c r="A60" s="102">
        <f t="shared" si="2"/>
        <v>21</v>
      </c>
      <c r="B60" s="18" t="s">
        <v>119</v>
      </c>
      <c r="C60" s="44"/>
      <c r="D60" s="323"/>
      <c r="E60" s="337"/>
    </row>
    <row r="61" spans="1:14" hidden="1">
      <c r="A61" s="102">
        <f t="shared" si="2"/>
        <v>22</v>
      </c>
      <c r="B61" s="18" t="s">
        <v>45</v>
      </c>
      <c r="C61" s="44"/>
      <c r="D61" s="323"/>
      <c r="E61" s="337"/>
    </row>
    <row r="62" spans="1:14">
      <c r="A62" s="102">
        <v>21</v>
      </c>
      <c r="B62" s="18" t="s">
        <v>61</v>
      </c>
      <c r="C62" s="44"/>
      <c r="D62" s="323">
        <v>41.6</v>
      </c>
      <c r="E62" s="337"/>
    </row>
    <row r="63" spans="1:14" s="6" customFormat="1" hidden="1">
      <c r="A63" s="102">
        <f t="shared" si="2"/>
        <v>22</v>
      </c>
      <c r="B63" s="17"/>
      <c r="C63" s="348"/>
      <c r="D63" s="323"/>
      <c r="E63" s="337"/>
    </row>
    <row r="64" spans="1:14" s="6" customFormat="1">
      <c r="A64" s="102">
        <v>22</v>
      </c>
      <c r="B64" s="17" t="s">
        <v>284</v>
      </c>
      <c r="C64" s="348"/>
      <c r="D64" s="323">
        <v>200</v>
      </c>
      <c r="E64" s="337"/>
    </row>
    <row r="65" spans="1:12" s="6" customFormat="1">
      <c r="A65" s="102">
        <f t="shared" si="2"/>
        <v>23</v>
      </c>
      <c r="B65" s="17" t="s">
        <v>230</v>
      </c>
      <c r="C65" s="348"/>
      <c r="D65" s="323">
        <v>60</v>
      </c>
      <c r="E65" s="337"/>
      <c r="F65" s="351" t="s">
        <v>260</v>
      </c>
    </row>
    <row r="66" spans="1:12" s="6" customFormat="1" hidden="1">
      <c r="A66" s="102">
        <f t="shared" si="2"/>
        <v>24</v>
      </c>
      <c r="B66" s="17" t="s">
        <v>228</v>
      </c>
      <c r="C66" s="348"/>
      <c r="D66" s="323"/>
      <c r="E66" s="337"/>
      <c r="F66" s="58"/>
    </row>
    <row r="67" spans="1:12">
      <c r="A67" s="102">
        <v>24</v>
      </c>
      <c r="B67" s="18" t="s">
        <v>26</v>
      </c>
      <c r="C67" s="44"/>
      <c r="D67" s="323">
        <v>4000</v>
      </c>
      <c r="E67" s="337"/>
    </row>
    <row r="68" spans="1:12" s="3" customFormat="1" ht="13.5">
      <c r="A68" s="127">
        <f>+A67+0.1</f>
        <v>24.1</v>
      </c>
      <c r="B68" s="1" t="s">
        <v>75</v>
      </c>
      <c r="C68" s="45"/>
      <c r="D68" s="320">
        <v>4000</v>
      </c>
      <c r="E68" s="340"/>
      <c r="F68" s="15"/>
      <c r="G68" s="2"/>
      <c r="H68" s="2"/>
      <c r="I68" s="2"/>
      <c r="J68" s="2"/>
      <c r="K68" s="2"/>
      <c r="L68" s="2"/>
    </row>
    <row r="69" spans="1:12" hidden="1">
      <c r="A69" s="102">
        <f>+A67+1</f>
        <v>25</v>
      </c>
      <c r="B69" s="18" t="s">
        <v>76</v>
      </c>
      <c r="C69" s="44"/>
      <c r="D69" s="323"/>
      <c r="E69" s="337"/>
    </row>
    <row r="70" spans="1:12">
      <c r="A70" s="102">
        <v>25</v>
      </c>
      <c r="B70" s="18" t="s">
        <v>65</v>
      </c>
      <c r="C70" s="44"/>
      <c r="D70" s="323">
        <v>4193.3</v>
      </c>
      <c r="E70" s="337"/>
    </row>
    <row r="71" spans="1:12">
      <c r="A71" s="48"/>
      <c r="B71" s="49" t="s">
        <v>29</v>
      </c>
      <c r="C71" s="42"/>
      <c r="D71" s="318">
        <f>SUM(D32,D35:D41,D45:D67,D69:D70)</f>
        <v>95040.300000000032</v>
      </c>
      <c r="E71" s="341"/>
      <c r="F71" s="492">
        <f>+D29-D71</f>
        <v>0</v>
      </c>
      <c r="G71" s="492"/>
    </row>
    <row r="72" spans="1:12" ht="37.5" customHeight="1">
      <c r="B72" s="50"/>
      <c r="C72" s="8"/>
    </row>
    <row r="73" spans="1:12" s="6" customFormat="1" ht="26.25" hidden="1" customHeight="1">
      <c r="B73" s="291" t="s">
        <v>2</v>
      </c>
      <c r="C73" s="319"/>
      <c r="D73" s="316" t="s">
        <v>289</v>
      </c>
      <c r="E73" s="319"/>
    </row>
    <row r="74" spans="1:12" s="6" customFormat="1" ht="15.75" hidden="1" customHeight="1">
      <c r="B74" s="94"/>
      <c r="D74" s="317" t="s">
        <v>91</v>
      </c>
      <c r="E74" s="342"/>
    </row>
    <row r="75" spans="1:12" s="6" customFormat="1" ht="30.75" hidden="1" customHeight="1">
      <c r="B75" s="291" t="s">
        <v>6</v>
      </c>
      <c r="C75" s="316"/>
      <c r="D75" s="316" t="s">
        <v>290</v>
      </c>
      <c r="E75" s="316"/>
    </row>
    <row r="76" spans="1:12" s="6" customFormat="1" ht="13.5" hidden="1" customHeight="1">
      <c r="D76" s="317" t="s">
        <v>91</v>
      </c>
      <c r="E76" s="342"/>
    </row>
    <row r="77" spans="1:12" s="6" customFormat="1" hidden="1">
      <c r="B77" s="76" t="s">
        <v>191</v>
      </c>
      <c r="D77" s="35"/>
      <c r="E77" s="35"/>
    </row>
    <row r="78" spans="1:12" s="290" customFormat="1" ht="109.5" customHeight="1">
      <c r="A78" s="372" t="s">
        <v>213</v>
      </c>
      <c r="D78" s="370"/>
      <c r="E78" s="371" t="s">
        <v>234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pageMargins left="0.19685039370078741" right="0.19685039370078741" top="0.35433070866141736" bottom="0.27559055118110237" header="0.31496062992125984" footer="0.19685039370078741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116"/>
  <sheetViews>
    <sheetView tabSelected="1" view="pageBreakPreview" topLeftCell="A46" zoomScaleSheetLayoutView="100" workbookViewId="0">
      <selection activeCell="C94" sqref="C94:E94"/>
    </sheetView>
  </sheetViews>
  <sheetFormatPr defaultColWidth="9.140625" defaultRowHeight="13.5"/>
  <cols>
    <col min="1" max="1" width="4.7109375" style="69" customWidth="1"/>
    <col min="2" max="2" width="57.5703125" style="274" customWidth="1"/>
    <col min="3" max="5" width="12.5703125" style="244" customWidth="1"/>
    <col min="6" max="6" width="20" style="69" customWidth="1"/>
    <col min="7" max="7" width="4.85546875" style="69" customWidth="1"/>
    <col min="8" max="8" width="23.140625" style="96" hidden="1" customWidth="1"/>
    <col min="9" max="9" width="9.7109375" style="76" hidden="1" customWidth="1"/>
    <col min="10" max="10" width="11.42578125" style="76" hidden="1" customWidth="1"/>
    <col min="11" max="13" width="0" style="68" hidden="1" customWidth="1"/>
    <col min="14" max="16" width="9.140625" style="68"/>
    <col min="17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189</v>
      </c>
      <c r="G1" s="289">
        <f>+'Ekamut-caxs'!E1+1</f>
        <v>42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500" t="s">
        <v>39</v>
      </c>
      <c r="F2" s="500"/>
      <c r="G2" s="500"/>
      <c r="H2" s="94"/>
      <c r="I2" s="35"/>
      <c r="J2" s="35"/>
    </row>
    <row r="3" spans="1:16" s="64" customFormat="1" ht="17.25">
      <c r="A3" s="353"/>
      <c r="B3" s="356"/>
      <c r="C3" s="355"/>
      <c r="D3" s="355"/>
      <c r="E3" s="500" t="s">
        <v>224</v>
      </c>
      <c r="F3" s="500"/>
      <c r="G3" s="500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501" t="str">
        <f>+'Ekamut-caxs'!D4</f>
        <v xml:space="preserve">_____. _____. 2024թ. </v>
      </c>
      <c r="F4" s="501"/>
      <c r="G4" s="501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501" t="str">
        <f>+'Ekamut-caxs'!C5</f>
        <v xml:space="preserve">հ. __________- Ա որոշմամբ </v>
      </c>
      <c r="F5" s="501"/>
      <c r="G5" s="501"/>
      <c r="H5" s="94"/>
      <c r="I5" s="35"/>
      <c r="J5" s="35"/>
    </row>
    <row r="6" spans="1:16" s="63" customFormat="1" ht="19.5" customHeight="1">
      <c r="A6" s="502" t="s">
        <v>40</v>
      </c>
      <c r="B6" s="502"/>
      <c r="C6" s="502"/>
      <c r="D6" s="502"/>
      <c r="E6" s="502"/>
      <c r="F6" s="502"/>
      <c r="G6" s="502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94" t="str">
        <f>('Ekamut-caxs'!A7)</f>
        <v xml:space="preserve">«Երևանի հ․ 23 մսուր-մանկապարտեզ» ՀՈԱԿ-ի </v>
      </c>
      <c r="B7" s="494"/>
      <c r="C7" s="494"/>
      <c r="D7" s="494"/>
      <c r="E7" s="494"/>
      <c r="F7" s="494"/>
      <c r="G7" s="494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95" t="s">
        <v>295</v>
      </c>
      <c r="B8" s="495"/>
      <c r="C8" s="495"/>
      <c r="D8" s="495"/>
      <c r="E8" s="495"/>
      <c r="F8" s="495"/>
      <c r="G8" s="495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226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70" t="s">
        <v>30</v>
      </c>
      <c r="C11" s="328" t="s">
        <v>199</v>
      </c>
      <c r="D11" s="328" t="s">
        <v>200</v>
      </c>
      <c r="E11" s="328" t="s">
        <v>201</v>
      </c>
      <c r="F11" s="328" t="s">
        <v>41</v>
      </c>
      <c r="G11" s="330"/>
      <c r="H11" s="361">
        <f>+F12-F70</f>
        <v>756.1</v>
      </c>
      <c r="I11" s="76"/>
      <c r="J11" s="201" t="s">
        <v>222</v>
      </c>
      <c r="K11" s="76"/>
      <c r="L11" s="76"/>
      <c r="M11" s="76"/>
      <c r="N11" s="76"/>
      <c r="O11" s="76"/>
      <c r="P11" s="76"/>
    </row>
    <row r="12" spans="1:16" s="63" customFormat="1" ht="40.9" customHeight="1" thickBot="1">
      <c r="A12" s="11" t="s">
        <v>7</v>
      </c>
      <c r="B12" s="12" t="s">
        <v>31</v>
      </c>
      <c r="C12" s="239">
        <f>+F12</f>
        <v>879.7</v>
      </c>
      <c r="D12" s="239">
        <f>+F12</f>
        <v>879.7</v>
      </c>
      <c r="E12" s="239">
        <f>+F12</f>
        <v>879.7</v>
      </c>
      <c r="F12" s="189">
        <f>+'Dramakani hamematakan'!D6</f>
        <v>879.7</v>
      </c>
      <c r="G12" s="331"/>
      <c r="H12" s="499" t="s">
        <v>223</v>
      </c>
      <c r="I12" s="499"/>
      <c r="J12" s="199"/>
      <c r="K12" s="251" t="str">
        <f>IF(C12=$F$12, "", (0))</f>
        <v/>
      </c>
      <c r="L12" s="251" t="str">
        <f t="shared" ref="L12:M12" si="0">IF(D12=$F$12, "", (0))</f>
        <v/>
      </c>
      <c r="M12" s="251" t="str">
        <f t="shared" si="0"/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79</v>
      </c>
      <c r="C13" s="189">
        <f t="shared" ref="C13:E13" si="1">SUM(C14:C15,C18,C21:C28)</f>
        <v>18195.7</v>
      </c>
      <c r="D13" s="189">
        <f t="shared" si="1"/>
        <v>40940.300000000003</v>
      </c>
      <c r="E13" s="189">
        <f t="shared" si="1"/>
        <v>63726.6</v>
      </c>
      <c r="F13" s="189">
        <f>SUM(F14:F15,F18,F21:F28)</f>
        <v>91020.1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49" si="2">IF((+E13-D13)&lt;0, (0),"")</f>
        <v/>
      </c>
      <c r="M13" s="251" t="str">
        <f t="shared" ref="M13:M80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18195.7</v>
      </c>
      <c r="D14" s="254">
        <v>40940.300000000003</v>
      </c>
      <c r="E14" s="254">
        <v>63685</v>
      </c>
      <c r="F14" s="187">
        <f>+'Ekamut-caxs'!D11</f>
        <v>90978.5</v>
      </c>
      <c r="G14" s="333"/>
      <c r="H14" s="94"/>
      <c r="I14" s="35"/>
      <c r="J14" s="35"/>
      <c r="K14" s="251" t="str">
        <f t="shared" ref="K14:K28" si="4">IF((D14-C14)&lt;0, (0),"")</f>
        <v/>
      </c>
      <c r="L14" s="251" t="str">
        <f t="shared" ref="L14:L28" si="5">IF((+E14-D14)&lt;0, (0),"")</f>
        <v/>
      </c>
      <c r="M14" s="251" t="str">
        <f t="shared" ref="M14:M28" si="6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5" t="str">
        <f>+'Ekamut-caxs'!B12</f>
        <v>Այլ նպաստներ բյուջեից, որից՝</v>
      </c>
      <c r="C15" s="187">
        <f t="shared" ref="C15:E15" si="7">SUM(C16:C17)</f>
        <v>0</v>
      </c>
      <c r="D15" s="187">
        <f t="shared" si="7"/>
        <v>0</v>
      </c>
      <c r="E15" s="187">
        <f t="shared" si="7"/>
        <v>41.6</v>
      </c>
      <c r="F15" s="187">
        <f>SUM(F16:F17)</f>
        <v>41.6</v>
      </c>
      <c r="G15" s="333"/>
      <c r="H15" s="94"/>
      <c r="I15" s="35"/>
      <c r="J15" s="35"/>
      <c r="K15" s="251" t="str">
        <f t="shared" si="4"/>
        <v/>
      </c>
      <c r="L15" s="251" t="str">
        <f t="shared" si="5"/>
        <v/>
      </c>
      <c r="M15" s="251" t="str">
        <f t="shared" si="6"/>
        <v/>
      </c>
      <c r="N15" s="64"/>
      <c r="O15" s="64"/>
      <c r="P15" s="64"/>
    </row>
    <row r="16" spans="1:16" s="68" customFormat="1">
      <c r="A16" s="23">
        <f>+A15+0.1</f>
        <v>2.1</v>
      </c>
      <c r="B16" s="265" t="str">
        <f>+'Ekamut-caxs'!B13</f>
        <v>վերապատրաստման գծով</v>
      </c>
      <c r="C16" s="343"/>
      <c r="D16" s="343"/>
      <c r="E16" s="343">
        <v>41.6</v>
      </c>
      <c r="F16" s="182">
        <f>+'Ekamut-caxs'!D13</f>
        <v>41.6</v>
      </c>
      <c r="G16" s="374"/>
      <c r="H16" s="96"/>
      <c r="I16" s="76"/>
      <c r="J16" s="76"/>
      <c r="K16" s="266" t="str">
        <f t="shared" si="4"/>
        <v/>
      </c>
      <c r="L16" s="266" t="str">
        <f t="shared" si="5"/>
        <v/>
      </c>
      <c r="M16" s="266" t="str">
        <f t="shared" si="6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4"/>
      <c r="H17" s="96"/>
      <c r="I17" s="76"/>
      <c r="J17" s="76"/>
      <c r="K17" s="266" t="str">
        <f t="shared" si="4"/>
        <v/>
      </c>
      <c r="L17" s="266" t="str">
        <f t="shared" si="5"/>
        <v/>
      </c>
      <c r="M17" s="266" t="str">
        <f t="shared" si="6"/>
        <v/>
      </c>
    </row>
    <row r="18" spans="1:16" s="63" customFormat="1" ht="17.25" hidden="1">
      <c r="A18" s="54">
        <f>+A15+1</f>
        <v>3</v>
      </c>
      <c r="B18" s="245" t="str">
        <f>+'Ekamut-caxs'!B15</f>
        <v>Դրամաշնորհներ բյուջեից, որից՝</v>
      </c>
      <c r="C18" s="187">
        <f t="shared" ref="C18:E18" si="8">SUM(C19:C20)</f>
        <v>0</v>
      </c>
      <c r="D18" s="187">
        <f t="shared" si="8"/>
        <v>0</v>
      </c>
      <c r="E18" s="187">
        <f t="shared" si="8"/>
        <v>0</v>
      </c>
      <c r="F18" s="187">
        <f>SUM(F19:F20)</f>
        <v>0</v>
      </c>
      <c r="G18" s="333"/>
      <c r="H18" s="94"/>
      <c r="I18" s="35"/>
      <c r="J18" s="35"/>
      <c r="K18" s="251" t="str">
        <f t="shared" si="4"/>
        <v/>
      </c>
      <c r="L18" s="251" t="str">
        <f t="shared" si="5"/>
        <v/>
      </c>
      <c r="M18" s="251" t="str">
        <f t="shared" si="6"/>
        <v/>
      </c>
      <c r="N18" s="64"/>
      <c r="O18" s="64"/>
      <c r="P18" s="64"/>
    </row>
    <row r="19" spans="1:16" s="68" customFormat="1" ht="27" hidden="1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/>
      <c r="E19" s="343"/>
      <c r="F19" s="182">
        <f>+'Ekamut-caxs'!D16</f>
        <v>0</v>
      </c>
      <c r="G19" s="374"/>
      <c r="H19" s="96"/>
      <c r="I19" s="76"/>
      <c r="J19" s="76"/>
      <c r="K19" s="266" t="str">
        <f t="shared" si="4"/>
        <v/>
      </c>
      <c r="L19" s="266" t="str">
        <f t="shared" si="5"/>
        <v/>
      </c>
      <c r="M19" s="266" t="str">
        <f t="shared" si="6"/>
        <v/>
      </c>
    </row>
    <row r="20" spans="1:16" s="68" customFormat="1" hidden="1">
      <c r="A20" s="23">
        <f>+A19+0.1</f>
        <v>3.2</v>
      </c>
      <c r="B20" s="265" t="str">
        <f>+'Ekamut-caxs'!B17</f>
        <v>զինծառայողների երեխաների գծով</v>
      </c>
      <c r="C20" s="343"/>
      <c r="D20" s="343"/>
      <c r="E20" s="343"/>
      <c r="F20" s="182">
        <f>+'Ekamut-caxs'!D17</f>
        <v>0</v>
      </c>
      <c r="G20" s="374"/>
      <c r="H20" s="96"/>
      <c r="I20" s="76"/>
      <c r="J20" s="76"/>
      <c r="K20" s="266" t="str">
        <f t="shared" si="4"/>
        <v/>
      </c>
      <c r="L20" s="266" t="str">
        <f t="shared" si="5"/>
        <v/>
      </c>
      <c r="M20" s="266" t="str">
        <f t="shared" si="6"/>
        <v/>
      </c>
    </row>
    <row r="21" spans="1:16" s="63" customFormat="1" ht="17.25" hidden="1">
      <c r="A21" s="54">
        <f>+A18+1</f>
        <v>4</v>
      </c>
      <c r="B21" s="245" t="str">
        <f>+'Ekamut-caxs'!B19</f>
        <v xml:space="preserve">Վճարովի ծառայություններից </v>
      </c>
      <c r="C21" s="254"/>
      <c r="D21" s="254"/>
      <c r="E21" s="254"/>
      <c r="F21" s="187">
        <f>+'Ekamut-caxs'!D19</f>
        <v>0</v>
      </c>
      <c r="G21" s="333"/>
      <c r="H21" s="94"/>
      <c r="I21" s="35"/>
      <c r="J21" s="35"/>
      <c r="K21" s="251" t="str">
        <f t="shared" si="4"/>
        <v/>
      </c>
      <c r="L21" s="251" t="str">
        <f t="shared" si="5"/>
        <v/>
      </c>
      <c r="M21" s="251" t="str">
        <f t="shared" si="6"/>
        <v/>
      </c>
      <c r="N21" s="64"/>
      <c r="O21" s="64"/>
      <c r="P21" s="64"/>
    </row>
    <row r="22" spans="1:16" s="63" customFormat="1" ht="17.25" hidden="1">
      <c r="A22" s="54">
        <f t="shared" ref="A22:A27" si="9">+A21+1</f>
        <v>5</v>
      </c>
      <c r="B22" s="245" t="str">
        <f>+'Ekamut-caxs'!B20</f>
        <v>Սպասարկման և կոմունալ համավճարներից</v>
      </c>
      <c r="C22" s="254"/>
      <c r="D22" s="254"/>
      <c r="E22" s="254"/>
      <c r="F22" s="187">
        <f>+'Ekamut-caxs'!D20</f>
        <v>0</v>
      </c>
      <c r="G22" s="333"/>
      <c r="H22" s="94"/>
      <c r="I22" s="35"/>
      <c r="J22" s="35"/>
      <c r="K22" s="251" t="str">
        <f t="shared" si="4"/>
        <v/>
      </c>
      <c r="L22" s="251" t="str">
        <f t="shared" si="5"/>
        <v/>
      </c>
      <c r="M22" s="251" t="str">
        <f t="shared" si="6"/>
        <v/>
      </c>
      <c r="N22" s="64"/>
      <c r="O22" s="64"/>
      <c r="P22" s="64"/>
    </row>
    <row r="23" spans="1:16" s="63" customFormat="1" ht="34.5" hidden="1">
      <c r="A23" s="54">
        <f t="shared" si="9"/>
        <v>6</v>
      </c>
      <c r="B23" s="245" t="str">
        <f>+'Ekamut-caxs'!B21</f>
        <v>Ֆինանսական օգնությունից (օգնիր մանկապարտեզիդ)</v>
      </c>
      <c r="C23" s="254"/>
      <c r="D23" s="254"/>
      <c r="E23" s="254"/>
      <c r="F23" s="187">
        <f>+'Ekamut-caxs'!D21</f>
        <v>0</v>
      </c>
      <c r="G23" s="333"/>
      <c r="H23" s="97"/>
      <c r="I23" s="88"/>
      <c r="J23" s="88"/>
      <c r="K23" s="251" t="str">
        <f t="shared" si="4"/>
        <v/>
      </c>
      <c r="L23" s="251" t="str">
        <f t="shared" si="5"/>
        <v/>
      </c>
      <c r="M23" s="251" t="str">
        <f t="shared" si="6"/>
        <v/>
      </c>
      <c r="N23" s="64"/>
      <c r="O23" s="64"/>
      <c r="P23" s="64"/>
    </row>
    <row r="24" spans="1:16" s="63" customFormat="1" ht="17.25" hidden="1">
      <c r="A24" s="54">
        <f t="shared" si="9"/>
        <v>7</v>
      </c>
      <c r="B24" s="245" t="str">
        <f>+'Ekamut-caxs'!B22</f>
        <v>Ֆինանսական օգնությունից</v>
      </c>
      <c r="C24" s="254"/>
      <c r="D24" s="254"/>
      <c r="E24" s="254"/>
      <c r="F24" s="187">
        <f>+'Ekamut-caxs'!D22</f>
        <v>0</v>
      </c>
      <c r="G24" s="333"/>
      <c r="H24" s="94"/>
      <c r="I24" s="35"/>
      <c r="J24" s="35"/>
      <c r="K24" s="251" t="str">
        <f t="shared" si="4"/>
        <v/>
      </c>
      <c r="L24" s="251" t="str">
        <f t="shared" si="5"/>
        <v/>
      </c>
      <c r="M24" s="251" t="str">
        <f t="shared" si="6"/>
        <v/>
      </c>
      <c r="N24" s="64"/>
      <c r="O24" s="64"/>
      <c r="P24" s="64"/>
    </row>
    <row r="25" spans="1:16" s="63" customFormat="1" ht="16.5" hidden="1" customHeight="1">
      <c r="A25" s="54">
        <f t="shared" si="9"/>
        <v>8</v>
      </c>
      <c r="B25" s="245" t="str">
        <f>+'Ekamut-caxs'!B23</f>
        <v>Չփոխանակվող գործարքներից (դրամաշնորհից)</v>
      </c>
      <c r="C25" s="254"/>
      <c r="D25" s="254"/>
      <c r="E25" s="254"/>
      <c r="F25" s="186">
        <f>+'Ekamut-caxs'!D23</f>
        <v>0</v>
      </c>
      <c r="G25" s="334"/>
      <c r="H25" s="97"/>
      <c r="I25" s="88"/>
      <c r="J25" s="88"/>
      <c r="K25" s="251" t="str">
        <f t="shared" si="4"/>
        <v/>
      </c>
      <c r="L25" s="251" t="str">
        <f t="shared" si="5"/>
        <v/>
      </c>
      <c r="M25" s="251" t="str">
        <f t="shared" si="6"/>
        <v/>
      </c>
      <c r="N25" s="64"/>
      <c r="O25" s="64"/>
      <c r="P25" s="64"/>
    </row>
    <row r="26" spans="1:16" s="63" customFormat="1" ht="16.5" hidden="1" customHeight="1">
      <c r="A26" s="54">
        <f t="shared" si="9"/>
        <v>9</v>
      </c>
      <c r="B26" s="245" t="s">
        <v>32</v>
      </c>
      <c r="C26" s="254"/>
      <c r="D26" s="254"/>
      <c r="E26" s="254"/>
      <c r="F26" s="186"/>
      <c r="G26" s="334"/>
      <c r="H26" s="97"/>
      <c r="I26" s="88"/>
      <c r="J26" s="88"/>
      <c r="K26" s="251" t="str">
        <f t="shared" si="4"/>
        <v/>
      </c>
      <c r="L26" s="251" t="str">
        <f t="shared" si="5"/>
        <v/>
      </c>
      <c r="M26" s="251" t="str">
        <f t="shared" si="6"/>
        <v/>
      </c>
      <c r="N26" s="64"/>
      <c r="O26" s="64"/>
      <c r="P26" s="64"/>
    </row>
    <row r="27" spans="1:16" s="64" customFormat="1" ht="16.5" hidden="1" customHeight="1">
      <c r="A27" s="54">
        <f t="shared" si="9"/>
        <v>10</v>
      </c>
      <c r="B27" s="347" t="str">
        <f>+'Ekamut-caxs'!B27</f>
        <v>Բանկի տոկոսից</v>
      </c>
      <c r="C27" s="254"/>
      <c r="D27" s="254"/>
      <c r="E27" s="254"/>
      <c r="F27" s="186">
        <f>+'Ekamut-caxs'!D27</f>
        <v>0</v>
      </c>
      <c r="G27" s="334"/>
      <c r="H27" s="97"/>
      <c r="I27" s="88"/>
      <c r="J27" s="88"/>
      <c r="K27" s="266" t="str">
        <f t="shared" si="4"/>
        <v/>
      </c>
      <c r="L27" s="266" t="str">
        <f t="shared" si="5"/>
        <v/>
      </c>
      <c r="M27" s="266" t="str">
        <f t="shared" si="6"/>
        <v/>
      </c>
    </row>
    <row r="28" spans="1:16" s="64" customFormat="1" ht="18.75" hidden="1" customHeight="1">
      <c r="A28" s="54">
        <f>+A27+1</f>
        <v>11</v>
      </c>
      <c r="B28" s="347">
        <f>+'Ekamut-caxs'!B28</f>
        <v>0</v>
      </c>
      <c r="C28" s="254"/>
      <c r="D28" s="254"/>
      <c r="E28" s="254"/>
      <c r="F28" s="186">
        <f>+'Ekamut-caxs'!D28</f>
        <v>0</v>
      </c>
      <c r="G28" s="334"/>
      <c r="H28" s="456" t="s">
        <v>261</v>
      </c>
      <c r="I28" s="88"/>
      <c r="J28" s="88"/>
      <c r="K28" s="266" t="str">
        <f t="shared" si="4"/>
        <v/>
      </c>
      <c r="L28" s="266" t="str">
        <f t="shared" si="5"/>
        <v/>
      </c>
      <c r="M28" s="266" t="str">
        <f t="shared" si="6"/>
        <v/>
      </c>
    </row>
    <row r="29" spans="1:16" s="63" customFormat="1" ht="34.5">
      <c r="A29" s="11" t="s">
        <v>33</v>
      </c>
      <c r="B29" s="12" t="s">
        <v>80</v>
      </c>
      <c r="C29" s="189">
        <f>C30+C72+C84</f>
        <v>11138.7</v>
      </c>
      <c r="D29" s="189">
        <f>D30+D72+D84</f>
        <v>39111.208333333336</v>
      </c>
      <c r="E29" s="189">
        <f>E30+E72+E84</f>
        <v>60247.933333333327</v>
      </c>
      <c r="F29" s="189">
        <f>F30+F72+F84</f>
        <v>86950.400000000038</v>
      </c>
      <c r="G29" s="332"/>
      <c r="H29" s="205"/>
      <c r="I29" s="35"/>
      <c r="J29" s="35"/>
      <c r="K29" s="251" t="str">
        <f t="shared" ref="K29:K80" si="10">IF((D29-C29)&lt;0, (0),"")</f>
        <v/>
      </c>
      <c r="L29" s="251" t="str">
        <f t="shared" si="2"/>
        <v/>
      </c>
      <c r="M29" s="251" t="str">
        <f t="shared" si="3"/>
        <v/>
      </c>
      <c r="N29" s="64"/>
      <c r="O29" s="64"/>
      <c r="P29" s="64"/>
    </row>
    <row r="30" spans="1:16" s="63" customFormat="1" ht="17.25">
      <c r="A30" s="14" t="s">
        <v>53</v>
      </c>
      <c r="B30" s="12" t="s">
        <v>56</v>
      </c>
      <c r="C30" s="189">
        <f>SUM(C31,C34:C40,C44:C66,C70:C71)</f>
        <v>11138.7</v>
      </c>
      <c r="D30" s="189">
        <f>SUM(D31,D34:D40,D44:D66,D70:D71)</f>
        <v>39111.208333333336</v>
      </c>
      <c r="E30" s="189">
        <f>SUM(E31,E34:E40,E44:E66,E70:E71)</f>
        <v>60247.933333333327</v>
      </c>
      <c r="F30" s="189">
        <f>SUM(F31,F34:F40,F44:F66,F70:F71)</f>
        <v>86950.400000000038</v>
      </c>
      <c r="G30" s="332"/>
      <c r="H30" s="94"/>
      <c r="I30" s="35"/>
      <c r="J30" s="35"/>
      <c r="K30" s="251" t="str">
        <f t="shared" si="10"/>
        <v/>
      </c>
      <c r="L30" s="251" t="str">
        <f t="shared" si="2"/>
        <v/>
      </c>
      <c r="M30" s="251" t="str">
        <f t="shared" si="3"/>
        <v/>
      </c>
      <c r="N30" s="64"/>
      <c r="O30" s="64"/>
      <c r="P30" s="64"/>
    </row>
    <row r="31" spans="1:16" s="63" customFormat="1" ht="16.5" customHeight="1">
      <c r="A31" s="54">
        <v>1</v>
      </c>
      <c r="B31" s="245" t="str">
        <f>+'Ekamut-caxs'!B32</f>
        <v>Աշխատավարձի գծով</v>
      </c>
      <c r="C31" s="254">
        <v>8850</v>
      </c>
      <c r="D31" s="254">
        <f>+F31/12*5</f>
        <v>27797.708333333336</v>
      </c>
      <c r="E31" s="254">
        <f>+F31/12*8</f>
        <v>44476.333333333336</v>
      </c>
      <c r="F31" s="187">
        <f>+'Ekamut-caxs'!D32</f>
        <v>66714.5</v>
      </c>
      <c r="G31" s="333"/>
      <c r="H31" s="97"/>
      <c r="I31" s="88"/>
      <c r="J31" s="88"/>
      <c r="K31" s="251" t="str">
        <f t="shared" si="10"/>
        <v/>
      </c>
      <c r="L31" s="251" t="str">
        <f t="shared" si="2"/>
        <v/>
      </c>
      <c r="M31" s="251" t="str">
        <f t="shared" si="3"/>
        <v/>
      </c>
      <c r="N31" s="64"/>
      <c r="O31" s="64"/>
      <c r="P31" s="64"/>
    </row>
    <row r="32" spans="1:16" hidden="1">
      <c r="A32" s="23">
        <f>+A31+0.1</f>
        <v>1.1000000000000001</v>
      </c>
      <c r="B32" s="247" t="str">
        <f>+'Ekamut-caxs'!B33</f>
        <v>վճարովի ծառայության գծով</v>
      </c>
      <c r="C32" s="343"/>
      <c r="D32" s="343"/>
      <c r="E32" s="343"/>
      <c r="F32" s="191">
        <f>+'Ekamut-caxs'!D33</f>
        <v>0</v>
      </c>
      <c r="G32" s="335"/>
      <c r="K32" s="251" t="str">
        <f t="shared" si="10"/>
        <v/>
      </c>
      <c r="L32" s="251" t="str">
        <f t="shared" si="2"/>
        <v/>
      </c>
      <c r="M32" s="251" t="str">
        <f t="shared" si="3"/>
        <v/>
      </c>
    </row>
    <row r="33" spans="1:16" s="72" customFormat="1" ht="17.25" hidden="1">
      <c r="A33" s="23">
        <f>+A32+0.1</f>
        <v>1.2000000000000002</v>
      </c>
      <c r="B33" s="247">
        <f>+'Ekamut-caxs'!B34</f>
        <v>0</v>
      </c>
      <c r="C33" s="254"/>
      <c r="D33" s="254"/>
      <c r="E33" s="254"/>
      <c r="F33" s="191">
        <f>+'Ekamut-caxs'!D34</f>
        <v>0</v>
      </c>
      <c r="G33" s="335"/>
      <c r="H33" s="99"/>
      <c r="I33" s="90"/>
      <c r="J33" s="90"/>
      <c r="K33" s="251" t="str">
        <f t="shared" si="10"/>
        <v/>
      </c>
      <c r="L33" s="251" t="str">
        <f t="shared" si="2"/>
        <v/>
      </c>
      <c r="M33" s="251" t="str">
        <f t="shared" si="3"/>
        <v/>
      </c>
      <c r="N33" s="71"/>
      <c r="O33" s="71"/>
      <c r="P33" s="71"/>
    </row>
    <row r="34" spans="1:16" s="63" customFormat="1" ht="16.5" customHeight="1">
      <c r="A34" s="54">
        <f>+A31+1</f>
        <v>2</v>
      </c>
      <c r="B34" s="245" t="str">
        <f>+'Ekamut-caxs'!B35</f>
        <v>Սննդի գծով</v>
      </c>
      <c r="C34" s="254"/>
      <c r="D34" s="254">
        <v>6510</v>
      </c>
      <c r="E34" s="254">
        <f>+F34/12*9</f>
        <v>9843</v>
      </c>
      <c r="F34" s="187">
        <f>+'Ekamut-caxs'!D35</f>
        <v>13124</v>
      </c>
      <c r="G34" s="333"/>
      <c r="H34" s="97"/>
      <c r="I34" s="88"/>
      <c r="J34" s="88"/>
      <c r="K34" s="251" t="str">
        <f t="shared" si="10"/>
        <v/>
      </c>
      <c r="L34" s="251" t="str">
        <f t="shared" si="2"/>
        <v/>
      </c>
      <c r="M34" s="251" t="str">
        <f>IF((+F34-E34)&lt;0, (0),"")</f>
        <v/>
      </c>
      <c r="N34" s="64"/>
      <c r="O34" s="64"/>
      <c r="P34" s="64"/>
    </row>
    <row r="35" spans="1:16" s="63" customFormat="1" ht="16.5" customHeight="1">
      <c r="A35" s="54">
        <f>+A34+1</f>
        <v>3</v>
      </c>
      <c r="B35" s="245" t="str">
        <f>+'Ekamut-caxs'!B36</f>
        <v>Ջեռուցման գծով</v>
      </c>
      <c r="C35" s="254">
        <v>400</v>
      </c>
      <c r="D35" s="254">
        <v>600</v>
      </c>
      <c r="E35" s="254">
        <v>700</v>
      </c>
      <c r="F35" s="187">
        <f>+'Ekamut-caxs'!D36</f>
        <v>877.1</v>
      </c>
      <c r="G35" s="333"/>
      <c r="H35" s="97">
        <f>+F35-'Komunal '!F27</f>
        <v>0</v>
      </c>
      <c r="I35" s="88"/>
      <c r="J35" s="88"/>
      <c r="K35" s="251" t="str">
        <f t="shared" si="10"/>
        <v/>
      </c>
      <c r="L35" s="251" t="str">
        <f t="shared" si="2"/>
        <v/>
      </c>
      <c r="M35" s="251" t="str">
        <f t="shared" si="3"/>
        <v/>
      </c>
      <c r="N35" s="64"/>
      <c r="O35" s="64"/>
      <c r="P35" s="64"/>
    </row>
    <row r="36" spans="1:16" s="63" customFormat="1" ht="16.5" customHeight="1">
      <c r="A36" s="54">
        <f t="shared" ref="A36:A39" si="11">+A35+1</f>
        <v>4</v>
      </c>
      <c r="B36" s="245" t="str">
        <f>+'Ekamut-caxs'!B37</f>
        <v>Էլեկտրաէներգիայի գծով</v>
      </c>
      <c r="C36" s="254">
        <v>100</v>
      </c>
      <c r="D36" s="254">
        <v>300</v>
      </c>
      <c r="E36" s="254">
        <v>600</v>
      </c>
      <c r="F36" s="187">
        <f>+'Ekamut-caxs'!D37</f>
        <v>1069.5999999999999</v>
      </c>
      <c r="G36" s="333"/>
      <c r="H36" s="97">
        <f>+F36-'Komunal '!J27</f>
        <v>0</v>
      </c>
      <c r="I36" s="88"/>
      <c r="J36" s="88"/>
      <c r="K36" s="251" t="str">
        <f t="shared" si="10"/>
        <v/>
      </c>
      <c r="L36" s="251" t="str">
        <f t="shared" si="2"/>
        <v/>
      </c>
      <c r="M36" s="251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si="11"/>
        <v>5</v>
      </c>
      <c r="B37" s="245" t="str">
        <f>+'Ekamut-caxs'!B38</f>
        <v>Ջրմուղ-կոյուղու գծով</v>
      </c>
      <c r="C37" s="254">
        <v>100</v>
      </c>
      <c r="D37" s="254">
        <v>200</v>
      </c>
      <c r="E37" s="254">
        <v>346.6</v>
      </c>
      <c r="F37" s="187">
        <f>+'Komunal '!M27</f>
        <v>509.6</v>
      </c>
      <c r="G37" s="333"/>
      <c r="H37" s="97">
        <f>+F37-'Komunal '!M27</f>
        <v>0</v>
      </c>
      <c r="I37" s="88"/>
      <c r="J37" s="88"/>
      <c r="K37" s="251" t="str">
        <f t="shared" si="10"/>
        <v/>
      </c>
      <c r="L37" s="251" t="str">
        <f t="shared" si="2"/>
        <v/>
      </c>
      <c r="M37" s="251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1"/>
        <v>6</v>
      </c>
      <c r="B38" s="245" t="str">
        <f>+'Ekamut-caxs'!B39</f>
        <v>Աղբահանության գծով</v>
      </c>
      <c r="C38" s="254">
        <v>23.7</v>
      </c>
      <c r="D38" s="254">
        <v>47.4</v>
      </c>
      <c r="E38" s="254">
        <v>71.099999999999994</v>
      </c>
      <c r="F38" s="187">
        <f>+'Ekamut-caxs'!D39</f>
        <v>94.8</v>
      </c>
      <c r="G38" s="333"/>
      <c r="H38" s="97"/>
      <c r="I38" s="88"/>
      <c r="J38" s="88"/>
      <c r="K38" s="251" t="str">
        <f t="shared" si="10"/>
        <v/>
      </c>
      <c r="L38" s="251" t="str">
        <f t="shared" si="2"/>
        <v/>
      </c>
      <c r="M38" s="251" t="str">
        <f t="shared" si="3"/>
        <v/>
      </c>
      <c r="N38" s="64"/>
      <c r="O38" s="64"/>
      <c r="P38" s="64"/>
    </row>
    <row r="39" spans="1:16" s="63" customFormat="1" ht="16.5" hidden="1" customHeight="1">
      <c r="A39" s="54">
        <f t="shared" si="11"/>
        <v>7</v>
      </c>
      <c r="B39" s="245" t="str">
        <f>+'Ekamut-caxs'!B40</f>
        <v>Ախտաբանության գծով</v>
      </c>
      <c r="C39" s="254"/>
      <c r="D39" s="254"/>
      <c r="E39" s="254"/>
      <c r="F39" s="187">
        <f>+'Ekamut-caxs'!D40</f>
        <v>0</v>
      </c>
      <c r="G39" s="333"/>
      <c r="H39" s="97"/>
      <c r="I39" s="88"/>
      <c r="J39" s="88"/>
      <c r="K39" s="251" t="str">
        <f t="shared" si="10"/>
        <v/>
      </c>
      <c r="L39" s="251" t="str">
        <f t="shared" si="2"/>
        <v/>
      </c>
      <c r="M39" s="251" t="str">
        <f t="shared" si="3"/>
        <v/>
      </c>
      <c r="N39" s="64"/>
      <c r="O39" s="64"/>
      <c r="P39" s="64"/>
    </row>
    <row r="40" spans="1:16" s="63" customFormat="1" ht="16.5" customHeight="1">
      <c r="A40" s="54">
        <v>7</v>
      </c>
      <c r="B40" s="245" t="str">
        <f>+'Ekamut-caxs'!B41</f>
        <v>Կապի գծով, այդ թվում`</v>
      </c>
      <c r="C40" s="254">
        <f t="shared" ref="C40:D40" si="12">SUM(C41:C43)</f>
        <v>50.9</v>
      </c>
      <c r="D40" s="254">
        <f t="shared" si="12"/>
        <v>106.8</v>
      </c>
      <c r="E40" s="254">
        <f>SUM(E41:E43)</f>
        <v>157.69999999999999</v>
      </c>
      <c r="F40" s="187">
        <f>SUM(F41:F43)</f>
        <v>208.6</v>
      </c>
      <c r="G40" s="333"/>
      <c r="H40" s="97"/>
      <c r="I40" s="88"/>
      <c r="J40" s="88"/>
      <c r="K40" s="251" t="str">
        <f t="shared" si="10"/>
        <v/>
      </c>
      <c r="L40" s="251" t="str">
        <f t="shared" si="2"/>
        <v/>
      </c>
      <c r="M40" s="251" t="str">
        <f t="shared" si="3"/>
        <v/>
      </c>
      <c r="N40" s="64"/>
      <c r="O40" s="64"/>
      <c r="P40" s="64"/>
    </row>
    <row r="41" spans="1:16">
      <c r="A41" s="23">
        <f>+A40+0.1</f>
        <v>7.1</v>
      </c>
      <c r="B41" s="247" t="str">
        <f>+'Ekamut-caxs'!B42</f>
        <v>բաժանորդային վճար</v>
      </c>
      <c r="C41" s="343">
        <v>14.4</v>
      </c>
      <c r="D41" s="343">
        <v>28.8</v>
      </c>
      <c r="E41" s="343">
        <v>43.2</v>
      </c>
      <c r="F41" s="191">
        <f>+'Ekamut-caxs'!D42</f>
        <v>57.6</v>
      </c>
      <c r="G41" s="335"/>
      <c r="K41" s="251" t="str">
        <f t="shared" si="10"/>
        <v/>
      </c>
      <c r="L41" s="251" t="str">
        <f t="shared" si="2"/>
        <v/>
      </c>
      <c r="M41" s="251" t="str">
        <f t="shared" si="3"/>
        <v/>
      </c>
    </row>
    <row r="42" spans="1:16">
      <c r="A42" s="23">
        <f>+A41+0.1</f>
        <v>7.1999999999999993</v>
      </c>
      <c r="B42" s="247" t="str">
        <f>+'Ekamut-caxs'!B43</f>
        <v>րոպեավճար</v>
      </c>
      <c r="C42" s="343">
        <v>5</v>
      </c>
      <c r="D42" s="343">
        <v>15</v>
      </c>
      <c r="E42" s="343">
        <v>20</v>
      </c>
      <c r="F42" s="191">
        <f>+'Ekamut-caxs'!D43</f>
        <v>25</v>
      </c>
      <c r="G42" s="335"/>
      <c r="K42" s="251" t="str">
        <f t="shared" si="10"/>
        <v/>
      </c>
      <c r="L42" s="251" t="str">
        <f t="shared" si="2"/>
        <v/>
      </c>
      <c r="M42" s="251" t="str">
        <f t="shared" si="3"/>
        <v/>
      </c>
    </row>
    <row r="43" spans="1:16">
      <c r="A43" s="23">
        <f>+A42+0.1</f>
        <v>7.2999999999999989</v>
      </c>
      <c r="B43" s="247" t="str">
        <f>+'Ekamut-caxs'!B44</f>
        <v>ինտերնետ կապ</v>
      </c>
      <c r="C43" s="343">
        <v>31.5</v>
      </c>
      <c r="D43" s="343">
        <v>63</v>
      </c>
      <c r="E43" s="343">
        <v>94.5</v>
      </c>
      <c r="F43" s="191">
        <f>+'Ekamut-caxs'!D44</f>
        <v>126</v>
      </c>
      <c r="G43" s="335"/>
      <c r="K43" s="251" t="str">
        <f t="shared" si="10"/>
        <v/>
      </c>
      <c r="L43" s="251" t="str">
        <f t="shared" si="2"/>
        <v/>
      </c>
      <c r="M43" s="251" t="str">
        <f t="shared" si="3"/>
        <v/>
      </c>
    </row>
    <row r="44" spans="1:16" s="63" customFormat="1" ht="16.5" hidden="1" customHeight="1">
      <c r="A44" s="54">
        <f>+A40+1</f>
        <v>8</v>
      </c>
      <c r="B44" s="245" t="str">
        <f>+'Ekamut-caxs'!B45</f>
        <v>Բանկային ծառայության գծով</v>
      </c>
      <c r="C44" s="254">
        <f t="shared" ref="C44" si="13">F44/4*1</f>
        <v>0</v>
      </c>
      <c r="D44" s="254">
        <f t="shared" ref="D44" si="14">F44/4*2</f>
        <v>0</v>
      </c>
      <c r="E44" s="254">
        <f t="shared" ref="E44" si="15">F44/4*3</f>
        <v>0</v>
      </c>
      <c r="F44" s="187">
        <f>+'Ekamut-caxs'!D45</f>
        <v>0</v>
      </c>
      <c r="G44" s="333"/>
      <c r="H44" s="97"/>
      <c r="I44" s="88"/>
      <c r="J44" s="88"/>
      <c r="K44" s="251" t="str">
        <f t="shared" si="10"/>
        <v/>
      </c>
      <c r="L44" s="251" t="str">
        <f t="shared" si="2"/>
        <v/>
      </c>
      <c r="M44" s="251" t="str">
        <f t="shared" si="3"/>
        <v/>
      </c>
      <c r="N44" s="64"/>
      <c r="O44" s="64"/>
      <c r="P44" s="64"/>
    </row>
    <row r="45" spans="1:16" s="63" customFormat="1" ht="16.5" customHeight="1">
      <c r="A45" s="54">
        <v>8</v>
      </c>
      <c r="B45" s="245" t="str">
        <f>+'Ekamut-caxs'!B46</f>
        <v>Տնտեսական ապրանքների գծով</v>
      </c>
      <c r="C45" s="254">
        <v>258</v>
      </c>
      <c r="D45" s="254">
        <v>516</v>
      </c>
      <c r="E45" s="254">
        <f>+F45</f>
        <v>686</v>
      </c>
      <c r="F45" s="187">
        <f>+'Ekamut-caxs'!D46</f>
        <v>686</v>
      </c>
      <c r="G45" s="333"/>
      <c r="H45" s="97"/>
      <c r="I45" s="88"/>
      <c r="J45" s="88"/>
      <c r="K45" s="251" t="str">
        <f t="shared" si="10"/>
        <v/>
      </c>
      <c r="L45" s="251" t="str">
        <f t="shared" si="2"/>
        <v/>
      </c>
      <c r="M45" s="251" t="str">
        <f>IF((+F45-E45)&lt;0, (0),"")</f>
        <v/>
      </c>
      <c r="N45" s="64"/>
      <c r="O45" s="64"/>
      <c r="P45" s="64"/>
    </row>
    <row r="46" spans="1:16" s="63" customFormat="1" ht="16.5" customHeight="1">
      <c r="A46" s="54">
        <f t="shared" ref="A46:A66" si="16">+A45+1</f>
        <v>9</v>
      </c>
      <c r="B46" s="245" t="str">
        <f>+'Ekamut-caxs'!B47</f>
        <v>Գրասենյակային ապրանքների գծով</v>
      </c>
      <c r="C46" s="254">
        <v>80</v>
      </c>
      <c r="D46" s="254">
        <f>+E46</f>
        <v>130.19999999999999</v>
      </c>
      <c r="E46" s="254">
        <f>+F46</f>
        <v>130.19999999999999</v>
      </c>
      <c r="F46" s="187">
        <f>+'Ekamut-caxs'!D47</f>
        <v>130.19999999999999</v>
      </c>
      <c r="G46" s="333"/>
      <c r="H46" s="97"/>
      <c r="I46" s="88"/>
      <c r="J46" s="88"/>
      <c r="K46" s="251" t="str">
        <f t="shared" si="10"/>
        <v/>
      </c>
      <c r="L46" s="251" t="str">
        <f t="shared" si="2"/>
        <v/>
      </c>
      <c r="M46" s="251" t="str">
        <f t="shared" si="3"/>
        <v/>
      </c>
      <c r="N46" s="64"/>
      <c r="O46" s="64"/>
      <c r="P46" s="64"/>
    </row>
    <row r="47" spans="1:16" s="63" customFormat="1" ht="16.5" customHeight="1">
      <c r="A47" s="54">
        <f t="shared" si="16"/>
        <v>10</v>
      </c>
      <c r="B47" s="245" t="str">
        <f>+'Ekamut-caxs'!B48</f>
        <v>Փոքրարժեք կամ արագամաշ առարկաների գծով</v>
      </c>
      <c r="C47" s="254"/>
      <c r="D47" s="254">
        <v>1240</v>
      </c>
      <c r="E47" s="254">
        <v>1240</v>
      </c>
      <c r="F47" s="187">
        <f>+'Ekamut-caxs'!D48</f>
        <v>1240</v>
      </c>
      <c r="G47" s="333"/>
      <c r="H47" s="97"/>
      <c r="I47" s="88"/>
      <c r="J47" s="88"/>
      <c r="K47" s="251" t="str">
        <f t="shared" si="10"/>
        <v/>
      </c>
      <c r="L47" s="251" t="str">
        <f t="shared" si="2"/>
        <v/>
      </c>
      <c r="M47" s="251" t="str">
        <f t="shared" si="3"/>
        <v/>
      </c>
      <c r="N47" s="64"/>
      <c r="O47" s="64"/>
      <c r="P47" s="64"/>
    </row>
    <row r="48" spans="1:16" s="63" customFormat="1" ht="16.5" customHeight="1">
      <c r="A48" s="54">
        <f t="shared" si="16"/>
        <v>11</v>
      </c>
      <c r="B48" s="245" t="str">
        <f>+'Ekamut-caxs'!B49</f>
        <v>Ուսումնական նյութերի գծով</v>
      </c>
      <c r="C48" s="254">
        <v>150</v>
      </c>
      <c r="D48" s="254">
        <v>300</v>
      </c>
      <c r="E48" s="254">
        <f>+F48</f>
        <v>333.3</v>
      </c>
      <c r="F48" s="187">
        <f>+'Ekamut-caxs'!D49</f>
        <v>333.3</v>
      </c>
      <c r="G48" s="333"/>
      <c r="H48" s="97"/>
      <c r="I48" s="88"/>
      <c r="J48" s="88"/>
      <c r="K48" s="251" t="str">
        <f t="shared" si="10"/>
        <v/>
      </c>
      <c r="L48" s="251" t="str">
        <f t="shared" si="2"/>
        <v/>
      </c>
      <c r="M48" s="251" t="str">
        <f t="shared" si="3"/>
        <v/>
      </c>
      <c r="N48" s="64"/>
      <c r="O48" s="64"/>
      <c r="P48" s="64"/>
    </row>
    <row r="49" spans="1:16" s="63" customFormat="1" ht="16.5" customHeight="1">
      <c r="A49" s="54">
        <f t="shared" si="16"/>
        <v>12</v>
      </c>
      <c r="B49" s="245" t="str">
        <f>+'Ekamut-caxs'!B50</f>
        <v>Դեղորայքի գծով</v>
      </c>
      <c r="C49" s="254">
        <v>30</v>
      </c>
      <c r="D49" s="254">
        <v>30</v>
      </c>
      <c r="E49" s="254">
        <v>30</v>
      </c>
      <c r="F49" s="187">
        <f>+'Ekamut-caxs'!D50</f>
        <v>30</v>
      </c>
      <c r="G49" s="333"/>
      <c r="H49" s="97"/>
      <c r="I49" s="88"/>
      <c r="J49" s="88"/>
      <c r="K49" s="251" t="str">
        <f t="shared" si="10"/>
        <v/>
      </c>
      <c r="L49" s="251" t="str">
        <f t="shared" si="2"/>
        <v/>
      </c>
      <c r="M49" s="251" t="str">
        <f t="shared" si="3"/>
        <v/>
      </c>
      <c r="N49" s="64"/>
      <c r="O49" s="64"/>
      <c r="P49" s="64"/>
    </row>
    <row r="50" spans="1:16" s="63" customFormat="1" ht="16.5" customHeight="1">
      <c r="A50" s="54">
        <f t="shared" si="16"/>
        <v>13</v>
      </c>
      <c r="B50" s="245" t="str">
        <f>+'Ekamut-caxs'!B51</f>
        <v>Բուժ.ծառայության գծով</v>
      </c>
      <c r="C50" s="254">
        <v>105</v>
      </c>
      <c r="D50" s="254">
        <v>105</v>
      </c>
      <c r="E50" s="254">
        <v>150</v>
      </c>
      <c r="F50" s="187">
        <f>+'Ekamut-caxs'!D51</f>
        <v>150</v>
      </c>
      <c r="G50" s="333"/>
      <c r="H50" s="97"/>
      <c r="I50" s="88"/>
      <c r="J50" s="88"/>
      <c r="K50" s="251" t="str">
        <f t="shared" si="10"/>
        <v/>
      </c>
      <c r="L50" s="251" t="str">
        <f t="shared" ref="L50:L81" si="17">IF((+E50-D50)&lt;0, (0),"")</f>
        <v/>
      </c>
      <c r="M50" s="251" t="str">
        <f t="shared" si="3"/>
        <v/>
      </c>
      <c r="N50" s="64"/>
      <c r="O50" s="64"/>
      <c r="P50" s="64"/>
    </row>
    <row r="51" spans="1:16" s="63" customFormat="1" ht="16.5" hidden="1" customHeight="1">
      <c r="A51" s="54">
        <f t="shared" si="16"/>
        <v>14</v>
      </c>
      <c r="B51" s="245" t="str">
        <f>+'Ekamut-caxs'!B52</f>
        <v>Ընթացիկ վերանորոգման գծով</v>
      </c>
      <c r="C51" s="254"/>
      <c r="D51" s="254"/>
      <c r="E51" s="254"/>
      <c r="F51" s="187">
        <f>+'Ekamut-caxs'!D52</f>
        <v>0</v>
      </c>
      <c r="G51" s="333"/>
      <c r="H51" s="97"/>
      <c r="I51" s="88"/>
      <c r="J51" s="88"/>
      <c r="K51" s="251" t="str">
        <f t="shared" si="10"/>
        <v/>
      </c>
      <c r="L51" s="251" t="str">
        <f t="shared" si="17"/>
        <v/>
      </c>
      <c r="M51" s="251" t="str">
        <f t="shared" si="3"/>
        <v/>
      </c>
      <c r="N51" s="64"/>
      <c r="O51" s="64"/>
      <c r="P51" s="64"/>
    </row>
    <row r="52" spans="1:16" s="63" customFormat="1" ht="16.5" customHeight="1">
      <c r="A52" s="54">
        <v>14</v>
      </c>
      <c r="B52" s="245" t="str">
        <f>+'Ekamut-caxs'!B53</f>
        <v>Ջեռուցման համակարգի սպասարկման գծով</v>
      </c>
      <c r="C52" s="254">
        <v>83.5</v>
      </c>
      <c r="D52" s="254">
        <v>83.5</v>
      </c>
      <c r="E52" s="254">
        <v>83.5</v>
      </c>
      <c r="F52" s="187">
        <f>+'Ekamut-caxs'!D53</f>
        <v>83.5</v>
      </c>
      <c r="G52" s="333"/>
      <c r="H52" s="97"/>
      <c r="I52" s="88"/>
      <c r="J52" s="88"/>
      <c r="K52" s="251" t="str">
        <f t="shared" si="10"/>
        <v/>
      </c>
      <c r="L52" s="251" t="str">
        <f t="shared" si="17"/>
        <v/>
      </c>
      <c r="M52" s="251" t="str">
        <f t="shared" si="3"/>
        <v/>
      </c>
      <c r="N52" s="64"/>
      <c r="O52" s="64"/>
      <c r="P52" s="64"/>
    </row>
    <row r="53" spans="1:16" s="63" customFormat="1" ht="16.5" customHeight="1">
      <c r="A53" s="54">
        <f t="shared" si="16"/>
        <v>15</v>
      </c>
      <c r="B53" s="245" t="str">
        <f>+'Ekamut-caxs'!B54</f>
        <v>Կաթսայատան սպասարկման գծով</v>
      </c>
      <c r="C53" s="254">
        <v>747</v>
      </c>
      <c r="D53" s="254">
        <v>747</v>
      </c>
      <c r="E53" s="254">
        <v>747</v>
      </c>
      <c r="F53" s="187">
        <f>+'Ekamut-caxs'!D54</f>
        <v>996</v>
      </c>
      <c r="G53" s="333"/>
      <c r="H53" s="97"/>
      <c r="I53" s="88"/>
      <c r="J53" s="88"/>
      <c r="K53" s="251" t="str">
        <f t="shared" si="10"/>
        <v/>
      </c>
      <c r="L53" s="251" t="str">
        <f t="shared" si="17"/>
        <v/>
      </c>
      <c r="M53" s="251" t="str">
        <f t="shared" si="3"/>
        <v/>
      </c>
      <c r="N53" s="64"/>
      <c r="O53" s="64"/>
      <c r="P53" s="64"/>
    </row>
    <row r="54" spans="1:16" s="63" customFormat="1" ht="16.5" hidden="1" customHeight="1">
      <c r="A54" s="54">
        <f t="shared" si="16"/>
        <v>16</v>
      </c>
      <c r="B54" s="245" t="str">
        <f>+'Ekamut-caxs'!B55</f>
        <v>Սպասարկման և կոմունալ համավճարների գծով</v>
      </c>
      <c r="C54" s="254"/>
      <c r="D54" s="254"/>
      <c r="E54" s="254"/>
      <c r="F54" s="187">
        <f>+'Ekamut-caxs'!D55</f>
        <v>0</v>
      </c>
      <c r="G54" s="333"/>
      <c r="H54" s="97"/>
      <c r="I54" s="88"/>
      <c r="J54" s="88"/>
      <c r="K54" s="251" t="str">
        <f t="shared" si="10"/>
        <v/>
      </c>
      <c r="L54" s="251" t="str">
        <f t="shared" si="17"/>
        <v/>
      </c>
      <c r="M54" s="251" t="str">
        <f t="shared" si="3"/>
        <v/>
      </c>
      <c r="N54" s="64"/>
      <c r="O54" s="64"/>
      <c r="P54" s="64"/>
    </row>
    <row r="55" spans="1:16" s="63" customFormat="1" ht="16.5" customHeight="1">
      <c r="A55" s="54">
        <f t="shared" si="16"/>
        <v>17</v>
      </c>
      <c r="B55" s="245" t="str">
        <f>+'Ekamut-caxs'!B56</f>
        <v>Գնումների համակարգողի ծառայության գծով</v>
      </c>
      <c r="C55" s="254">
        <v>27</v>
      </c>
      <c r="D55" s="254">
        <v>54</v>
      </c>
      <c r="E55" s="254">
        <v>81</v>
      </c>
      <c r="F55" s="187">
        <f>+'Ekamut-caxs'!D56</f>
        <v>108</v>
      </c>
      <c r="G55" s="333"/>
      <c r="H55" s="97"/>
      <c r="I55" s="88"/>
      <c r="J55" s="88"/>
      <c r="K55" s="251" t="str">
        <f t="shared" si="10"/>
        <v/>
      </c>
      <c r="L55" s="251" t="str">
        <f t="shared" si="17"/>
        <v/>
      </c>
      <c r="M55" s="251" t="str">
        <f t="shared" si="3"/>
        <v/>
      </c>
      <c r="N55" s="64"/>
      <c r="O55" s="64"/>
      <c r="P55" s="64"/>
    </row>
    <row r="56" spans="1:16" s="63" customFormat="1" ht="16.5" customHeight="1">
      <c r="A56" s="54">
        <f t="shared" si="16"/>
        <v>18</v>
      </c>
      <c r="B56" s="245" t="str">
        <f>+'Ekamut-caxs'!B57</f>
        <v>Համակարգիչների տեխնիկական սպասարկման գծով</v>
      </c>
      <c r="C56" s="254">
        <v>10</v>
      </c>
      <c r="D56" s="254">
        <v>20</v>
      </c>
      <c r="E56" s="254">
        <v>30</v>
      </c>
      <c r="F56" s="187">
        <f>+'Ekamut-caxs'!D57</f>
        <v>50</v>
      </c>
      <c r="G56" s="333"/>
      <c r="H56" s="97"/>
      <c r="I56" s="88"/>
      <c r="J56" s="88"/>
      <c r="K56" s="251" t="str">
        <f t="shared" si="10"/>
        <v/>
      </c>
      <c r="L56" s="251" t="str">
        <f t="shared" si="17"/>
        <v/>
      </c>
      <c r="M56" s="251" t="str">
        <f t="shared" si="3"/>
        <v/>
      </c>
      <c r="N56" s="64"/>
      <c r="O56" s="64"/>
      <c r="P56" s="64"/>
    </row>
    <row r="57" spans="1:16" s="63" customFormat="1" ht="16.5" customHeight="1">
      <c r="A57" s="54">
        <f t="shared" si="16"/>
        <v>19</v>
      </c>
      <c r="B57" s="245" t="str">
        <f>+'Ekamut-caxs'!B58</f>
        <v>Համակարգչային ծրագրի և կայքի սպասարկման գծով</v>
      </c>
      <c r="C57" s="254"/>
      <c r="D57" s="254"/>
      <c r="E57" s="254">
        <v>117</v>
      </c>
      <c r="F57" s="187">
        <f>+'Ekamut-caxs'!D58</f>
        <v>117</v>
      </c>
      <c r="G57" s="333"/>
      <c r="H57" s="97"/>
      <c r="I57" s="88"/>
      <c r="J57" s="88"/>
      <c r="K57" s="251" t="str">
        <f t="shared" si="10"/>
        <v/>
      </c>
      <c r="L57" s="251" t="str">
        <f t="shared" si="17"/>
        <v/>
      </c>
      <c r="M57" s="251" t="str">
        <f t="shared" si="3"/>
        <v/>
      </c>
      <c r="N57" s="64"/>
      <c r="O57" s="64"/>
      <c r="P57" s="64"/>
    </row>
    <row r="58" spans="1:16" s="63" customFormat="1" ht="16.5" customHeight="1">
      <c r="A58" s="54">
        <f t="shared" si="16"/>
        <v>20</v>
      </c>
      <c r="B58" s="245" t="str">
        <f>+'Ekamut-caxs'!B59</f>
        <v>էլ․ստորագրության գծով</v>
      </c>
      <c r="C58" s="254"/>
      <c r="D58" s="254"/>
      <c r="E58" s="254"/>
      <c r="F58" s="187">
        <f>+'Ekamut-caxs'!D59</f>
        <v>3</v>
      </c>
      <c r="G58" s="333"/>
      <c r="H58" s="97"/>
      <c r="I58" s="88"/>
      <c r="J58" s="88"/>
      <c r="K58" s="251" t="str">
        <f t="shared" si="10"/>
        <v/>
      </c>
      <c r="L58" s="251" t="str">
        <f t="shared" si="17"/>
        <v/>
      </c>
      <c r="M58" s="251" t="str">
        <f t="shared" si="3"/>
        <v/>
      </c>
      <c r="N58" s="64"/>
      <c r="O58" s="64"/>
      <c r="P58" s="64"/>
    </row>
    <row r="59" spans="1:16" s="63" customFormat="1" ht="16.5" hidden="1" customHeight="1">
      <c r="A59" s="54">
        <f t="shared" si="16"/>
        <v>21</v>
      </c>
      <c r="B59" s="245" t="str">
        <f>+'Ekamut-caxs'!B60</f>
        <v>Հայտարարության գծով</v>
      </c>
      <c r="C59" s="254"/>
      <c r="D59" s="254"/>
      <c r="E59" s="254"/>
      <c r="F59" s="187">
        <f>+'Ekamut-caxs'!D60</f>
        <v>0</v>
      </c>
      <c r="G59" s="333"/>
      <c r="H59" s="97"/>
      <c r="I59" s="88"/>
      <c r="J59" s="88"/>
      <c r="K59" s="251" t="str">
        <f t="shared" si="10"/>
        <v/>
      </c>
      <c r="L59" s="251" t="str">
        <f t="shared" si="17"/>
        <v/>
      </c>
      <c r="M59" s="251" t="str">
        <f t="shared" si="3"/>
        <v/>
      </c>
      <c r="N59" s="64"/>
      <c r="O59" s="64"/>
      <c r="P59" s="64"/>
    </row>
    <row r="60" spans="1:16" s="63" customFormat="1" ht="16.5" hidden="1" customHeight="1">
      <c r="A60" s="54">
        <f t="shared" si="16"/>
        <v>22</v>
      </c>
      <c r="B60" s="245" t="str">
        <f>+'Ekamut-caxs'!B61</f>
        <v>Բաժանորդագրության գծով</v>
      </c>
      <c r="C60" s="254"/>
      <c r="D60" s="254"/>
      <c r="E60" s="254"/>
      <c r="F60" s="187">
        <f>+'Ekamut-caxs'!D61</f>
        <v>0</v>
      </c>
      <c r="G60" s="333"/>
      <c r="H60" s="97"/>
      <c r="I60" s="88"/>
      <c r="J60" s="88"/>
      <c r="K60" s="251" t="str">
        <f t="shared" si="10"/>
        <v/>
      </c>
      <c r="L60" s="251" t="str">
        <f t="shared" si="17"/>
        <v/>
      </c>
      <c r="M60" s="251" t="str">
        <f t="shared" si="3"/>
        <v/>
      </c>
      <c r="N60" s="64"/>
      <c r="O60" s="64"/>
      <c r="P60" s="64"/>
    </row>
    <row r="61" spans="1:16" s="63" customFormat="1" ht="16.5" customHeight="1">
      <c r="A61" s="54">
        <v>21</v>
      </c>
      <c r="B61" s="245" t="str">
        <f>+'Ekamut-caxs'!B62</f>
        <v>Վերապատրաստման գծով</v>
      </c>
      <c r="C61" s="254"/>
      <c r="D61" s="254"/>
      <c r="E61" s="254">
        <v>41.6</v>
      </c>
      <c r="F61" s="187">
        <f>+'Ekamut-caxs'!D62</f>
        <v>41.6</v>
      </c>
      <c r="G61" s="333"/>
      <c r="H61" s="97"/>
      <c r="I61" s="88"/>
      <c r="J61" s="88"/>
      <c r="K61" s="251" t="str">
        <f t="shared" si="10"/>
        <v/>
      </c>
      <c r="L61" s="251" t="str">
        <f t="shared" si="17"/>
        <v/>
      </c>
      <c r="M61" s="251" t="str">
        <f t="shared" si="3"/>
        <v/>
      </c>
      <c r="N61" s="64"/>
      <c r="O61" s="64"/>
      <c r="P61" s="64"/>
    </row>
    <row r="62" spans="1:16" s="64" customFormat="1" ht="16.5" hidden="1" customHeight="1">
      <c r="A62" s="54">
        <f t="shared" si="16"/>
        <v>22</v>
      </c>
      <c r="B62" s="347">
        <f>+'Ekamut-caxs'!B63</f>
        <v>0</v>
      </c>
      <c r="C62" s="254"/>
      <c r="D62" s="254"/>
      <c r="E62" s="254"/>
      <c r="F62" s="186">
        <f>+'Ekamut-caxs'!D63</f>
        <v>0</v>
      </c>
      <c r="G62" s="334"/>
      <c r="H62" s="97"/>
      <c r="I62" s="88"/>
      <c r="J62" s="88"/>
      <c r="K62" s="266" t="str">
        <f t="shared" si="10"/>
        <v/>
      </c>
      <c r="L62" s="266" t="str">
        <f t="shared" si="17"/>
        <v/>
      </c>
      <c r="M62" s="266" t="str">
        <f t="shared" si="3"/>
        <v/>
      </c>
    </row>
    <row r="63" spans="1:16" s="64" customFormat="1" ht="16.5" customHeight="1">
      <c r="A63" s="54">
        <v>22</v>
      </c>
      <c r="B63" s="347" t="str">
        <f>+'Ekamut-caxs'!B64</f>
        <v>Փաստաթղթերի արխիվացման գծով</v>
      </c>
      <c r="C63" s="254"/>
      <c r="D63" s="254">
        <v>200</v>
      </c>
      <c r="E63" s="254">
        <v>200</v>
      </c>
      <c r="F63" s="186">
        <f>+'Ekamut-caxs'!D64</f>
        <v>200</v>
      </c>
      <c r="G63" s="334"/>
      <c r="H63" s="97"/>
      <c r="I63" s="88"/>
      <c r="J63" s="88"/>
      <c r="K63" s="266" t="str">
        <f t="shared" si="10"/>
        <v/>
      </c>
      <c r="L63" s="266" t="str">
        <f t="shared" si="17"/>
        <v/>
      </c>
      <c r="M63" s="266" t="str">
        <f t="shared" si="3"/>
        <v/>
      </c>
    </row>
    <row r="64" spans="1:16" s="64" customFormat="1" ht="16.5" customHeight="1">
      <c r="A64" s="54">
        <f t="shared" si="16"/>
        <v>23</v>
      </c>
      <c r="B64" s="347" t="str">
        <f>+'Ekamut-caxs'!B65</f>
        <v>Դուրսգրվող գույքի վերագնահատման գծով</v>
      </c>
      <c r="C64" s="254"/>
      <c r="D64" s="254"/>
      <c r="E64" s="254">
        <v>60</v>
      </c>
      <c r="F64" s="186">
        <f>+'Ekamut-caxs'!D65</f>
        <v>60</v>
      </c>
      <c r="G64" s="334"/>
      <c r="H64" s="457" t="s">
        <v>262</v>
      </c>
      <c r="I64" s="88"/>
      <c r="J64" s="88"/>
      <c r="K64" s="266" t="str">
        <f t="shared" si="10"/>
        <v/>
      </c>
      <c r="L64" s="266" t="str">
        <f t="shared" si="17"/>
        <v/>
      </c>
      <c r="M64" s="266" t="str">
        <f t="shared" si="3"/>
        <v/>
      </c>
    </row>
    <row r="65" spans="1:16" s="64" customFormat="1" ht="16.5" hidden="1" customHeight="1">
      <c r="A65" s="54">
        <f t="shared" si="16"/>
        <v>24</v>
      </c>
      <c r="B65" s="347" t="str">
        <f>+'Ekamut-caxs'!B66</f>
        <v>Կրակմարիչների լիցքավորում</v>
      </c>
      <c r="C65" s="254"/>
      <c r="D65" s="254"/>
      <c r="E65" s="254"/>
      <c r="F65" s="186">
        <f>+'Ekamut-caxs'!D66</f>
        <v>0</v>
      </c>
      <c r="G65" s="334"/>
      <c r="H65" s="457"/>
      <c r="I65" s="88"/>
      <c r="J65" s="88"/>
      <c r="K65" s="266" t="str">
        <f t="shared" si="10"/>
        <v/>
      </c>
      <c r="L65" s="266" t="str">
        <f t="shared" si="17"/>
        <v/>
      </c>
      <c r="M65" s="266" t="str">
        <f t="shared" si="3"/>
        <v/>
      </c>
    </row>
    <row r="66" spans="1:16" s="63" customFormat="1" ht="16.5" hidden="1" customHeight="1">
      <c r="A66" s="54">
        <f t="shared" si="16"/>
        <v>25</v>
      </c>
      <c r="B66" s="245" t="s">
        <v>34</v>
      </c>
      <c r="C66" s="186">
        <f>SUM(C67:C69)</f>
        <v>0</v>
      </c>
      <c r="D66" s="186">
        <f t="shared" ref="D66:E66" si="18">SUM(D67:D69)</f>
        <v>0</v>
      </c>
      <c r="E66" s="186">
        <f t="shared" si="18"/>
        <v>0</v>
      </c>
      <c r="F66" s="187">
        <f>SUM(F67:F69)</f>
        <v>0</v>
      </c>
      <c r="G66" s="333"/>
      <c r="H66" s="97"/>
      <c r="I66" s="88"/>
      <c r="J66" s="88"/>
      <c r="K66" s="251" t="str">
        <f t="shared" si="10"/>
        <v/>
      </c>
      <c r="L66" s="251" t="str">
        <f t="shared" si="17"/>
        <v/>
      </c>
      <c r="M66" s="251" t="str">
        <f t="shared" si="3"/>
        <v/>
      </c>
      <c r="N66" s="64"/>
      <c r="O66" s="64"/>
      <c r="P66" s="64"/>
    </row>
    <row r="67" spans="1:16" ht="14.25" hidden="1" customHeight="1">
      <c r="A67" s="13">
        <f>+A66+0.1</f>
        <v>25.1</v>
      </c>
      <c r="B67" s="248" t="s">
        <v>35</v>
      </c>
      <c r="C67" s="343"/>
      <c r="D67" s="343"/>
      <c r="E67" s="343"/>
      <c r="F67" s="182"/>
      <c r="G67" s="335"/>
      <c r="K67" s="251" t="str">
        <f t="shared" si="10"/>
        <v/>
      </c>
      <c r="L67" s="251" t="str">
        <f t="shared" si="17"/>
        <v/>
      </c>
      <c r="M67" s="251" t="str">
        <f t="shared" si="3"/>
        <v/>
      </c>
    </row>
    <row r="68" spans="1:16" ht="14.25" hidden="1" customHeight="1">
      <c r="A68" s="13">
        <f>+A67+0.1</f>
        <v>25.200000000000003</v>
      </c>
      <c r="B68" s="248" t="s">
        <v>47</v>
      </c>
      <c r="C68" s="343"/>
      <c r="D68" s="343"/>
      <c r="E68" s="343"/>
      <c r="F68" s="182"/>
      <c r="G68" s="335"/>
      <c r="K68" s="251" t="str">
        <f t="shared" si="10"/>
        <v/>
      </c>
      <c r="L68" s="251" t="str">
        <f t="shared" si="17"/>
        <v/>
      </c>
      <c r="M68" s="251" t="str">
        <f t="shared" si="3"/>
        <v/>
      </c>
    </row>
    <row r="69" spans="1:16" ht="14.25" hidden="1" customHeight="1">
      <c r="A69" s="13">
        <f>+A68+0.1</f>
        <v>25.300000000000004</v>
      </c>
      <c r="B69" s="248" t="s">
        <v>81</v>
      </c>
      <c r="C69" s="343"/>
      <c r="D69" s="343"/>
      <c r="E69" s="343"/>
      <c r="F69" s="191">
        <f>+'Ekamut-caxs'!D69</f>
        <v>0</v>
      </c>
      <c r="G69" s="333"/>
      <c r="K69" s="251" t="str">
        <f t="shared" si="10"/>
        <v/>
      </c>
      <c r="L69" s="251" t="str">
        <f t="shared" si="17"/>
        <v/>
      </c>
      <c r="M69" s="251" t="str">
        <f t="shared" si="3"/>
        <v/>
      </c>
    </row>
    <row r="70" spans="1:16" s="84" customFormat="1" ht="17.25" customHeight="1">
      <c r="A70" s="59">
        <v>24</v>
      </c>
      <c r="B70" s="188" t="s">
        <v>36</v>
      </c>
      <c r="C70" s="240">
        <f>+F70</f>
        <v>123.60000000000001</v>
      </c>
      <c r="D70" s="240">
        <f>+F70</f>
        <v>123.60000000000001</v>
      </c>
      <c r="E70" s="240">
        <f>+F70</f>
        <v>123.60000000000001</v>
      </c>
      <c r="F70" s="187">
        <f>+'Deb. ev kreditor'!D59-'Deb. ev kreditor'!D55</f>
        <v>123.60000000000001</v>
      </c>
      <c r="G70" s="333"/>
      <c r="H70" s="462">
        <f>+F70-'Deb. ev kreditor'!F59</f>
        <v>0</v>
      </c>
      <c r="I70" s="75"/>
      <c r="J70" s="75"/>
      <c r="K70" s="251" t="str">
        <f t="shared" si="10"/>
        <v/>
      </c>
      <c r="L70" s="251" t="str">
        <f t="shared" si="17"/>
        <v/>
      </c>
      <c r="M70" s="251" t="str">
        <f t="shared" si="3"/>
        <v/>
      </c>
      <c r="N70" s="83"/>
      <c r="O70" s="83"/>
      <c r="P70" s="83"/>
    </row>
    <row r="71" spans="1:16" s="84" customFormat="1" ht="16.5" hidden="1" customHeight="1">
      <c r="A71" s="59">
        <f>+A70+1</f>
        <v>25</v>
      </c>
      <c r="B71" s="249" t="s">
        <v>82</v>
      </c>
      <c r="C71" s="254"/>
      <c r="D71" s="254"/>
      <c r="E71" s="254"/>
      <c r="F71" s="186"/>
      <c r="G71" s="333"/>
      <c r="H71" s="346" t="s">
        <v>197</v>
      </c>
      <c r="I71" s="344"/>
      <c r="J71" s="345"/>
      <c r="K71" s="251" t="str">
        <f t="shared" si="10"/>
        <v/>
      </c>
      <c r="L71" s="251" t="str">
        <f t="shared" si="17"/>
        <v/>
      </c>
      <c r="M71" s="251" t="str">
        <f t="shared" si="3"/>
        <v/>
      </c>
      <c r="N71" s="83"/>
      <c r="O71" s="83"/>
      <c r="P71" s="83"/>
    </row>
    <row r="72" spans="1:16" s="67" customFormat="1" ht="17.25" hidden="1">
      <c r="A72" s="33" t="s">
        <v>54</v>
      </c>
      <c r="B72" s="70" t="s">
        <v>57</v>
      </c>
      <c r="C72" s="189">
        <f>C73+C80</f>
        <v>0</v>
      </c>
      <c r="D72" s="189">
        <f>D73+D80</f>
        <v>0</v>
      </c>
      <c r="E72" s="189">
        <f>E73+E80</f>
        <v>0</v>
      </c>
      <c r="F72" s="189">
        <f>F73+F80</f>
        <v>0</v>
      </c>
      <c r="G72" s="332"/>
      <c r="H72" s="344"/>
      <c r="I72" s="344"/>
      <c r="J72" s="345"/>
      <c r="K72" s="251" t="str">
        <f t="shared" si="10"/>
        <v/>
      </c>
      <c r="L72" s="251" t="str">
        <f t="shared" si="17"/>
        <v/>
      </c>
      <c r="M72" s="251" t="str">
        <f t="shared" si="3"/>
        <v/>
      </c>
      <c r="N72" s="66"/>
      <c r="O72" s="66"/>
      <c r="P72" s="66"/>
    </row>
    <row r="73" spans="1:16" s="63" customFormat="1" ht="16.5" hidden="1" customHeight="1">
      <c r="A73" s="54">
        <v>1</v>
      </c>
      <c r="B73" s="245" t="s">
        <v>86</v>
      </c>
      <c r="C73" s="254">
        <f>SUM(C74:C79)</f>
        <v>0</v>
      </c>
      <c r="D73" s="254">
        <v>0</v>
      </c>
      <c r="E73" s="254">
        <v>0</v>
      </c>
      <c r="F73" s="187">
        <f>SUM(F74:F79)</f>
        <v>0</v>
      </c>
      <c r="G73" s="333"/>
      <c r="H73" s="97"/>
      <c r="I73" s="88"/>
      <c r="J73" s="88"/>
      <c r="K73" s="251" t="str">
        <f t="shared" si="10"/>
        <v/>
      </c>
      <c r="L73" s="251" t="str">
        <f t="shared" si="17"/>
        <v/>
      </c>
      <c r="M73" s="251" t="str">
        <f t="shared" si="3"/>
        <v/>
      </c>
      <c r="N73" s="64"/>
      <c r="O73" s="64"/>
      <c r="P73" s="64"/>
    </row>
    <row r="74" spans="1:16" hidden="1">
      <c r="A74" s="23">
        <f t="shared" ref="A74:A79" si="19">+A73+0.1</f>
        <v>1.1000000000000001</v>
      </c>
      <c r="B74" s="247" t="s">
        <v>83</v>
      </c>
      <c r="C74" s="343"/>
      <c r="D74" s="343"/>
      <c r="E74" s="343"/>
      <c r="F74" s="182"/>
      <c r="G74" s="335"/>
      <c r="K74" s="251" t="str">
        <f t="shared" si="10"/>
        <v/>
      </c>
      <c r="L74" s="251" t="str">
        <f t="shared" si="17"/>
        <v/>
      </c>
      <c r="M74" s="251" t="str">
        <f t="shared" si="3"/>
        <v/>
      </c>
    </row>
    <row r="75" spans="1:16" hidden="1">
      <c r="A75" s="23">
        <f t="shared" si="19"/>
        <v>1.2000000000000002</v>
      </c>
      <c r="B75" s="247" t="s">
        <v>84</v>
      </c>
      <c r="C75" s="343"/>
      <c r="D75" s="343"/>
      <c r="E75" s="343"/>
      <c r="F75" s="182"/>
      <c r="G75" s="335"/>
      <c r="K75" s="251" t="str">
        <f t="shared" si="10"/>
        <v/>
      </c>
      <c r="L75" s="251" t="str">
        <f t="shared" si="17"/>
        <v/>
      </c>
      <c r="M75" s="251" t="str">
        <f t="shared" si="3"/>
        <v/>
      </c>
    </row>
    <row r="76" spans="1:16" hidden="1">
      <c r="A76" s="23">
        <f t="shared" si="19"/>
        <v>1.3000000000000003</v>
      </c>
      <c r="B76" s="247" t="s">
        <v>85</v>
      </c>
      <c r="C76" s="343"/>
      <c r="D76" s="343"/>
      <c r="E76" s="343"/>
      <c r="F76" s="182"/>
      <c r="G76" s="335"/>
      <c r="K76" s="251" t="str">
        <f t="shared" si="10"/>
        <v/>
      </c>
      <c r="L76" s="251" t="str">
        <f t="shared" si="17"/>
        <v/>
      </c>
      <c r="M76" s="251" t="str">
        <f t="shared" si="3"/>
        <v/>
      </c>
    </row>
    <row r="77" spans="1:16" hidden="1">
      <c r="A77" s="23">
        <f t="shared" si="19"/>
        <v>1.4000000000000004</v>
      </c>
      <c r="B77" s="247" t="s">
        <v>62</v>
      </c>
      <c r="C77" s="343"/>
      <c r="D77" s="343"/>
      <c r="E77" s="343"/>
      <c r="F77" s="182"/>
      <c r="G77" s="335"/>
      <c r="K77" s="251" t="str">
        <f t="shared" si="10"/>
        <v/>
      </c>
      <c r="L77" s="251" t="str">
        <f t="shared" si="17"/>
        <v/>
      </c>
      <c r="M77" s="251" t="str">
        <f t="shared" si="3"/>
        <v/>
      </c>
    </row>
    <row r="78" spans="1:16" s="68" customFormat="1" hidden="1">
      <c r="A78" s="23">
        <f t="shared" si="19"/>
        <v>1.5000000000000004</v>
      </c>
      <c r="B78" s="265" t="s">
        <v>63</v>
      </c>
      <c r="C78" s="343"/>
      <c r="D78" s="343"/>
      <c r="E78" s="343"/>
      <c r="F78" s="182"/>
      <c r="G78" s="374"/>
      <c r="H78" s="96"/>
      <c r="I78" s="76"/>
      <c r="J78" s="76"/>
      <c r="K78" s="266" t="str">
        <f t="shared" si="10"/>
        <v/>
      </c>
      <c r="L78" s="266" t="str">
        <f t="shared" si="17"/>
        <v/>
      </c>
      <c r="M78" s="266" t="str">
        <f t="shared" si="3"/>
        <v/>
      </c>
    </row>
    <row r="79" spans="1:16" s="68" customFormat="1" hidden="1">
      <c r="A79" s="23">
        <f t="shared" si="19"/>
        <v>1.6000000000000005</v>
      </c>
      <c r="B79" s="265"/>
      <c r="C79" s="343"/>
      <c r="D79" s="343"/>
      <c r="E79" s="343"/>
      <c r="F79" s="182"/>
      <c r="G79" s="374"/>
      <c r="H79" s="96" t="s">
        <v>268</v>
      </c>
      <c r="I79" s="76"/>
      <c r="J79" s="76"/>
      <c r="K79" s="266" t="str">
        <f t="shared" si="10"/>
        <v/>
      </c>
      <c r="L79" s="266" t="str">
        <f t="shared" si="17"/>
        <v/>
      </c>
      <c r="M79" s="266" t="str">
        <f t="shared" si="3"/>
        <v/>
      </c>
    </row>
    <row r="80" spans="1:16" s="63" customFormat="1" ht="34.5" hidden="1">
      <c r="A80" s="54">
        <v>2</v>
      </c>
      <c r="B80" s="245" t="s">
        <v>87</v>
      </c>
      <c r="C80" s="254">
        <f t="shared" ref="C80:E80" si="20">SUM(C81:C83)</f>
        <v>0</v>
      </c>
      <c r="D80" s="254">
        <f t="shared" si="20"/>
        <v>0</v>
      </c>
      <c r="E80" s="254">
        <f t="shared" si="20"/>
        <v>0</v>
      </c>
      <c r="F80" s="187">
        <f>SUM(F81:F83)</f>
        <v>0</v>
      </c>
      <c r="G80" s="333"/>
      <c r="H80" s="97"/>
      <c r="I80" s="88"/>
      <c r="J80" s="88"/>
      <c r="K80" s="251" t="str">
        <f t="shared" si="10"/>
        <v/>
      </c>
      <c r="L80" s="251" t="str">
        <f t="shared" si="17"/>
        <v/>
      </c>
      <c r="M80" s="251" t="str">
        <f t="shared" si="3"/>
        <v/>
      </c>
      <c r="N80" s="64"/>
      <c r="O80" s="64"/>
      <c r="P80" s="64"/>
    </row>
    <row r="81" spans="1:16" hidden="1">
      <c r="A81" s="23">
        <f>+A80+0.1</f>
        <v>2.1</v>
      </c>
      <c r="B81" s="247" t="s">
        <v>59</v>
      </c>
      <c r="C81" s="343"/>
      <c r="D81" s="343"/>
      <c r="E81" s="343"/>
      <c r="F81" s="182"/>
      <c r="G81" s="335"/>
      <c r="K81" s="251" t="str">
        <f t="shared" ref="K81:K87" si="21">IF((D81-C81)&lt;0, (0),"")</f>
        <v/>
      </c>
      <c r="L81" s="251" t="str">
        <f t="shared" si="17"/>
        <v/>
      </c>
      <c r="M81" s="251" t="str">
        <f t="shared" ref="M81:M87" si="22">IF((+F81-E81)&lt;0, (0),"")</f>
        <v/>
      </c>
    </row>
    <row r="82" spans="1:16" hidden="1">
      <c r="A82" s="23">
        <f>+A81+0.1</f>
        <v>2.2000000000000002</v>
      </c>
      <c r="B82" s="247" t="s">
        <v>58</v>
      </c>
      <c r="C82" s="343"/>
      <c r="D82" s="343"/>
      <c r="E82" s="343"/>
      <c r="F82" s="182"/>
      <c r="G82" s="335"/>
      <c r="K82" s="251" t="str">
        <f t="shared" si="21"/>
        <v/>
      </c>
      <c r="L82" s="251" t="str">
        <f t="shared" ref="L82:L87" si="23">IF((+E82-D82)&lt;0, (0),"")</f>
        <v/>
      </c>
      <c r="M82" s="251" t="str">
        <f t="shared" si="22"/>
        <v/>
      </c>
    </row>
    <row r="83" spans="1:16" hidden="1">
      <c r="A83" s="23">
        <f>+A82+0.1</f>
        <v>2.3000000000000003</v>
      </c>
      <c r="B83" s="247" t="s">
        <v>48</v>
      </c>
      <c r="C83" s="343"/>
      <c r="D83" s="343"/>
      <c r="E83" s="343"/>
      <c r="F83" s="182"/>
      <c r="G83" s="335"/>
      <c r="K83" s="251" t="str">
        <f t="shared" si="21"/>
        <v/>
      </c>
      <c r="L83" s="251" t="str">
        <f t="shared" si="23"/>
        <v/>
      </c>
      <c r="M83" s="251" t="str">
        <f t="shared" si="22"/>
        <v/>
      </c>
    </row>
    <row r="84" spans="1:16" s="67" customFormat="1" ht="34.5" hidden="1">
      <c r="A84" s="33" t="s">
        <v>55</v>
      </c>
      <c r="B84" s="12" t="s">
        <v>144</v>
      </c>
      <c r="C84" s="189">
        <f t="shared" ref="C84:E84" si="24">SUM(C85:C86)</f>
        <v>0</v>
      </c>
      <c r="D84" s="189">
        <f t="shared" si="24"/>
        <v>0</v>
      </c>
      <c r="E84" s="189">
        <f t="shared" si="24"/>
        <v>0</v>
      </c>
      <c r="F84" s="189">
        <f>SUM(F85:F86)</f>
        <v>0</v>
      </c>
      <c r="G84" s="332"/>
      <c r="H84" s="100"/>
      <c r="I84" s="91"/>
      <c r="J84" s="91"/>
      <c r="K84" s="251" t="str">
        <f t="shared" si="21"/>
        <v/>
      </c>
      <c r="L84" s="251" t="str">
        <f t="shared" si="23"/>
        <v/>
      </c>
      <c r="M84" s="251" t="str">
        <f t="shared" si="22"/>
        <v/>
      </c>
      <c r="N84" s="66"/>
      <c r="O84" s="66"/>
      <c r="P84" s="66"/>
    </row>
    <row r="85" spans="1:16" s="82" customFormat="1" ht="17.25" hidden="1">
      <c r="A85" s="59">
        <v>1</v>
      </c>
      <c r="B85" s="195" t="s">
        <v>14</v>
      </c>
      <c r="C85" s="254"/>
      <c r="D85" s="254"/>
      <c r="E85" s="254"/>
      <c r="F85" s="186"/>
      <c r="G85" s="333"/>
      <c r="H85" s="98"/>
      <c r="I85" s="89"/>
      <c r="J85" s="89"/>
      <c r="K85" s="251" t="str">
        <f t="shared" si="21"/>
        <v/>
      </c>
      <c r="L85" s="251" t="str">
        <f t="shared" si="23"/>
        <v/>
      </c>
      <c r="M85" s="251" t="str">
        <f t="shared" si="22"/>
        <v/>
      </c>
      <c r="N85" s="81"/>
      <c r="O85" s="81"/>
      <c r="P85" s="81"/>
    </row>
    <row r="86" spans="1:16" s="81" customFormat="1" ht="17.25" hidden="1">
      <c r="A86" s="59">
        <v>2</v>
      </c>
      <c r="B86" s="246"/>
      <c r="C86" s="254"/>
      <c r="D86" s="254"/>
      <c r="E86" s="254"/>
      <c r="F86" s="186"/>
      <c r="G86" s="333"/>
      <c r="H86" s="93"/>
      <c r="I86" s="89"/>
      <c r="J86" s="89"/>
      <c r="K86" s="266" t="str">
        <f t="shared" si="21"/>
        <v/>
      </c>
      <c r="L86" s="266" t="str">
        <f t="shared" si="23"/>
        <v/>
      </c>
      <c r="M86" s="266" t="str">
        <f t="shared" si="22"/>
        <v/>
      </c>
    </row>
    <row r="87" spans="1:16" s="86" customFormat="1" ht="34.5">
      <c r="A87" s="11" t="s">
        <v>37</v>
      </c>
      <c r="B87" s="12" t="s">
        <v>38</v>
      </c>
      <c r="C87" s="189">
        <f>C12+C13-C29</f>
        <v>7936.7000000000007</v>
      </c>
      <c r="D87" s="189">
        <f>D12+D13-D29</f>
        <v>2708.7916666666642</v>
      </c>
      <c r="E87" s="189">
        <f>E12+E13-E29</f>
        <v>4358.3666666666686</v>
      </c>
      <c r="F87" s="189">
        <f>F12+F13-F29</f>
        <v>4949.3999999999651</v>
      </c>
      <c r="G87" s="332"/>
      <c r="H87" s="499" t="s">
        <v>190</v>
      </c>
      <c r="I87" s="499"/>
      <c r="J87" s="200"/>
      <c r="K87" s="251">
        <f t="shared" si="21"/>
        <v>0</v>
      </c>
      <c r="L87" s="251" t="str">
        <f t="shared" si="23"/>
        <v/>
      </c>
      <c r="M87" s="251" t="str">
        <f t="shared" si="22"/>
        <v/>
      </c>
      <c r="N87" s="85"/>
      <c r="O87" s="85"/>
      <c r="P87" s="85"/>
    </row>
    <row r="88" spans="1:16" s="67" customFormat="1" ht="30" customHeight="1">
      <c r="A88" s="73"/>
      <c r="B88" s="74"/>
      <c r="C88" s="241"/>
      <c r="D88" s="241"/>
      <c r="E88" s="241"/>
      <c r="H88" s="100"/>
      <c r="I88" s="91"/>
      <c r="J88" s="91"/>
      <c r="K88" s="252" t="str">
        <f>IF((H88-F88)&lt;0, (0),"")</f>
        <v/>
      </c>
      <c r="L88" s="252" t="str">
        <f t="shared" ref="L88:M90" si="25">IF((I88-H88)&lt;0, (0),"")</f>
        <v/>
      </c>
      <c r="M88" s="252" t="str">
        <f t="shared" si="25"/>
        <v/>
      </c>
      <c r="N88" s="66"/>
      <c r="O88" s="66"/>
      <c r="P88" s="66"/>
    </row>
    <row r="89" spans="1:16" s="7" customFormat="1" ht="17.25" hidden="1">
      <c r="B89" s="292" t="s">
        <v>2</v>
      </c>
      <c r="C89" s="242"/>
      <c r="D89" s="242"/>
      <c r="E89" s="316" t="s">
        <v>289</v>
      </c>
      <c r="F89" s="325"/>
      <c r="G89" s="325"/>
      <c r="H89" s="133"/>
      <c r="I89" s="35"/>
      <c r="J89" s="35"/>
      <c r="K89" s="252" t="e">
        <f>IF((H89-E89)&lt;0, (0),"")</f>
        <v>#VALUE!</v>
      </c>
      <c r="L89" s="252" t="str">
        <f t="shared" si="25"/>
        <v/>
      </c>
      <c r="M89" s="252" t="str">
        <f t="shared" si="25"/>
        <v/>
      </c>
      <c r="N89" s="6"/>
      <c r="O89" s="6"/>
      <c r="P89" s="6"/>
    </row>
    <row r="90" spans="1:16" s="3" customFormat="1" ht="17.25" hidden="1">
      <c r="A90" s="7"/>
      <c r="B90" s="271" t="s">
        <v>4</v>
      </c>
      <c r="C90" s="34"/>
      <c r="D90" s="34"/>
      <c r="E90" s="326" t="s">
        <v>91</v>
      </c>
      <c r="F90" s="326"/>
      <c r="G90" s="288"/>
      <c r="H90" s="134"/>
      <c r="I90" s="76"/>
      <c r="J90" s="76"/>
      <c r="K90" s="252"/>
      <c r="L90" s="252" t="str">
        <f t="shared" si="25"/>
        <v/>
      </c>
      <c r="M90" s="252" t="str">
        <f t="shared" si="25"/>
        <v/>
      </c>
      <c r="N90" s="2"/>
      <c r="O90" s="2"/>
      <c r="P90" s="2"/>
    </row>
    <row r="91" spans="1:16" s="3" customFormat="1" ht="17.25" hidden="1">
      <c r="B91" s="293" t="s">
        <v>6</v>
      </c>
      <c r="C91" s="40"/>
      <c r="D91" s="40"/>
      <c r="E91" s="316" t="s">
        <v>290</v>
      </c>
      <c r="F91" s="325"/>
      <c r="G91" s="325"/>
      <c r="H91" s="66"/>
      <c r="I91" s="76"/>
      <c r="J91" s="76"/>
      <c r="K91" s="253"/>
      <c r="L91" s="253"/>
      <c r="M91" s="253"/>
      <c r="N91" s="2"/>
      <c r="O91" s="2"/>
      <c r="P91" s="2"/>
    </row>
    <row r="92" spans="1:16" s="3" customFormat="1" ht="12" hidden="1" customHeight="1">
      <c r="B92" s="272"/>
      <c r="C92" s="8"/>
      <c r="D92" s="8"/>
      <c r="E92" s="326" t="s">
        <v>91</v>
      </c>
      <c r="F92" s="326"/>
      <c r="G92" s="288"/>
      <c r="H92" s="134"/>
      <c r="I92" s="76"/>
      <c r="J92" s="76"/>
      <c r="K92" s="253"/>
      <c r="L92" s="253"/>
      <c r="M92" s="253"/>
      <c r="N92" s="2"/>
      <c r="O92" s="2"/>
      <c r="P92" s="2"/>
    </row>
    <row r="93" spans="1:16" s="3" customFormat="1" hidden="1">
      <c r="B93" s="272"/>
      <c r="C93" s="8" t="s">
        <v>181</v>
      </c>
      <c r="D93" s="8"/>
      <c r="E93" s="8"/>
      <c r="F93" s="68"/>
      <c r="G93" s="68"/>
      <c r="H93" s="68"/>
      <c r="I93" s="76"/>
      <c r="J93" s="76"/>
      <c r="K93" s="253"/>
      <c r="L93" s="253"/>
      <c r="M93" s="253"/>
      <c r="N93" s="2"/>
      <c r="O93" s="2"/>
      <c r="P93" s="2"/>
    </row>
    <row r="94" spans="1:16" s="368" customFormat="1" ht="112.5" customHeight="1">
      <c r="B94" s="367" t="s">
        <v>213</v>
      </c>
      <c r="C94" s="498"/>
      <c r="D94" s="498"/>
      <c r="E94" s="498"/>
      <c r="G94" s="369" t="s">
        <v>234</v>
      </c>
    </row>
    <row r="95" spans="1:16" s="68" customFormat="1">
      <c r="B95" s="273"/>
      <c r="C95" s="243"/>
      <c r="D95" s="243"/>
      <c r="E95" s="243"/>
      <c r="H95" s="96"/>
      <c r="I95" s="76"/>
      <c r="J95" s="76"/>
      <c r="K95" s="253"/>
      <c r="L95" s="253"/>
      <c r="M95" s="253"/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 ht="17.25">
      <c r="B99" s="273"/>
      <c r="C99" s="243"/>
      <c r="D99" s="243"/>
      <c r="E99" s="243"/>
      <c r="H99" s="96"/>
      <c r="I99" s="76"/>
      <c r="J99" s="76"/>
      <c r="K99" s="66"/>
      <c r="L99" s="66"/>
      <c r="M99" s="66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4"/>
      <c r="L101" s="64"/>
      <c r="M101" s="64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"/>
      <c r="L104" s="6"/>
      <c r="M104" s="6"/>
    </row>
    <row r="105" spans="2:13" s="68" customFormat="1">
      <c r="B105" s="273"/>
      <c r="C105" s="243"/>
      <c r="D105" s="243"/>
      <c r="E105" s="243"/>
      <c r="H105" s="96"/>
      <c r="I105" s="76"/>
      <c r="J105" s="76"/>
      <c r="K105" s="2"/>
      <c r="L105" s="2"/>
      <c r="M105" s="2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 ht="17.25">
      <c r="B110" s="273"/>
      <c r="C110" s="243"/>
      <c r="D110" s="243"/>
      <c r="E110" s="243"/>
      <c r="H110" s="96"/>
      <c r="I110" s="76"/>
      <c r="J110" s="76"/>
      <c r="K110" s="6"/>
      <c r="L110" s="6"/>
      <c r="M110" s="185"/>
    </row>
    <row r="111" spans="2:13" s="68" customFormat="1">
      <c r="B111" s="273"/>
      <c r="C111" s="243"/>
      <c r="D111" s="243"/>
      <c r="E111" s="243"/>
      <c r="H111" s="96"/>
      <c r="I111" s="76"/>
      <c r="J111" s="76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4:E94"/>
    <mergeCell ref="A7:G7"/>
    <mergeCell ref="A8:G8"/>
    <mergeCell ref="H12:I12"/>
    <mergeCell ref="H87:I87"/>
  </mergeCells>
  <pageMargins left="0.15748031496063" right="0.196850393700787" top="0.23622047244094499" bottom="0.23622047244094499" header="0.15748031496063" footer="0.196850393700787"/>
  <pageSetup paperSize="9" scale="81" orientation="portrait" r:id="rId1"/>
  <headerFooter alignWithMargins="0"/>
  <ignoredErrors>
    <ignoredError sqref="F56:F57 F32:F33 F24 F29:F30 F41:F54 F86:F87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88</xdr:row>
                <xdr:rowOff>0</xdr:rowOff>
              </from>
              <to>
                <xdr:col>5</xdr:col>
                <xdr:colOff>28575</xdr:colOff>
                <xdr:row>93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53" zoomScaleSheetLayoutView="100" workbookViewId="0">
      <selection activeCell="B21" sqref="B21:D21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3" t="s">
        <v>52</v>
      </c>
      <c r="B1" s="503"/>
      <c r="C1" s="503"/>
      <c r="D1" s="503"/>
      <c r="E1" s="503"/>
      <c r="F1" s="503"/>
    </row>
    <row r="2" spans="1:18" s="18" customFormat="1" ht="20.25">
      <c r="A2" s="494" t="str">
        <f>+'Ekamut-caxs'!A7:D7</f>
        <v xml:space="preserve">«Երևանի հ․ 23 մսուր-մանկապարտեզ» ՀՈԱԿ-ի </v>
      </c>
      <c r="B2" s="494"/>
      <c r="C2" s="494"/>
      <c r="D2" s="494"/>
      <c r="E2" s="494"/>
      <c r="F2" s="494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6" t="s">
        <v>214</v>
      </c>
      <c r="B3" s="506"/>
      <c r="C3" s="506"/>
      <c r="D3" s="506"/>
      <c r="E3" s="506"/>
      <c r="F3" s="506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30</v>
      </c>
      <c r="C5" s="177" t="s">
        <v>202</v>
      </c>
      <c r="D5" s="177" t="s">
        <v>203</v>
      </c>
      <c r="E5" s="57" t="s">
        <v>49</v>
      </c>
      <c r="F5" s="210" t="s">
        <v>204</v>
      </c>
      <c r="H5" s="287" t="s">
        <v>221</v>
      </c>
    </row>
    <row r="6" spans="1:18" s="18" customFormat="1" ht="17.25">
      <c r="A6" s="55" t="s">
        <v>7</v>
      </c>
      <c r="B6" s="56" t="s">
        <v>138</v>
      </c>
      <c r="C6" s="202">
        <f>SUM(C7:C8,C11,C14:C20,C23:C24)</f>
        <v>49592.6</v>
      </c>
      <c r="D6" s="202">
        <f>SUM(D7:D8,D11,D14:D20,D23:D24)</f>
        <v>95040.3</v>
      </c>
      <c r="E6" s="202">
        <f t="shared" ref="E6:E66" si="0">D6-C6</f>
        <v>45447.700000000004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45538.3</v>
      </c>
      <c r="D7" s="193">
        <f>+'Ekamut-caxs'!D11</f>
        <v>90978.5</v>
      </c>
      <c r="E7" s="193">
        <f t="shared" si="0"/>
        <v>45440.2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41.6</v>
      </c>
      <c r="D8" s="193">
        <v>41.6</v>
      </c>
      <c r="E8" s="193">
        <f t="shared" si="0"/>
        <v>0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>
        <v>41.6</v>
      </c>
      <c r="D9" s="178">
        <v>41.6</v>
      </c>
      <c r="E9" s="193">
        <f t="shared" si="0"/>
        <v>0</v>
      </c>
      <c r="F9" s="178"/>
    </row>
    <row r="10" spans="1:18" s="124" customFormat="1" ht="17.25" hidden="1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 hidden="1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0</v>
      </c>
      <c r="D11" s="193">
        <f>SUM(D12:D13)</f>
        <v>0</v>
      </c>
      <c r="E11" s="193">
        <f t="shared" si="0"/>
        <v>0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 hidden="1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/>
      <c r="D12" s="178"/>
      <c r="E12" s="193">
        <f t="shared" si="0"/>
        <v>0</v>
      </c>
      <c r="F12" s="178"/>
    </row>
    <row r="13" spans="1:18" s="124" customFormat="1" ht="17.25" hidden="1">
      <c r="A13" s="24">
        <f>+A10+1</f>
        <v>3.2</v>
      </c>
      <c r="B13" s="276" t="str">
        <f>+'Ekamut-caxs'!B17</f>
        <v>զինծառայողների երեխաների գծով</v>
      </c>
      <c r="C13" s="178"/>
      <c r="D13" s="178"/>
      <c r="E13" s="193">
        <f t="shared" si="0"/>
        <v>0</v>
      </c>
      <c r="F13" s="178"/>
    </row>
    <row r="14" spans="1:18" s="52" customFormat="1" ht="17.25" hidden="1">
      <c r="A14" s="54">
        <f>+A11+1</f>
        <v>4</v>
      </c>
      <c r="B14" s="195" t="str">
        <f>+'Ekamut-caxs'!B19</f>
        <v xml:space="preserve">Վճարովի ծառայություններից </v>
      </c>
      <c r="C14" s="192"/>
      <c r="D14" s="193">
        <f>+'Ekamut-caxs'!D19</f>
        <v>0</v>
      </c>
      <c r="E14" s="193">
        <f t="shared" si="0"/>
        <v>0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 hidden="1">
      <c r="A15" s="54">
        <f t="shared" ref="A15:A22" si="1">+A14+1</f>
        <v>5</v>
      </c>
      <c r="B15" s="195" t="str">
        <f>+'Ekamut-caxs'!B20</f>
        <v>Սպասարկման և կոմունալ համավճարներից</v>
      </c>
      <c r="C15" s="194"/>
      <c r="D15" s="193">
        <f>+'Ekamut-caxs'!D20</f>
        <v>0</v>
      </c>
      <c r="E15" s="193">
        <f t="shared" si="0"/>
        <v>0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 hidden="1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 hidden="1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27">
      <c r="A18" s="54">
        <v>3</v>
      </c>
      <c r="B18" s="247" t="s">
        <v>292</v>
      </c>
      <c r="C18" s="194">
        <v>28</v>
      </c>
      <c r="D18" s="193"/>
      <c r="E18" s="193"/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 hidden="1">
      <c r="A19" s="54">
        <f>+A17+1</f>
        <v>8</v>
      </c>
      <c r="B19" s="195" t="str">
        <f>+'Ekamut-caxs'!B23</f>
        <v>Չփոխանակվող գործարքներից (դրամաշնորհից)</v>
      </c>
      <c r="C19" s="194"/>
      <c r="D19" s="193">
        <f>+'Ekamut-caxs'!D23</f>
        <v>0</v>
      </c>
      <c r="E19" s="193">
        <f t="shared" si="0"/>
        <v>0</v>
      </c>
      <c r="F19" s="192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s="52" customFormat="1" ht="17.25">
      <c r="A20" s="54">
        <v>4</v>
      </c>
      <c r="B20" s="195" t="str">
        <f>+'Ekamut-caxs'!B24</f>
        <v xml:space="preserve">Պայմանով ստացված ակտիվներից, այդ թվում՝  </v>
      </c>
      <c r="C20" s="196">
        <f>SUM(C21:C22)</f>
        <v>3984.5</v>
      </c>
      <c r="D20" s="196">
        <f>SUM(D21:D22)</f>
        <v>4000</v>
      </c>
      <c r="E20" s="193">
        <f t="shared" si="0"/>
        <v>15.5</v>
      </c>
      <c r="F20" s="178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</row>
    <row r="21" spans="1:18" ht="16.5">
      <c r="A21" s="54">
        <f t="shared" si="1"/>
        <v>5</v>
      </c>
      <c r="B21" s="247" t="str">
        <f>+'Ekamut-caxs'!B25</f>
        <v xml:space="preserve">ոչ ընթացիկ </v>
      </c>
      <c r="C21" s="178">
        <v>3984.5</v>
      </c>
      <c r="D21" s="179">
        <f>+'Ekamut-caxs'!D25</f>
        <v>4000</v>
      </c>
      <c r="E21" s="179">
        <f t="shared" si="0"/>
        <v>15.5</v>
      </c>
      <c r="F21" s="178"/>
    </row>
    <row r="22" spans="1:18" ht="16.5" hidden="1">
      <c r="A22" s="54">
        <f t="shared" si="1"/>
        <v>6</v>
      </c>
      <c r="B22" s="247" t="str">
        <f>+'Ekamut-caxs'!B26</f>
        <v xml:space="preserve">ընթացիկ </v>
      </c>
      <c r="C22" s="178"/>
      <c r="D22" s="179">
        <f>+'Ekamut-caxs'!D26</f>
        <v>0</v>
      </c>
      <c r="E22" s="179">
        <f t="shared" si="0"/>
        <v>0</v>
      </c>
      <c r="F22" s="178"/>
    </row>
    <row r="23" spans="1:18" s="52" customFormat="1" ht="17.25" hidden="1">
      <c r="A23" s="54">
        <f>+A22+1</f>
        <v>7</v>
      </c>
      <c r="B23" s="195" t="str">
        <f>+'Ekamut-caxs'!B27</f>
        <v>Բանկի տոկոսից</v>
      </c>
      <c r="C23" s="194"/>
      <c r="D23" s="193">
        <f>+'Ekamut-caxs'!D27</f>
        <v>0</v>
      </c>
      <c r="E23" s="193">
        <f t="shared" si="0"/>
        <v>0</v>
      </c>
      <c r="F23" s="178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</row>
    <row r="24" spans="1:18" s="51" customFormat="1" ht="17.25">
      <c r="A24" s="54">
        <v>6</v>
      </c>
      <c r="B24" s="18" t="s">
        <v>241</v>
      </c>
      <c r="C24" s="194">
        <v>0.2</v>
      </c>
      <c r="D24" s="192">
        <v>20.2</v>
      </c>
      <c r="E24" s="192">
        <f>D24-C24</f>
        <v>20</v>
      </c>
      <c r="F24" s="192"/>
      <c r="G24" s="51" t="s">
        <v>212</v>
      </c>
    </row>
    <row r="25" spans="1:18" s="18" customFormat="1" ht="17.25">
      <c r="A25" s="55" t="s">
        <v>11</v>
      </c>
      <c r="B25" s="53" t="s">
        <v>139</v>
      </c>
      <c r="C25" s="203">
        <f>SUM(C26,C29:C35,C39:C62,C64:C65)</f>
        <v>49665.9</v>
      </c>
      <c r="D25" s="203">
        <f>SUM(D26,D29:D35,D39:D62,D64:D65)</f>
        <v>95040.300000000032</v>
      </c>
      <c r="E25" s="202">
        <f t="shared" si="0"/>
        <v>45374.400000000031</v>
      </c>
      <c r="F25" s="238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</row>
    <row r="26" spans="1:18" s="52" customFormat="1" ht="17.25">
      <c r="A26" s="54">
        <v>1</v>
      </c>
      <c r="B26" s="246" t="str">
        <f>+'Ekamut-caxs'!B32</f>
        <v>Աշխատավարձի գծով</v>
      </c>
      <c r="C26" s="194">
        <v>41099.9</v>
      </c>
      <c r="D26" s="196">
        <f>+'Ekamut-caxs'!D32</f>
        <v>66714.5</v>
      </c>
      <c r="E26" s="193">
        <f t="shared" si="0"/>
        <v>25614.6</v>
      </c>
      <c r="F26" s="178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</row>
    <row r="27" spans="1:18" s="125" customFormat="1" hidden="1">
      <c r="A27" s="24">
        <v>1.1000000000000001</v>
      </c>
      <c r="B27" s="131" t="str">
        <f>+'Ekamut-caxs'!B33</f>
        <v>վճարովի ծառայության գծով</v>
      </c>
      <c r="C27" s="178"/>
      <c r="D27" s="197">
        <f>+'Ekamut-caxs'!D33</f>
        <v>0</v>
      </c>
      <c r="E27" s="179">
        <f>D27-C27</f>
        <v>0</v>
      </c>
      <c r="F27" s="178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</row>
    <row r="28" spans="1:18" s="124" customFormat="1">
      <c r="A28" s="24">
        <v>1.2</v>
      </c>
      <c r="B28" s="478" t="s">
        <v>286</v>
      </c>
      <c r="C28" s="178">
        <v>783</v>
      </c>
      <c r="D28" s="178">
        <f>+'Ekamut-caxs'!D34</f>
        <v>0</v>
      </c>
      <c r="E28" s="180">
        <f>D28-C28</f>
        <v>-783</v>
      </c>
      <c r="F28" s="180"/>
    </row>
    <row r="29" spans="1:18" s="52" customFormat="1" ht="17.25">
      <c r="A29" s="54">
        <f>+A26+1</f>
        <v>2</v>
      </c>
      <c r="B29" s="195" t="str">
        <f>+'Ekamut-caxs'!B35</f>
        <v>Սննդի գծով</v>
      </c>
      <c r="C29" s="194"/>
      <c r="D29" s="196">
        <f>+'Ekamut-caxs'!D35</f>
        <v>13124</v>
      </c>
      <c r="E29" s="193">
        <f t="shared" si="0"/>
        <v>13124</v>
      </c>
      <c r="F29" s="360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>+A29+1</f>
        <v>3</v>
      </c>
      <c r="B30" s="195" t="str">
        <f>+'Ekamut-caxs'!B36</f>
        <v>Ջեռուցման գծով</v>
      </c>
      <c r="C30" s="194">
        <v>73.900000000000006</v>
      </c>
      <c r="D30" s="196">
        <f>+'Ekamut-caxs'!D36</f>
        <v>877.1</v>
      </c>
      <c r="E30" s="193">
        <f t="shared" si="0"/>
        <v>803.2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ref="A31:A34" si="2">+A30+1</f>
        <v>4</v>
      </c>
      <c r="B31" s="195" t="str">
        <f>+'Ekamut-caxs'!B37</f>
        <v>Էլեկտրաէներգիայի գծով</v>
      </c>
      <c r="C31" s="194"/>
      <c r="D31" s="196">
        <f>+'Ekamut-caxs'!D37</f>
        <v>1069.5999999999999</v>
      </c>
      <c r="E31" s="193">
        <f t="shared" si="0"/>
        <v>1069.5999999999999</v>
      </c>
      <c r="F31" s="178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5</v>
      </c>
      <c r="B32" s="195" t="str">
        <f>+'Ekamut-caxs'!B38</f>
        <v>Ջրմուղ-կոյուղու գծով</v>
      </c>
      <c r="C32" s="194"/>
      <c r="D32" s="196">
        <f>+'Ekamut-caxs'!D38</f>
        <v>529.79999999999995</v>
      </c>
      <c r="E32" s="193">
        <f t="shared" si="0"/>
        <v>529.79999999999995</v>
      </c>
      <c r="F32" s="178"/>
      <c r="G32" s="135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6</v>
      </c>
      <c r="B33" s="195" t="str">
        <f>+'Ekamut-caxs'!B39</f>
        <v>Աղբահանության գծով</v>
      </c>
      <c r="C33" s="194"/>
      <c r="D33" s="196">
        <f>+'Ekamut-caxs'!D39</f>
        <v>94.8</v>
      </c>
      <c r="E33" s="193">
        <f t="shared" si="0"/>
        <v>94.8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 hidden="1">
      <c r="A34" s="54">
        <f t="shared" si="2"/>
        <v>7</v>
      </c>
      <c r="B34" s="195" t="str">
        <f>+'Ekamut-caxs'!B40</f>
        <v>Ախտաբանության գծով</v>
      </c>
      <c r="C34" s="194"/>
      <c r="D34" s="196">
        <f>+'Ekamut-caxs'!D40</f>
        <v>0</v>
      </c>
      <c r="E34" s="193">
        <f t="shared" si="0"/>
        <v>0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s="52" customFormat="1" ht="17.25">
      <c r="A35" s="54">
        <v>7</v>
      </c>
      <c r="B35" s="195" t="str">
        <f>+'Ekamut-caxs'!B41</f>
        <v>Կապի գծով, այդ թվում`</v>
      </c>
      <c r="C35" s="196">
        <f>SUM(C36:C38)</f>
        <v>2.1</v>
      </c>
      <c r="D35" s="196">
        <f>SUM(D36:D38)</f>
        <v>208.6</v>
      </c>
      <c r="E35" s="193">
        <f t="shared" si="0"/>
        <v>206.5</v>
      </c>
      <c r="F35" s="178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</row>
    <row r="36" spans="1:18">
      <c r="A36" s="23">
        <v>7.1</v>
      </c>
      <c r="B36" s="247" t="str">
        <f>+'Ekamut-caxs'!B42</f>
        <v>բաժանորդային վճար</v>
      </c>
      <c r="C36" s="178"/>
      <c r="D36" s="197">
        <f>+'Ekamut-caxs'!D42</f>
        <v>57.6</v>
      </c>
      <c r="E36" s="179">
        <f t="shared" si="0"/>
        <v>57.6</v>
      </c>
      <c r="F36" s="178"/>
    </row>
    <row r="37" spans="1:18">
      <c r="A37" s="23">
        <v>7.2</v>
      </c>
      <c r="B37" s="247" t="str">
        <f>+'Ekamut-caxs'!B43</f>
        <v>րոպեավճար</v>
      </c>
      <c r="C37" s="178">
        <v>2.1</v>
      </c>
      <c r="D37" s="197">
        <f>+'Ekamut-caxs'!D43</f>
        <v>25</v>
      </c>
      <c r="E37" s="179">
        <f t="shared" si="0"/>
        <v>22.9</v>
      </c>
      <c r="F37" s="178"/>
    </row>
    <row r="38" spans="1:18">
      <c r="A38" s="23">
        <v>7.3</v>
      </c>
      <c r="B38" s="247" t="str">
        <f>+'Ekamut-caxs'!B44</f>
        <v>ինտերնետ կապ</v>
      </c>
      <c r="C38" s="178"/>
      <c r="D38" s="197">
        <f>+'Ekamut-caxs'!D44</f>
        <v>126</v>
      </c>
      <c r="E38" s="179">
        <f t="shared" si="0"/>
        <v>126</v>
      </c>
      <c r="F38" s="178"/>
    </row>
    <row r="39" spans="1:18" s="52" customFormat="1" ht="17.25" hidden="1">
      <c r="A39" s="54">
        <f>+A35+1</f>
        <v>8</v>
      </c>
      <c r="B39" s="195" t="str">
        <f>+'Ekamut-caxs'!B45</f>
        <v>Բանկային ծառայության գծով</v>
      </c>
      <c r="C39" s="194"/>
      <c r="D39" s="196">
        <f>+'Ekamut-caxs'!D45</f>
        <v>0</v>
      </c>
      <c r="E39" s="193">
        <f t="shared" si="0"/>
        <v>0</v>
      </c>
      <c r="F39" s="178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v>8</v>
      </c>
      <c r="B40" s="195" t="str">
        <f>+'Ekamut-caxs'!B46</f>
        <v>Տնտեսական ապրանքների գծով</v>
      </c>
      <c r="C40" s="194"/>
      <c r="D40" s="196">
        <f>+'Ekamut-caxs'!D46</f>
        <v>686</v>
      </c>
      <c r="E40" s="193">
        <f t="shared" si="0"/>
        <v>686</v>
      </c>
      <c r="F40" s="178"/>
      <c r="G40" s="6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ref="A41:A62" si="3">+A40+1</f>
        <v>9</v>
      </c>
      <c r="B41" s="195" t="str">
        <f>+'Ekamut-caxs'!B47</f>
        <v>Գրասենյակային ապրանքների գծով</v>
      </c>
      <c r="C41" s="194"/>
      <c r="D41" s="196">
        <f>+'Ekamut-caxs'!D47</f>
        <v>130.19999999999999</v>
      </c>
      <c r="E41" s="193">
        <f t="shared" si="0"/>
        <v>130.19999999999999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10</v>
      </c>
      <c r="B42" s="195" t="str">
        <f>+'Ekamut-caxs'!B48</f>
        <v>Փոքրարժեք կամ արագամաշ առարկաների գծով</v>
      </c>
      <c r="C42" s="194">
        <v>2938</v>
      </c>
      <c r="D42" s="196">
        <f>+'Ekamut-caxs'!D48</f>
        <v>1240</v>
      </c>
      <c r="E42" s="193">
        <f t="shared" si="0"/>
        <v>-1698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11</v>
      </c>
      <c r="B43" s="195" t="str">
        <f>+'Ekamut-caxs'!B49</f>
        <v>Ուսումնական նյութերի գծով</v>
      </c>
      <c r="C43" s="194"/>
      <c r="D43" s="196">
        <f>+'Ekamut-caxs'!D49</f>
        <v>333.3</v>
      </c>
      <c r="E43" s="193">
        <f t="shared" si="0"/>
        <v>333.3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12</v>
      </c>
      <c r="B44" s="195" t="str">
        <f>+'Ekamut-caxs'!B50</f>
        <v>Դեղորայքի գծով</v>
      </c>
      <c r="C44" s="194"/>
      <c r="D44" s="196">
        <f>+'Ekamut-caxs'!D50</f>
        <v>30</v>
      </c>
      <c r="E44" s="193">
        <f>D44-C44</f>
        <v>30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13</v>
      </c>
      <c r="B45" s="195" t="str">
        <f>+'Ekamut-caxs'!B51</f>
        <v>Բուժ.ծառայության գծով</v>
      </c>
      <c r="C45" s="194"/>
      <c r="D45" s="196">
        <f>+'Ekamut-caxs'!D51</f>
        <v>150</v>
      </c>
      <c r="E45" s="193">
        <f t="shared" si="0"/>
        <v>150</v>
      </c>
      <c r="F45" s="178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 hidden="1">
      <c r="A46" s="54">
        <f t="shared" si="3"/>
        <v>14</v>
      </c>
      <c r="B46" s="195" t="str">
        <f>+'Ekamut-caxs'!B52</f>
        <v>Ընթացիկ վերանորոգման գծով</v>
      </c>
      <c r="C46" s="192"/>
      <c r="D46" s="196">
        <f>+'Ekamut-caxs'!D52</f>
        <v>0</v>
      </c>
      <c r="E46" s="193">
        <f t="shared" si="0"/>
        <v>0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v>14</v>
      </c>
      <c r="B47" s="195" t="str">
        <f>+'Ekamut-caxs'!B53</f>
        <v>Ջեռուցման համակարգի սպասարկման գծով</v>
      </c>
      <c r="C47" s="192">
        <v>30</v>
      </c>
      <c r="D47" s="196">
        <f>+'Ekamut-caxs'!D53</f>
        <v>83.5</v>
      </c>
      <c r="E47" s="193">
        <f>D47-C47</f>
        <v>53.5</v>
      </c>
      <c r="F47" s="178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3"/>
        <v>15</v>
      </c>
      <c r="B48" s="195" t="str">
        <f>+'Ekamut-caxs'!B54</f>
        <v>Կաթսայատան սպասարկման գծով</v>
      </c>
      <c r="C48" s="192">
        <v>124.5</v>
      </c>
      <c r="D48" s="196">
        <f>+'Ekamut-caxs'!D54</f>
        <v>996</v>
      </c>
      <c r="E48" s="193">
        <f>D48-C48</f>
        <v>871.5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 hidden="1">
      <c r="A49" s="54">
        <f t="shared" si="3"/>
        <v>16</v>
      </c>
      <c r="B49" s="195" t="str">
        <f>+'Ekamut-caxs'!B55</f>
        <v>Սպասարկման և կոմունալ համավճարների գծով</v>
      </c>
      <c r="C49" s="192"/>
      <c r="D49" s="196">
        <f>+'Ekamut-caxs'!D55</f>
        <v>0</v>
      </c>
      <c r="E49" s="193">
        <f>D49-C49</f>
        <v>0</v>
      </c>
      <c r="F49" s="192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v>16</v>
      </c>
      <c r="B50" s="195" t="str">
        <f>+'Ekamut-caxs'!B56</f>
        <v>Գնումների համակարգողի ծառայության գծով</v>
      </c>
      <c r="C50" s="194">
        <v>21</v>
      </c>
      <c r="D50" s="196">
        <f>+'Ekamut-caxs'!D56</f>
        <v>108</v>
      </c>
      <c r="E50" s="193">
        <f t="shared" si="0"/>
        <v>87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17</v>
      </c>
      <c r="B51" s="195" t="str">
        <f>+'Ekamut-caxs'!B57</f>
        <v>Համակարգիչների տեխնիկական սպասարկման գծով</v>
      </c>
      <c r="C51" s="194"/>
      <c r="D51" s="196">
        <f>+'Ekamut-caxs'!D57</f>
        <v>50</v>
      </c>
      <c r="E51" s="193">
        <f t="shared" si="0"/>
        <v>50</v>
      </c>
      <c r="F51" s="178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18</v>
      </c>
      <c r="B52" s="195" t="str">
        <f>+'Ekamut-caxs'!B58</f>
        <v>Համակարգչային ծրագրի և կայքի սպասարկման գծով</v>
      </c>
      <c r="C52" s="192">
        <v>95</v>
      </c>
      <c r="D52" s="196">
        <f>+'Ekamut-caxs'!D58</f>
        <v>117</v>
      </c>
      <c r="E52" s="193">
        <f t="shared" si="0"/>
        <v>22</v>
      </c>
      <c r="F52" s="178"/>
      <c r="G52" s="6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19</v>
      </c>
      <c r="B53" s="195" t="str">
        <f>+'Ekamut-caxs'!B59</f>
        <v>էլ․ստորագրության գծով</v>
      </c>
      <c r="C53" s="192">
        <v>3</v>
      </c>
      <c r="D53" s="196">
        <f>+'Ekamut-caxs'!D59</f>
        <v>3</v>
      </c>
      <c r="E53" s="193">
        <f t="shared" ref="E53:E65" si="4">D53-C53</f>
        <v>0</v>
      </c>
      <c r="F53" s="192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 hidden="1">
      <c r="A54" s="54">
        <f t="shared" si="3"/>
        <v>20</v>
      </c>
      <c r="B54" s="195" t="str">
        <f>+'Ekamut-caxs'!B60</f>
        <v>Հայտարարության գծով</v>
      </c>
      <c r="C54" s="192"/>
      <c r="D54" s="196">
        <f>+'Ekamut-caxs'!D60</f>
        <v>0</v>
      </c>
      <c r="E54" s="193">
        <f t="shared" si="4"/>
        <v>0</v>
      </c>
      <c r="F54" s="178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 hidden="1">
      <c r="A55" s="54">
        <f t="shared" si="3"/>
        <v>21</v>
      </c>
      <c r="B55" s="195" t="str">
        <f>+'Ekamut-caxs'!B61</f>
        <v>Բաժանորդագրության գծով</v>
      </c>
      <c r="C55" s="192"/>
      <c r="D55" s="196">
        <f>+'Ekamut-caxs'!D61</f>
        <v>0</v>
      </c>
      <c r="E55" s="193">
        <f t="shared" si="4"/>
        <v>0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v>20</v>
      </c>
      <c r="B56" s="195" t="str">
        <f>+'Ekamut-caxs'!B62</f>
        <v>Վերապատրաստման գծով</v>
      </c>
      <c r="C56" s="192">
        <v>41.6</v>
      </c>
      <c r="D56" s="196">
        <v>41.6</v>
      </c>
      <c r="E56" s="193">
        <f t="shared" si="4"/>
        <v>0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2" customFormat="1" ht="17.25">
      <c r="A57" s="54">
        <f t="shared" si="3"/>
        <v>21</v>
      </c>
      <c r="B57" s="479" t="s">
        <v>287</v>
      </c>
      <c r="C57" s="192">
        <v>700</v>
      </c>
      <c r="D57" s="196">
        <f>+'Ekamut-caxs'!D63</f>
        <v>0</v>
      </c>
      <c r="E57" s="193">
        <f t="shared" si="4"/>
        <v>-700</v>
      </c>
      <c r="F57" s="192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</row>
    <row r="58" spans="1:18" s="51" customFormat="1" ht="17.25">
      <c r="A58" s="54">
        <f t="shared" si="3"/>
        <v>22</v>
      </c>
      <c r="B58" s="195" t="str">
        <f>+'Ekamut-caxs'!B64</f>
        <v>Փաստաթղթերի արխիվացման գծով</v>
      </c>
      <c r="C58" s="192"/>
      <c r="D58" s="194">
        <f>+'Ekamut-caxs'!D64</f>
        <v>200</v>
      </c>
      <c r="E58" s="192">
        <f t="shared" si="4"/>
        <v>200</v>
      </c>
      <c r="F58" s="192"/>
    </row>
    <row r="59" spans="1:18" s="51" customFormat="1" ht="17.25">
      <c r="A59" s="54">
        <v>23</v>
      </c>
      <c r="B59" s="246" t="str">
        <f>+'Ekamut-caxs'!B65</f>
        <v>Դուրսգրվող գույքի վերագնահատման գծով</v>
      </c>
      <c r="C59" s="192">
        <v>40</v>
      </c>
      <c r="D59" s="194">
        <f>+'Ekamut-caxs'!D65</f>
        <v>60</v>
      </c>
      <c r="E59" s="192">
        <f>D59-C59</f>
        <v>20</v>
      </c>
      <c r="F59" s="358"/>
    </row>
    <row r="60" spans="1:18" s="51" customFormat="1" ht="27">
      <c r="A60" s="54">
        <v>24</v>
      </c>
      <c r="B60" s="247" t="s">
        <v>285</v>
      </c>
      <c r="C60" s="192">
        <v>28</v>
      </c>
      <c r="D60" s="194"/>
      <c r="E60" s="192"/>
      <c r="F60" s="358"/>
    </row>
    <row r="61" spans="1:18" s="51" customFormat="1" ht="17.25" hidden="1">
      <c r="A61" s="54">
        <f>+A59+1</f>
        <v>24</v>
      </c>
      <c r="B61" s="246" t="str">
        <f>+'Ekamut-caxs'!B66</f>
        <v>Կրակմարիչների լիցքավորում</v>
      </c>
      <c r="C61" s="192"/>
      <c r="D61" s="194">
        <f>+'Ekamut-caxs'!D66</f>
        <v>0</v>
      </c>
      <c r="E61" s="192">
        <f>D61-C61</f>
        <v>0</v>
      </c>
      <c r="F61" s="192"/>
      <c r="G61" s="51" t="s">
        <v>120</v>
      </c>
    </row>
    <row r="62" spans="1:18" s="52" customFormat="1" ht="17.25">
      <c r="A62" s="54">
        <f t="shared" si="3"/>
        <v>25</v>
      </c>
      <c r="B62" s="195" t="str">
        <f>+'Ekamut-caxs'!B67</f>
        <v>Հիմնական միջոցների մաշվածության գծով, որից՝</v>
      </c>
      <c r="C62" s="192">
        <v>4468.8999999999996</v>
      </c>
      <c r="D62" s="196">
        <f>+'Ekamut-caxs'!D67</f>
        <v>4000</v>
      </c>
      <c r="E62" s="193">
        <f t="shared" si="4"/>
        <v>-468.89999999999964</v>
      </c>
      <c r="F62" s="192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 ht="17.25">
      <c r="A63" s="24">
        <v>25.1</v>
      </c>
      <c r="B63" s="247" t="str">
        <f>+'Ekamut-caxs'!B68</f>
        <v>պայմանով (անհատույց) ստացված</v>
      </c>
      <c r="C63" s="192">
        <v>3984.6</v>
      </c>
      <c r="D63" s="197">
        <f>+'Ekamut-caxs'!D68</f>
        <v>4000</v>
      </c>
      <c r="E63" s="179">
        <f t="shared" si="4"/>
        <v>15.400000000000091</v>
      </c>
      <c r="F63" s="180"/>
      <c r="G63" s="126"/>
    </row>
    <row r="64" spans="1:18" s="52" customFormat="1" ht="17.25" hidden="1">
      <c r="A64" s="54">
        <f>+A62+1</f>
        <v>26</v>
      </c>
      <c r="B64" s="195" t="str">
        <f>+'Ekamut-caxs'!B69</f>
        <v xml:space="preserve">Չփոխհատուցվող հարկերի գծով </v>
      </c>
      <c r="C64" s="192"/>
      <c r="D64" s="196">
        <f>+'Ekamut-caxs'!D69</f>
        <v>0</v>
      </c>
      <c r="E64" s="193">
        <f t="shared" si="4"/>
        <v>0</v>
      </c>
      <c r="F64" s="192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</row>
    <row r="65" spans="1:18" s="52" customFormat="1" ht="17.25">
      <c r="A65" s="54">
        <v>26</v>
      </c>
      <c r="B65" s="195" t="str">
        <f>+'Ekamut-caxs'!B70</f>
        <v>Այլ ծախսերի գծով</v>
      </c>
      <c r="C65" s="192"/>
      <c r="D65" s="196">
        <f>+'Ekamut-caxs'!D70</f>
        <v>4193.3</v>
      </c>
      <c r="E65" s="193">
        <f t="shared" si="4"/>
        <v>4193.3</v>
      </c>
      <c r="F65" s="192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</row>
    <row r="66" spans="1:18" s="29" customFormat="1" ht="17.25">
      <c r="A66" s="22"/>
      <c r="B66" s="277" t="s">
        <v>77</v>
      </c>
      <c r="C66" s="202">
        <f>C6-C25</f>
        <v>-73.30000000000291</v>
      </c>
      <c r="D66" s="202">
        <f>D6-D25</f>
        <v>0</v>
      </c>
      <c r="E66" s="202">
        <f t="shared" si="0"/>
        <v>73.30000000000291</v>
      </c>
      <c r="F66" s="23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</row>
    <row r="67" spans="1:18" s="29" customFormat="1" ht="14.25">
      <c r="A67" s="30"/>
      <c r="B67" s="278"/>
      <c r="C67" s="31"/>
      <c r="D67" s="31"/>
      <c r="E67" s="31"/>
      <c r="F67" s="31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</row>
    <row r="68" spans="1:18" ht="24.75" customHeight="1">
      <c r="B68" s="294" t="s">
        <v>2</v>
      </c>
      <c r="C68" s="295"/>
      <c r="D68" s="505" t="str">
        <f>+'Ekamut-caxs'!D73</f>
        <v>Ա. Հովիկյան</v>
      </c>
      <c r="E68" s="505"/>
      <c r="F68" s="108"/>
    </row>
    <row r="69" spans="1:18" ht="9.75" customHeight="1">
      <c r="B69" s="296"/>
      <c r="C69" s="297"/>
      <c r="D69" s="504" t="s">
        <v>5</v>
      </c>
      <c r="E69" s="504"/>
      <c r="F69" s="209"/>
    </row>
    <row r="70" spans="1:18" ht="24.75" customHeight="1">
      <c r="B70" s="294" t="s">
        <v>6</v>
      </c>
      <c r="C70" s="295"/>
      <c r="D70" s="505" t="str">
        <f>+'Ekamut-caxs'!D75</f>
        <v>Ն. Արսենյան</v>
      </c>
      <c r="E70" s="505"/>
      <c r="F70" s="108"/>
    </row>
    <row r="71" spans="1:18" ht="11.25" customHeight="1">
      <c r="B71" s="298"/>
      <c r="C71" s="297"/>
      <c r="D71" s="504" t="s">
        <v>5</v>
      </c>
      <c r="E71" s="504"/>
      <c r="F71" s="209"/>
    </row>
    <row r="72" spans="1:18" s="15" customFormat="1">
      <c r="A72" s="20"/>
      <c r="B72" s="299" t="s">
        <v>1</v>
      </c>
      <c r="C72" s="297"/>
      <c r="D72" s="297"/>
      <c r="E72" s="297"/>
      <c r="F72" s="16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  <row r="89" spans="1:2" s="15" customFormat="1">
      <c r="A89" s="101"/>
      <c r="B89" s="19"/>
    </row>
    <row r="90" spans="1:2" s="15" customFormat="1">
      <c r="A90" s="101"/>
      <c r="B90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55" zoomScaleSheetLayoutView="100" workbookViewId="0">
      <selection activeCell="B21" sqref="B21:D21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3" t="s">
        <v>78</v>
      </c>
      <c r="B1" s="503"/>
      <c r="C1" s="503"/>
      <c r="D1" s="503"/>
      <c r="E1" s="503"/>
      <c r="F1" s="503"/>
    </row>
    <row r="2" spans="1:20" s="18" customFormat="1" ht="20.25">
      <c r="A2" s="494" t="str">
        <f>+'Ekamut-caxs'!A7:D7</f>
        <v xml:space="preserve">«Երևանի հ․ 23 մսուր-մանկապարտեզ» ՀՈԱԿ-ի </v>
      </c>
      <c r="B2" s="494"/>
      <c r="C2" s="494"/>
      <c r="D2" s="494"/>
      <c r="E2" s="494"/>
      <c r="F2" s="494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6" t="s">
        <v>215</v>
      </c>
      <c r="B3" s="506"/>
      <c r="C3" s="506"/>
      <c r="D3" s="506"/>
      <c r="E3" s="506"/>
      <c r="F3" s="506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42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30</v>
      </c>
      <c r="C5" s="177" t="s">
        <v>202</v>
      </c>
      <c r="D5" s="177" t="s">
        <v>203</v>
      </c>
      <c r="E5" s="78" t="s">
        <v>49</v>
      </c>
      <c r="F5" s="210" t="str">
        <f>+'Ekamutneri hamematakan'!F5</f>
        <v>Ծանոթություն նախատեսվող ցուցանիշների վերաբերյալ</v>
      </c>
      <c r="G5" s="15"/>
      <c r="H5" s="287" t="s">
        <v>221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31</v>
      </c>
      <c r="C6" s="181">
        <v>427.8</v>
      </c>
      <c r="D6" s="181">
        <v>879.7</v>
      </c>
      <c r="E6" s="189">
        <f t="shared" ref="E6:E67" si="0">D6-C6</f>
        <v>451.90000000000003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79</v>
      </c>
      <c r="C7" s="189">
        <f>SUM(C8,C15:C22)</f>
        <v>45580.1</v>
      </c>
      <c r="D7" s="189">
        <f>SUM(D8:D9,D12,D15:D22)</f>
        <v>91023.1</v>
      </c>
      <c r="E7" s="189">
        <f>D7-C7</f>
        <v>45443.000000000007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45580.1</v>
      </c>
      <c r="D8" s="187">
        <f>+'Dramakan hosqer'!F14</f>
        <v>90978.5</v>
      </c>
      <c r="E8" s="187">
        <f>D8-C8</f>
        <v>45398.400000000001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2">
        <v>41.6</v>
      </c>
      <c r="D9" s="187">
        <f>SUM(D10:D11)</f>
        <v>44.6</v>
      </c>
      <c r="E9" s="187">
        <f t="shared" ref="E9:E14" si="1">D9-C9</f>
        <v>3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>
        <v>41.6</v>
      </c>
      <c r="D10" s="191">
        <v>44.6</v>
      </c>
      <c r="E10" s="187">
        <f t="shared" si="1"/>
        <v>3</v>
      </c>
      <c r="F10" s="178"/>
    </row>
    <row r="11" spans="1:20" ht="17.25" hidden="1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 hidden="1">
      <c r="A12" s="54">
        <f>+A9+1</f>
        <v>3</v>
      </c>
      <c r="B12" s="245" t="str">
        <f>+'Dramakan hosqer'!B18</f>
        <v>Դրամաշնորհներ բյուջեից, որից՝</v>
      </c>
      <c r="C12" s="186"/>
      <c r="D12" s="187">
        <f>SUM(D13:D14)</f>
        <v>0</v>
      </c>
      <c r="E12" s="187">
        <f t="shared" si="1"/>
        <v>0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 hidden="1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/>
      <c r="D13" s="191"/>
      <c r="E13" s="187">
        <f t="shared" si="1"/>
        <v>0</v>
      </c>
      <c r="F13" s="178"/>
    </row>
    <row r="14" spans="1:20" ht="17.25" hidden="1">
      <c r="A14" s="23">
        <f>+A13+0.1</f>
        <v>3.2</v>
      </c>
      <c r="B14" s="265" t="str">
        <f>+'Dramakan hosqer'!B20</f>
        <v>զինծառայողների երեխաների գծով</v>
      </c>
      <c r="C14" s="182"/>
      <c r="D14" s="191"/>
      <c r="E14" s="187">
        <f t="shared" si="1"/>
        <v>0</v>
      </c>
      <c r="F14" s="178"/>
    </row>
    <row r="15" spans="1:20" s="52" customFormat="1" ht="17.25" hidden="1">
      <c r="A15" s="54">
        <f>+A12+1</f>
        <v>4</v>
      </c>
      <c r="B15" s="245" t="str">
        <f>+'Dramakan hosqer'!B21</f>
        <v xml:space="preserve">Վճարովի ծառայություններից </v>
      </c>
      <c r="C15" s="186"/>
      <c r="D15" s="187">
        <f>+'Dramakan hosqer'!F21</f>
        <v>0</v>
      </c>
      <c r="E15" s="187">
        <f t="shared" si="0"/>
        <v>0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 hidden="1">
      <c r="A16" s="54">
        <f>+A15+1</f>
        <v>5</v>
      </c>
      <c r="B16" s="245" t="str">
        <f>+'Dramakan hosqer'!B22</f>
        <v>Սպասարկման և կոմունալ համավճարներից</v>
      </c>
      <c r="C16" s="186"/>
      <c r="D16" s="187">
        <f>+'Dramakan hosqer'!F22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 hidden="1">
      <c r="A17" s="54">
        <f t="shared" ref="A17:A22" si="2">+A16+1</f>
        <v>6</v>
      </c>
      <c r="B17" s="245" t="str">
        <f>+'Dramakan hosqer'!B23</f>
        <v>Ֆինանսական օգնությունից (օգնիր մանկապարտեզիդ)</v>
      </c>
      <c r="C17" s="186"/>
      <c r="D17" s="187">
        <f>+'Dramakan hosqer'!F23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 hidden="1">
      <c r="A18" s="54">
        <f t="shared" si="2"/>
        <v>7</v>
      </c>
      <c r="B18" s="245" t="str">
        <f>+'Dramakan hosqer'!B24</f>
        <v>Ֆինանսական օգնությունից</v>
      </c>
      <c r="C18" s="186"/>
      <c r="D18" s="187">
        <f>+'Dramakan hosqer'!F24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 hidden="1">
      <c r="A19" s="54">
        <f t="shared" si="2"/>
        <v>8</v>
      </c>
      <c r="B19" s="245" t="str">
        <f>+'Dramakan hosqer'!B25</f>
        <v>Չփոխանակվող գործարքներից (դրամաշնորհից)</v>
      </c>
      <c r="C19" s="186"/>
      <c r="D19" s="187">
        <f>+'Dramakan hosqer'!F25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 hidden="1">
      <c r="A20" s="54">
        <f t="shared" si="2"/>
        <v>9</v>
      </c>
      <c r="B20" s="245" t="str">
        <f>+'Dramakan hosqer'!B26</f>
        <v>Դեբիտորական պարտքերից</v>
      </c>
      <c r="C20" s="186"/>
      <c r="D20" s="187">
        <f>+'Dramakan hosqer'!F26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 hidden="1">
      <c r="A21" s="54">
        <f t="shared" si="2"/>
        <v>10</v>
      </c>
      <c r="B21" s="245" t="str">
        <f>+'Dramakan hosqer'!B27</f>
        <v>Բանկի տոկոսից</v>
      </c>
      <c r="C21" s="186"/>
      <c r="D21" s="187">
        <f>+'Dramakan hosqer'!F27</f>
        <v>0</v>
      </c>
      <c r="E21" s="187">
        <f>D21-C21</f>
        <v>0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 hidden="1">
      <c r="A22" s="54">
        <f t="shared" si="2"/>
        <v>11</v>
      </c>
      <c r="B22" s="18" t="s">
        <v>241</v>
      </c>
      <c r="C22" s="186"/>
      <c r="D22" s="186">
        <f>+'Dramakan hosqer'!F28</f>
        <v>0</v>
      </c>
      <c r="E22" s="186">
        <f>D22-C22</f>
        <v>0</v>
      </c>
      <c r="F22" s="186"/>
      <c r="G22" s="93" t="s">
        <v>212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33</v>
      </c>
      <c r="B23" s="12" t="s">
        <v>80</v>
      </c>
      <c r="C23" s="189">
        <f>+C24+C66+C78</f>
        <v>45128.2</v>
      </c>
      <c r="D23" s="189">
        <f>+D24+D66+D78</f>
        <v>86950.400000000038</v>
      </c>
      <c r="E23" s="189">
        <f t="shared" si="0"/>
        <v>41822.200000000041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53</v>
      </c>
      <c r="B24" s="12" t="s">
        <v>56</v>
      </c>
      <c r="C24" s="189">
        <f>SUM(C25,C28:C34,C38:C60,C64:C65)</f>
        <v>45128.2</v>
      </c>
      <c r="D24" s="189">
        <f>SUM(D25,D28:D34,D38:D60,D64:D65)</f>
        <v>86950.400000000038</v>
      </c>
      <c r="E24" s="189">
        <f t="shared" si="0"/>
        <v>41822.200000000041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hosqer'!B31</f>
        <v>Աշխատավարձի գծով</v>
      </c>
      <c r="C25" s="186">
        <v>41094.800000000003</v>
      </c>
      <c r="D25" s="187">
        <f>+'Dramakan hosqer'!F31</f>
        <v>66714.5</v>
      </c>
      <c r="E25" s="187">
        <f t="shared" si="0"/>
        <v>25619.699999999997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 hidden="1">
      <c r="A26" s="23">
        <v>1.1000000000000001</v>
      </c>
      <c r="B26" s="265" t="str">
        <f>+'Dramakan hosqer'!B32</f>
        <v>վճարովի ծառայության գծով</v>
      </c>
      <c r="C26" s="182"/>
      <c r="D26" s="191">
        <f>+'Dramakan hosqer'!F32</f>
        <v>0</v>
      </c>
      <c r="E26" s="191">
        <f t="shared" si="0"/>
        <v>0</v>
      </c>
      <c r="F26" s="178"/>
    </row>
    <row r="27" spans="1:20">
      <c r="A27" s="23">
        <v>1.2</v>
      </c>
      <c r="B27" s="478" t="s">
        <v>286</v>
      </c>
      <c r="C27" s="182">
        <v>783</v>
      </c>
      <c r="D27" s="191">
        <f>+'Dramakan hosqer'!F33</f>
        <v>0</v>
      </c>
      <c r="E27" s="191">
        <f t="shared" si="0"/>
        <v>-783</v>
      </c>
      <c r="F27" s="180"/>
    </row>
    <row r="28" spans="1:20" s="52" customFormat="1" ht="17.25">
      <c r="A28" s="54">
        <f>+A25+1</f>
        <v>2</v>
      </c>
      <c r="B28" s="195" t="str">
        <f>+'Dramakan hosqer'!B34</f>
        <v>Սննդի գծով</v>
      </c>
      <c r="C28" s="186"/>
      <c r="D28" s="187">
        <f>+'Dramakan hosqer'!F34</f>
        <v>13124</v>
      </c>
      <c r="E28" s="187">
        <f t="shared" si="0"/>
        <v>13124</v>
      </c>
      <c r="F28" s="360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>+A28+1</f>
        <v>3</v>
      </c>
      <c r="B29" s="195" t="str">
        <f>+'Dramakan hosqer'!B35</f>
        <v>Ջեռուցման գծով</v>
      </c>
      <c r="C29" s="186"/>
      <c r="D29" s="187">
        <f>+'Dramakan hosqer'!F35</f>
        <v>877.1</v>
      </c>
      <c r="E29" s="187">
        <f t="shared" si="0"/>
        <v>877.1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ref="A30:A33" si="3">+A29+1</f>
        <v>4</v>
      </c>
      <c r="B30" s="195" t="str">
        <f>+'Dramakan hosqer'!B36</f>
        <v>Էլեկտրաէներգիայի գծով</v>
      </c>
      <c r="C30" s="186"/>
      <c r="D30" s="187">
        <f>+'Dramakan hosqer'!F36</f>
        <v>1069.5999999999999</v>
      </c>
      <c r="E30" s="187">
        <f t="shared" si="0"/>
        <v>1069.5999999999999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hosqer'!B37</f>
        <v>Ջրմուղ-կոյուղու գծով</v>
      </c>
      <c r="C31" s="186"/>
      <c r="D31" s="187">
        <f>+'Dramakan hosqer'!F37</f>
        <v>509.6</v>
      </c>
      <c r="E31" s="187">
        <f t="shared" si="0"/>
        <v>509.6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hosqer'!B38</f>
        <v>Աղբահանության գծով</v>
      </c>
      <c r="C32" s="186"/>
      <c r="D32" s="187">
        <f>+'Dramakan hosqer'!F38</f>
        <v>94.8</v>
      </c>
      <c r="E32" s="187">
        <f t="shared" si="0"/>
        <v>94.8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 hidden="1">
      <c r="A33" s="54">
        <f t="shared" si="3"/>
        <v>7</v>
      </c>
      <c r="B33" s="195" t="str">
        <f>+'Dramakan hosqer'!B39</f>
        <v>Ախտաբանության գծով</v>
      </c>
      <c r="C33" s="186"/>
      <c r="D33" s="187">
        <f>+'Dramakan hosqer'!F39</f>
        <v>0</v>
      </c>
      <c r="E33" s="187">
        <f t="shared" si="0"/>
        <v>0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v>7</v>
      </c>
      <c r="B34" s="195" t="str">
        <f>+'Dramakan hosqer'!B40</f>
        <v>Կապի գծով, այդ թվում`</v>
      </c>
      <c r="C34" s="187">
        <f>SUM(C35:C37)</f>
        <v>2.1</v>
      </c>
      <c r="D34" s="187">
        <f>SUM(D35:D37)</f>
        <v>208.6</v>
      </c>
      <c r="E34" s="187">
        <f t="shared" si="0"/>
        <v>206.5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 t="s">
        <v>291</v>
      </c>
      <c r="B35" s="247" t="str">
        <f>+'Dramakan hosqer'!B41</f>
        <v>բաժանորդային վճար</v>
      </c>
      <c r="C35" s="182">
        <v>2.1</v>
      </c>
      <c r="D35" s="191">
        <f>+'Dramakan hosqer'!F41</f>
        <v>57.6</v>
      </c>
      <c r="E35" s="191">
        <f t="shared" si="0"/>
        <v>55.5</v>
      </c>
      <c r="F35" s="178"/>
    </row>
    <row r="36" spans="1:20" s="29" customFormat="1" ht="14.25">
      <c r="A36" s="23">
        <v>7.2</v>
      </c>
      <c r="B36" s="247" t="str">
        <f>+'Dramakan hosqer'!B42</f>
        <v>րոպեավճար</v>
      </c>
      <c r="C36" s="182"/>
      <c r="D36" s="191">
        <f>+'Dramakan hosqer'!F42</f>
        <v>25</v>
      </c>
      <c r="E36" s="191">
        <f t="shared" si="0"/>
        <v>25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7.3</v>
      </c>
      <c r="B37" s="247" t="str">
        <f>+'Dramakan hosqer'!B43</f>
        <v>ինտերնետ կապ</v>
      </c>
      <c r="C37" s="182"/>
      <c r="D37" s="191">
        <f>+'Dramakan hosqer'!F43</f>
        <v>126</v>
      </c>
      <c r="E37" s="191">
        <f t="shared" si="0"/>
        <v>126</v>
      </c>
      <c r="F37" s="178"/>
      <c r="I37" s="121"/>
    </row>
    <row r="38" spans="1:20" s="52" customFormat="1" ht="17.25" hidden="1">
      <c r="A38" s="54">
        <f>+A34+1</f>
        <v>8</v>
      </c>
      <c r="B38" s="195" t="str">
        <f>+'Dramakan hosqer'!B44</f>
        <v>Բանկային ծառայության գծով</v>
      </c>
      <c r="C38" s="186"/>
      <c r="D38" s="187">
        <f>+'Dramakan hosqer'!F44</f>
        <v>0</v>
      </c>
      <c r="E38" s="187">
        <f t="shared" si="0"/>
        <v>0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8</v>
      </c>
      <c r="B39" s="195" t="str">
        <f>+'Dramakan hosqer'!B45</f>
        <v>Տնտեսական ապրանքների գծով</v>
      </c>
      <c r="C39" s="186"/>
      <c r="D39" s="187">
        <f>+'Dramakan hosqer'!F45</f>
        <v>686</v>
      </c>
      <c r="E39" s="187">
        <f t="shared" si="0"/>
        <v>686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9</v>
      </c>
      <c r="B40" s="195" t="str">
        <f>+'Dramakan hosqer'!B46</f>
        <v>Գրասենյակային ապրանքների գծով</v>
      </c>
      <c r="C40" s="186"/>
      <c r="D40" s="187">
        <f>+'Dramakan hosqer'!F46</f>
        <v>130.19999999999999</v>
      </c>
      <c r="E40" s="187">
        <f t="shared" si="0"/>
        <v>130.19999999999999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10</v>
      </c>
      <c r="B41" s="195" t="str">
        <f>+'Dramakan hosqer'!B47</f>
        <v>Փոքրարժեք կամ արագամաշ առարկաների գծով</v>
      </c>
      <c r="C41" s="186">
        <v>2938</v>
      </c>
      <c r="D41" s="187">
        <f>+'Dramakan hosqer'!F47</f>
        <v>1240</v>
      </c>
      <c r="E41" s="187">
        <f t="shared" si="0"/>
        <v>-1698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11</v>
      </c>
      <c r="B42" s="195" t="str">
        <f>+'Dramakan hosqer'!B48</f>
        <v>Ուսումնական նյութերի գծով</v>
      </c>
      <c r="C42" s="186"/>
      <c r="D42" s="187">
        <f>+'Dramakan hosqer'!F48</f>
        <v>333.3</v>
      </c>
      <c r="E42" s="187">
        <f t="shared" si="0"/>
        <v>333.3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12</v>
      </c>
      <c r="B43" s="195" t="str">
        <f>+'Dramakan hosqer'!B49</f>
        <v>Դեղորայքի գծով</v>
      </c>
      <c r="C43" s="186"/>
      <c r="D43" s="187">
        <f>+'Dramakan hosqer'!F49</f>
        <v>30</v>
      </c>
      <c r="E43" s="187">
        <f t="shared" si="0"/>
        <v>30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13</v>
      </c>
      <c r="B44" s="195" t="str">
        <f>+'Dramakan hosqer'!B50</f>
        <v>Բուժ.ծառայության գծով</v>
      </c>
      <c r="C44" s="186"/>
      <c r="D44" s="187">
        <f>+'Dramakan hosqer'!F50</f>
        <v>150</v>
      </c>
      <c r="E44" s="187">
        <f t="shared" si="0"/>
        <v>150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 hidden="1">
      <c r="A45" s="54">
        <f t="shared" si="4"/>
        <v>14</v>
      </c>
      <c r="B45" s="195" t="str">
        <f>+'Dramakan hosqer'!B51</f>
        <v>Ընթացիկ վերանորոգման գծով</v>
      </c>
      <c r="C45" s="186"/>
      <c r="D45" s="187">
        <f>+'Dramakan hosqer'!F51</f>
        <v>0</v>
      </c>
      <c r="E45" s="187">
        <f t="shared" si="0"/>
        <v>0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v>14</v>
      </c>
      <c r="B46" s="195" t="str">
        <f>+'Dramakan hosqer'!B52</f>
        <v>Ջեռուցման համակարգի սպասարկման գծով</v>
      </c>
      <c r="C46" s="186">
        <v>30</v>
      </c>
      <c r="D46" s="187">
        <f>+'Dramakan hosqer'!F52</f>
        <v>83.5</v>
      </c>
      <c r="E46" s="187">
        <f t="shared" si="0"/>
        <v>53.5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15</v>
      </c>
      <c r="B47" s="195" t="str">
        <f>+'Dramakan hosqer'!B53</f>
        <v>Կաթսայատան սպասարկման գծով</v>
      </c>
      <c r="C47" s="186">
        <v>124.5</v>
      </c>
      <c r="D47" s="187">
        <f>+'Dramakan hosqer'!F53</f>
        <v>996</v>
      </c>
      <c r="E47" s="187">
        <f t="shared" si="0"/>
        <v>871.5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 hidden="1">
      <c r="A48" s="54">
        <f t="shared" si="4"/>
        <v>16</v>
      </c>
      <c r="B48" s="195" t="str">
        <f>+'Dramakan hosqer'!B54</f>
        <v>Սպասարկման և կոմունալ համավճարների գծով</v>
      </c>
      <c r="C48" s="186"/>
      <c r="D48" s="187">
        <f>+'Dramakan hosqer'!F54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16</v>
      </c>
      <c r="B49" s="195" t="str">
        <f>+'Dramakan hosqer'!B55</f>
        <v>Գնումների համակարգողի ծառայության գծով</v>
      </c>
      <c r="C49" s="186">
        <v>14</v>
      </c>
      <c r="D49" s="187">
        <f>+'Dramakan hosqer'!F55</f>
        <v>108</v>
      </c>
      <c r="E49" s="187">
        <f t="shared" si="0"/>
        <v>94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17</v>
      </c>
      <c r="B50" s="195" t="str">
        <f>+'Dramakan hosqer'!B56</f>
        <v>Համակարգիչների տեխնիկական սպասարկման գծով</v>
      </c>
      <c r="C50" s="186"/>
      <c r="D50" s="187">
        <f>+'Dramakan hosqer'!F56</f>
        <v>50</v>
      </c>
      <c r="E50" s="187">
        <f t="shared" si="0"/>
        <v>50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18</v>
      </c>
      <c r="B51" s="195" t="str">
        <f>+'Dramakan hosqer'!B57</f>
        <v>Համակարգչային ծրագրի և կայքի սպասարկման գծով</v>
      </c>
      <c r="C51" s="186">
        <v>95</v>
      </c>
      <c r="D51" s="187">
        <f>+'Dramakan hosqer'!F57</f>
        <v>117</v>
      </c>
      <c r="E51" s="187">
        <f t="shared" si="0"/>
        <v>22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19</v>
      </c>
      <c r="B52" s="195" t="str">
        <f>+'Dramakan hosqer'!B58</f>
        <v>էլ․ստորագրության գծով</v>
      </c>
      <c r="C52" s="186">
        <v>3</v>
      </c>
      <c r="D52" s="187">
        <f>+'Dramakan hosqer'!F58</f>
        <v>3</v>
      </c>
      <c r="E52" s="187">
        <f t="shared" si="0"/>
        <v>0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 hidden="1">
      <c r="A53" s="54">
        <f t="shared" si="4"/>
        <v>20</v>
      </c>
      <c r="B53" s="195" t="str">
        <f>+'Dramakan hosqer'!B59</f>
        <v>Հայտարարության գծով</v>
      </c>
      <c r="C53" s="186"/>
      <c r="D53" s="187">
        <f>+'Dramakan hosqer'!F59</f>
        <v>0</v>
      </c>
      <c r="E53" s="187">
        <f t="shared" si="0"/>
        <v>0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 hidden="1">
      <c r="A54" s="54">
        <f t="shared" si="4"/>
        <v>21</v>
      </c>
      <c r="B54" s="195" t="str">
        <f>+'Dramakan hosqer'!B60</f>
        <v>Բաժանորդագրության գծով</v>
      </c>
      <c r="C54" s="186"/>
      <c r="D54" s="187">
        <f>+'Dramakan hosqer'!F60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20</v>
      </c>
      <c r="B55" s="195" t="str">
        <f>+'Dramakan hosqer'!B61</f>
        <v>Վերապատրաստման գծով</v>
      </c>
      <c r="C55" s="186">
        <v>41.6</v>
      </c>
      <c r="D55" s="187">
        <f>+'Dramakan hosqer'!F61</f>
        <v>41.6</v>
      </c>
      <c r="E55" s="187">
        <f t="shared" si="0"/>
        <v>0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f t="shared" si="4"/>
        <v>21</v>
      </c>
      <c r="B56" s="479" t="s">
        <v>287</v>
      </c>
      <c r="C56" s="186">
        <v>700</v>
      </c>
      <c r="D56" s="187">
        <f>+'Dramakan hosqer'!F62</f>
        <v>0</v>
      </c>
      <c r="E56" s="187">
        <f t="shared" si="0"/>
        <v>-700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>
      <c r="A57" s="54">
        <f t="shared" si="4"/>
        <v>22</v>
      </c>
      <c r="B57" s="195" t="str">
        <f>+'Dramakan hosqer'!B63</f>
        <v>Փաստաթղթերի արխիվացման գծով</v>
      </c>
      <c r="C57" s="186"/>
      <c r="D57" s="186">
        <f>+'Dramakan hosqer'!F63</f>
        <v>200</v>
      </c>
      <c r="E57" s="186">
        <f t="shared" si="0"/>
        <v>200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23</v>
      </c>
      <c r="B58" s="246" t="str">
        <f>+'Dramakan hosqer'!B64</f>
        <v>Դուրսգրվող գույքի վերագնահատման գծով</v>
      </c>
      <c r="C58" s="186">
        <v>40</v>
      </c>
      <c r="D58" s="186">
        <f>+'Dramakan hosqer'!F64</f>
        <v>60</v>
      </c>
      <c r="E58" s="186">
        <f>D58-C58</f>
        <v>20</v>
      </c>
      <c r="F58" s="35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 hidden="1">
      <c r="A59" s="54">
        <f t="shared" si="4"/>
        <v>24</v>
      </c>
      <c r="B59" s="246" t="str">
        <f>+'Dramakan hosqer'!B65</f>
        <v>Կրակմարիչների լիցքավորում</v>
      </c>
      <c r="C59" s="186"/>
      <c r="D59" s="186">
        <f>+'Dramakan hosqer'!F65</f>
        <v>0</v>
      </c>
      <c r="E59" s="186">
        <f>D59-C59</f>
        <v>0</v>
      </c>
      <c r="F59" s="186"/>
      <c r="G59" s="93" t="s">
        <v>120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 hidden="1">
      <c r="A60" s="54">
        <f t="shared" si="4"/>
        <v>25</v>
      </c>
      <c r="B60" s="195" t="str">
        <f>+'Dramakan hosqer'!B66</f>
        <v>Հարկային պարտավորությունների գծով, այդ թվում՝</v>
      </c>
      <c r="C60" s="187">
        <f>SUM(C61:C63)</f>
        <v>0</v>
      </c>
      <c r="D60" s="187">
        <f>SUM(D61:D63)</f>
        <v>0</v>
      </c>
      <c r="E60" s="186">
        <f>D60-C60</f>
        <v>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 hidden="1">
      <c r="A61" s="13">
        <v>31.1</v>
      </c>
      <c r="B61" s="247" t="str">
        <f>+'Dramakan hosqer'!B67</f>
        <v>շահութահարկի գծով</v>
      </c>
      <c r="C61" s="182"/>
      <c r="D61" s="191">
        <f>+'Dramakan hosqer'!F67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 hidden="1">
      <c r="A62" s="13">
        <v>31.2</v>
      </c>
      <c r="B62" s="247" t="str">
        <f>+'Dramakan hosqer'!B68</f>
        <v>ԱԱՀ-ի գծով</v>
      </c>
      <c r="C62" s="182"/>
      <c r="D62" s="191">
        <f>+'Dramakan hosqer'!F68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 hidden="1">
      <c r="A63" s="13">
        <v>25.1</v>
      </c>
      <c r="B63" s="247" t="str">
        <f>+'Dramakan hosqer'!B69</f>
        <v xml:space="preserve">չփոխհատուցվող հարկերի գծով </v>
      </c>
      <c r="C63" s="182"/>
      <c r="D63" s="191">
        <f>+'Dramakan hosqer'!F69</f>
        <v>0</v>
      </c>
      <c r="E63" s="191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v>24</v>
      </c>
      <c r="B64" s="195" t="str">
        <f>+'Dramakan hosqer'!B70</f>
        <v>Կրեդիտորական պարտքի մարման գծով</v>
      </c>
      <c r="C64" s="186">
        <v>45.2</v>
      </c>
      <c r="D64" s="187">
        <f>+'Dramakan hosqer'!F70</f>
        <v>123.60000000000001</v>
      </c>
      <c r="E64" s="187">
        <f t="shared" si="0"/>
        <v>78.400000000000006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 hidden="1">
      <c r="A65" s="59">
        <f>+A64+1</f>
        <v>25</v>
      </c>
      <c r="B65" s="195" t="str">
        <f>+'Dramakan hosqer'!B71</f>
        <v>Այլ արտահոսքերի գծով</v>
      </c>
      <c r="C65" s="186"/>
      <c r="D65" s="187">
        <f>+'Dramakan hosqer'!F71</f>
        <v>0</v>
      </c>
      <c r="E65" s="187">
        <f t="shared" si="0"/>
        <v>0</v>
      </c>
      <c r="F65" s="186"/>
      <c r="G65" s="93" t="s">
        <v>198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54</v>
      </c>
      <c r="B66" s="12" t="s">
        <v>57</v>
      </c>
      <c r="C66" s="189">
        <f>+C67+C74</f>
        <v>0</v>
      </c>
      <c r="D66" s="189">
        <f>+D67+D74</f>
        <v>0</v>
      </c>
      <c r="E66" s="189">
        <f t="shared" si="0"/>
        <v>0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hosqer'!B73</f>
        <v>Հիմնական միջոցների ձեռքբերում, այդ թվում՝</v>
      </c>
      <c r="C67" s="187">
        <f>SUM(C68:C73)</f>
        <v>0</v>
      </c>
      <c r="D67" s="187">
        <f>SUM(D68:D73)</f>
        <v>0</v>
      </c>
      <c r="E67" s="187">
        <f t="shared" si="0"/>
        <v>0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>
      <c r="A68" s="13">
        <v>1.1000000000000001</v>
      </c>
      <c r="B68" s="247" t="str">
        <f>+'Dramakan hosqer'!B74</f>
        <v>գրասենյակային և տնտեսական գույք</v>
      </c>
      <c r="C68" s="182"/>
      <c r="D68" s="191">
        <f>+'Dramakan hosqer'!F74</f>
        <v>0</v>
      </c>
      <c r="E68" s="191">
        <f t="shared" ref="E68:E81" si="5">D68-C68</f>
        <v>0</v>
      </c>
      <c r="F68" s="182"/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 hidden="1">
      <c r="A69" s="13">
        <v>1.1000000000000001</v>
      </c>
      <c r="B69" s="247" t="str">
        <f>+'Dramakan hosqer'!B75</f>
        <v>համակարգչային սարքավորումներ / տեխնիկա</v>
      </c>
      <c r="C69" s="182"/>
      <c r="D69" s="191">
        <f>+'Dramakan hosqer'!F75</f>
        <v>0</v>
      </c>
      <c r="E69" s="191">
        <f>D69-C69</f>
        <v>0</v>
      </c>
      <c r="F69" s="182"/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 hidden="1">
      <c r="A70" s="13">
        <v>1.3</v>
      </c>
      <c r="B70" s="247" t="str">
        <f>+'Dramakan hosqer'!B76</f>
        <v>մեքենաներ և սարքավորումներ</v>
      </c>
      <c r="C70" s="182"/>
      <c r="D70" s="191">
        <f>+'Dramakan hosqer'!F76</f>
        <v>0</v>
      </c>
      <c r="E70" s="191">
        <f t="shared" si="5"/>
        <v>0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 hidden="1">
      <c r="A71" s="13">
        <v>1.4</v>
      </c>
      <c r="B71" s="247" t="str">
        <f>+'Dramakan hosqer'!B77</f>
        <v>սպորտային գույք</v>
      </c>
      <c r="C71" s="182"/>
      <c r="D71" s="191">
        <f>+'Dramakan hosqer'!F77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 hidden="1">
      <c r="A72" s="13">
        <v>1.5</v>
      </c>
      <c r="B72" s="247" t="str">
        <f>+'Dramakan hosqer'!B78</f>
        <v>գրականություն</v>
      </c>
      <c r="C72" s="182"/>
      <c r="D72" s="191">
        <f>+'Dramakan hosqer'!F78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 hidden="1">
      <c r="A73" s="13">
        <v>1.6</v>
      </c>
      <c r="B73" s="247">
        <f>+'Dramakan hosqer'!B79</f>
        <v>0</v>
      </c>
      <c r="C73" s="182"/>
      <c r="D73" s="191">
        <f>+'Dramakan hosqer'!F79</f>
        <v>0</v>
      </c>
      <c r="E73" s="191">
        <f>D73-C73</f>
        <v>0</v>
      </c>
      <c r="F73" s="182"/>
      <c r="G73" s="129" t="s">
        <v>121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 hidden="1">
      <c r="A74" s="59">
        <v>2</v>
      </c>
      <c r="B74" s="190" t="str">
        <f>+'Dramakan hosqer'!B80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 hidden="1">
      <c r="A75" s="13">
        <v>2.1</v>
      </c>
      <c r="B75" s="247" t="str">
        <f>+'Dramakan hosqer'!B81</f>
        <v>ամրացված գույքի (շենք)</v>
      </c>
      <c r="C75" s="182"/>
      <c r="D75" s="191">
        <f>+'Dramakan hosqer'!F81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 hidden="1">
      <c r="A76" s="13">
        <v>2.2000000000000002</v>
      </c>
      <c r="B76" s="247" t="str">
        <f>+'Dramakan hosqer'!B82</f>
        <v>հիմնական միջոցի</v>
      </c>
      <c r="C76" s="182"/>
      <c r="D76" s="191">
        <f>+'Dramakan hosqer'!F82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 hidden="1">
      <c r="A77" s="13">
        <v>2.2999999999999998</v>
      </c>
      <c r="B77" s="247" t="str">
        <f>+'Dramakan hosqer'!B83</f>
        <v>նախագծանախահաշվային փաստաթղթերի գծով</v>
      </c>
      <c r="C77" s="182"/>
      <c r="D77" s="191">
        <f>+'Dramakan hosqer'!F83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 hidden="1">
      <c r="A78" s="128" t="s">
        <v>55</v>
      </c>
      <c r="B78" s="12" t="s">
        <v>144</v>
      </c>
      <c r="C78" s="189">
        <f>SUM(C79:C80)</f>
        <v>0</v>
      </c>
      <c r="D78" s="189">
        <f>SUM(D79:D80)</f>
        <v>0</v>
      </c>
      <c r="E78" s="189">
        <f t="shared" si="5"/>
        <v>0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 hidden="1">
      <c r="A79" s="59">
        <v>1</v>
      </c>
      <c r="B79" s="246" t="str">
        <f>+'Dramakan hosqer'!B85</f>
        <v>Սննդի գծով</v>
      </c>
      <c r="C79" s="186"/>
      <c r="D79" s="187">
        <f>+'Dramakan hosqer'!F85</f>
        <v>0</v>
      </c>
      <c r="E79" s="186">
        <f>D79-C79</f>
        <v>0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 hidden="1">
      <c r="A80" s="59">
        <v>2</v>
      </c>
      <c r="B80" s="246">
        <f>+'Dramakan hosqer'!B86</f>
        <v>0</v>
      </c>
      <c r="C80" s="186"/>
      <c r="D80" s="186">
        <f>+'Dramakan hosqer'!F86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37</v>
      </c>
      <c r="B81" s="12" t="s">
        <v>38</v>
      </c>
      <c r="C81" s="189">
        <f>C6+C7-C23</f>
        <v>879.70000000000437</v>
      </c>
      <c r="D81" s="189">
        <f>D6+D7-D23</f>
        <v>4952.3999999999651</v>
      </c>
      <c r="E81" s="189">
        <f t="shared" si="5"/>
        <v>4072.6999999999607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5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</v>
      </c>
      <c r="C83" s="297"/>
      <c r="D83" s="508" t="str">
        <f>+'Ekamut-caxs'!D73</f>
        <v>Ա. Հովիկյան</v>
      </c>
      <c r="E83" s="505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301"/>
      <c r="D84" s="507" t="s">
        <v>91</v>
      </c>
      <c r="E84" s="507"/>
      <c r="F84" s="211"/>
    </row>
    <row r="85" spans="1:20" s="15" customFormat="1" ht="22.5" customHeight="1">
      <c r="A85" s="16"/>
      <c r="B85" s="302" t="s">
        <v>6</v>
      </c>
      <c r="C85" s="297"/>
      <c r="D85" s="505" t="str">
        <f>+'Ekamut-caxs'!D75</f>
        <v>Ն. Արսենյան</v>
      </c>
      <c r="E85" s="505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297"/>
      <c r="D86" s="507" t="s">
        <v>91</v>
      </c>
      <c r="E86" s="507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3" workbookViewId="0">
      <selection activeCell="B21" sqref="B21:D21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09" t="s">
        <v>66</v>
      </c>
      <c r="B1" s="509"/>
      <c r="C1" s="509"/>
      <c r="D1" s="509"/>
      <c r="E1" s="509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10" t="str">
        <f>+'Ekamut-caxs'!A7:D7</f>
        <v xml:space="preserve">«Երևանի հ․ 23 մսուր-մանկապարտեզ» ՀՈԱԿ-ի </v>
      </c>
      <c r="B2" s="511"/>
      <c r="C2" s="511"/>
      <c r="D2" s="511"/>
      <c r="E2" s="511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12" t="s">
        <v>147</v>
      </c>
      <c r="B3" s="512"/>
      <c r="C3" s="512"/>
      <c r="D3" s="512"/>
      <c r="E3" s="51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3" t="s">
        <v>266</v>
      </c>
      <c r="B4" s="513"/>
      <c r="C4" s="513"/>
      <c r="D4" s="513"/>
      <c r="E4" s="513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140</v>
      </c>
    </row>
    <row r="6" spans="1:22" s="147" customFormat="1" ht="52.5" customHeight="1">
      <c r="A6" s="143" t="s">
        <v>3</v>
      </c>
      <c r="B6" s="144" t="s">
        <v>148</v>
      </c>
      <c r="C6" s="143" t="s">
        <v>149</v>
      </c>
      <c r="D6" s="143" t="s">
        <v>150</v>
      </c>
      <c r="E6" s="145" t="s">
        <v>151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14" t="s">
        <v>152</v>
      </c>
      <c r="B7" s="515"/>
      <c r="C7" s="515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153</v>
      </c>
      <c r="C8" s="148"/>
      <c r="D8" s="150">
        <f>SUM(D9:D29)</f>
        <v>0.9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154</v>
      </c>
      <c r="C9" s="152" t="s">
        <v>155</v>
      </c>
      <c r="D9" s="27"/>
      <c r="E9" s="27"/>
    </row>
    <row r="10" spans="1:22">
      <c r="A10" s="152">
        <v>1.2</v>
      </c>
      <c r="B10" s="153" t="s">
        <v>156</v>
      </c>
      <c r="C10" s="152" t="s">
        <v>157</v>
      </c>
      <c r="D10" s="27"/>
      <c r="E10" s="27"/>
    </row>
    <row r="11" spans="1:22">
      <c r="A11" s="152">
        <v>1.3</v>
      </c>
      <c r="B11" s="153" t="s">
        <v>158</v>
      </c>
      <c r="C11" s="152" t="s">
        <v>159</v>
      </c>
      <c r="D11" s="27"/>
      <c r="E11" s="27"/>
    </row>
    <row r="12" spans="1:22">
      <c r="A12" s="152">
        <v>1.4</v>
      </c>
      <c r="B12" s="154" t="s">
        <v>160</v>
      </c>
      <c r="C12" s="155" t="s">
        <v>161</v>
      </c>
      <c r="D12" s="27"/>
      <c r="E12" s="27"/>
    </row>
    <row r="13" spans="1:22">
      <c r="A13" s="152">
        <v>1.5</v>
      </c>
      <c r="B13" s="154"/>
      <c r="C13" s="152" t="s">
        <v>162</v>
      </c>
      <c r="D13" s="27"/>
      <c r="E13" s="27"/>
    </row>
    <row r="14" spans="1:22">
      <c r="A14" s="152">
        <v>1.6</v>
      </c>
      <c r="B14" s="153" t="s">
        <v>195</v>
      </c>
      <c r="C14" s="152" t="s">
        <v>163</v>
      </c>
      <c r="D14" s="27"/>
      <c r="E14" s="27"/>
    </row>
    <row r="15" spans="1:22" ht="27">
      <c r="A15" s="152">
        <v>1.7</v>
      </c>
      <c r="B15" s="154"/>
      <c r="C15" s="152" t="s">
        <v>186</v>
      </c>
      <c r="D15" s="27"/>
      <c r="E15" s="27"/>
    </row>
    <row r="16" spans="1:22">
      <c r="A16" s="152">
        <v>1.8</v>
      </c>
      <c r="B16" s="154"/>
      <c r="C16" s="156" t="s">
        <v>185</v>
      </c>
      <c r="D16" s="27"/>
      <c r="E16" s="27"/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 t="s">
        <v>227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164</v>
      </c>
      <c r="C23" s="152" t="s">
        <v>35</v>
      </c>
      <c r="D23" s="27">
        <v>0.9</v>
      </c>
      <c r="E23" s="27"/>
    </row>
    <row r="24" spans="1:22">
      <c r="A24" s="152">
        <v>2.6</v>
      </c>
      <c r="B24" s="154" t="s">
        <v>164</v>
      </c>
      <c r="C24" s="152" t="s">
        <v>47</v>
      </c>
      <c r="D24" s="27"/>
      <c r="E24" s="27"/>
    </row>
    <row r="25" spans="1:22">
      <c r="A25" s="152">
        <v>2.7</v>
      </c>
      <c r="B25" s="154" t="s">
        <v>164</v>
      </c>
      <c r="C25" s="152" t="s">
        <v>165</v>
      </c>
      <c r="D25" s="27"/>
      <c r="E25" s="27"/>
    </row>
    <row r="26" spans="1:22">
      <c r="A26" s="152">
        <v>2.8</v>
      </c>
      <c r="B26" s="154" t="s">
        <v>164</v>
      </c>
      <c r="C26" s="152" t="s">
        <v>166</v>
      </c>
      <c r="D26" s="27"/>
      <c r="E26" s="27"/>
    </row>
    <row r="27" spans="1:22">
      <c r="A27" s="152">
        <v>2.9</v>
      </c>
      <c r="B27" s="153" t="s">
        <v>167</v>
      </c>
      <c r="C27" s="152" t="s">
        <v>168</v>
      </c>
      <c r="D27" s="27"/>
      <c r="E27" s="27"/>
    </row>
    <row r="28" spans="1:22">
      <c r="A28" s="158">
        <v>2.1</v>
      </c>
      <c r="B28" s="154" t="s">
        <v>169</v>
      </c>
      <c r="C28" s="152" t="s">
        <v>170</v>
      </c>
      <c r="D28" s="27"/>
      <c r="E28" s="27"/>
    </row>
    <row r="29" spans="1:22">
      <c r="A29" s="158">
        <v>2.11</v>
      </c>
      <c r="B29" s="154"/>
      <c r="C29" s="156" t="s">
        <v>171</v>
      </c>
      <c r="D29" s="27"/>
      <c r="E29" s="27"/>
    </row>
    <row r="30" spans="1:22" s="132" customFormat="1" ht="28.5">
      <c r="A30" s="148">
        <v>2</v>
      </c>
      <c r="B30" s="159" t="s">
        <v>172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173</v>
      </c>
      <c r="D31" s="27"/>
      <c r="E31" s="27"/>
    </row>
    <row r="32" spans="1:22">
      <c r="A32" s="152">
        <v>2.2000000000000002</v>
      </c>
      <c r="B32" s="154" t="s">
        <v>174</v>
      </c>
      <c r="C32" s="152" t="s">
        <v>175</v>
      </c>
      <c r="D32" s="27"/>
      <c r="E32" s="27"/>
    </row>
    <row r="33" spans="1:22">
      <c r="A33" s="152">
        <v>2.2999999999999998</v>
      </c>
      <c r="B33" s="154" t="s">
        <v>174</v>
      </c>
      <c r="C33" s="152" t="s">
        <v>176</v>
      </c>
      <c r="D33" s="27"/>
      <c r="E33" s="160"/>
    </row>
    <row r="34" spans="1:22" s="137" customFormat="1" ht="17.25">
      <c r="A34" s="53"/>
      <c r="B34" s="161" t="s">
        <v>68</v>
      </c>
      <c r="C34" s="162"/>
      <c r="D34" s="163">
        <f>D8+D30</f>
        <v>0.9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14" t="s">
        <v>177</v>
      </c>
      <c r="B35" s="515"/>
      <c r="C35" s="515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154</v>
      </c>
      <c r="C36" s="152" t="s">
        <v>155</v>
      </c>
      <c r="D36" s="27">
        <v>71.900000000000006</v>
      </c>
      <c r="E36" s="27"/>
    </row>
    <row r="37" spans="1:22">
      <c r="A37" s="152">
        <v>1.2</v>
      </c>
      <c r="B37" s="153" t="s">
        <v>156</v>
      </c>
      <c r="C37" s="152" t="s">
        <v>157</v>
      </c>
      <c r="D37" s="27"/>
      <c r="E37" s="27"/>
    </row>
    <row r="38" spans="1:22">
      <c r="A38" s="152">
        <v>1.3</v>
      </c>
      <c r="B38" s="153" t="s">
        <v>158</v>
      </c>
      <c r="C38" s="152" t="s">
        <v>159</v>
      </c>
      <c r="D38" s="27"/>
      <c r="E38" s="27"/>
    </row>
    <row r="39" spans="1:22">
      <c r="A39" s="152">
        <v>1.4</v>
      </c>
      <c r="B39" s="154" t="s">
        <v>160</v>
      </c>
      <c r="C39" s="155" t="s">
        <v>161</v>
      </c>
      <c r="D39" s="27"/>
      <c r="E39" s="27"/>
    </row>
    <row r="40" spans="1:22">
      <c r="A40" s="152">
        <v>1.5</v>
      </c>
      <c r="B40" s="154"/>
      <c r="C40" s="152" t="s">
        <v>162</v>
      </c>
      <c r="D40" s="27"/>
      <c r="E40" s="27"/>
    </row>
    <row r="41" spans="1:22">
      <c r="A41" s="152">
        <v>1.6</v>
      </c>
      <c r="B41" s="153" t="s">
        <v>195</v>
      </c>
      <c r="C41" s="152" t="s">
        <v>163</v>
      </c>
      <c r="D41" s="27"/>
      <c r="E41" s="27"/>
    </row>
    <row r="42" spans="1:22" ht="27">
      <c r="A42" s="152">
        <v>1.7</v>
      </c>
      <c r="B42" s="154"/>
      <c r="C42" s="152" t="s">
        <v>186</v>
      </c>
      <c r="D42" s="27"/>
      <c r="E42" s="27"/>
    </row>
    <row r="43" spans="1:22">
      <c r="A43" s="152">
        <v>1.8</v>
      </c>
      <c r="B43" s="154"/>
      <c r="C43" s="156" t="s">
        <v>185</v>
      </c>
      <c r="D43" s="27"/>
      <c r="E43" s="27"/>
    </row>
    <row r="44" spans="1:22" ht="27">
      <c r="A44" s="152">
        <v>1.9</v>
      </c>
      <c r="B44" s="247" t="s">
        <v>43</v>
      </c>
      <c r="C44" s="156"/>
      <c r="D44" s="27">
        <v>7</v>
      </c>
      <c r="E44" s="27"/>
    </row>
    <row r="45" spans="1:22">
      <c r="A45" s="157">
        <v>2</v>
      </c>
      <c r="B45" s="154"/>
      <c r="C45" s="156"/>
      <c r="D45" s="27"/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164</v>
      </c>
      <c r="C47" s="152" t="s">
        <v>35</v>
      </c>
      <c r="D47" s="27"/>
      <c r="E47" s="27"/>
    </row>
    <row r="48" spans="1:22">
      <c r="A48" s="152">
        <v>2.2999999999999998</v>
      </c>
      <c r="B48" s="154" t="s">
        <v>164</v>
      </c>
      <c r="C48" s="152" t="s">
        <v>47</v>
      </c>
      <c r="D48" s="27"/>
      <c r="E48" s="27"/>
    </row>
    <row r="49" spans="1:22">
      <c r="A49" s="152">
        <v>2.4</v>
      </c>
      <c r="B49" s="154" t="s">
        <v>164</v>
      </c>
      <c r="C49" s="152" t="s">
        <v>165</v>
      </c>
      <c r="D49" s="27">
        <v>1</v>
      </c>
      <c r="E49" s="27"/>
    </row>
    <row r="50" spans="1:22">
      <c r="A50" s="152">
        <v>2.5</v>
      </c>
      <c r="B50" s="154" t="s">
        <v>164</v>
      </c>
      <c r="C50" s="152" t="s">
        <v>166</v>
      </c>
      <c r="D50" s="27"/>
      <c r="E50" s="27"/>
    </row>
    <row r="51" spans="1:22">
      <c r="A51" s="152">
        <v>2.6</v>
      </c>
      <c r="B51" s="153" t="s">
        <v>167</v>
      </c>
      <c r="C51" s="152" t="s">
        <v>168</v>
      </c>
      <c r="D51" s="27">
        <v>42.2</v>
      </c>
      <c r="E51" s="27"/>
    </row>
    <row r="52" spans="1:22">
      <c r="A52" s="152">
        <v>2.7</v>
      </c>
      <c r="B52" s="154" t="s">
        <v>169</v>
      </c>
      <c r="C52" s="152" t="s">
        <v>170</v>
      </c>
      <c r="D52" s="27"/>
      <c r="E52" s="27"/>
    </row>
    <row r="53" spans="1:22">
      <c r="A53" s="152">
        <v>2.8</v>
      </c>
      <c r="B53" s="154"/>
      <c r="C53" s="156" t="s">
        <v>171</v>
      </c>
      <c r="D53" s="27">
        <v>1.5</v>
      </c>
      <c r="E53" s="27"/>
    </row>
    <row r="54" spans="1:22" ht="28.5">
      <c r="A54" s="152"/>
      <c r="B54" s="149" t="s">
        <v>178</v>
      </c>
      <c r="C54" s="26"/>
      <c r="D54" s="150">
        <f>SUM(D55:D58)</f>
        <v>0</v>
      </c>
      <c r="E54" s="27"/>
      <c r="F54" s="206">
        <f>SUM(D36:D53)</f>
        <v>123.60000000000001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184</v>
      </c>
      <c r="D55" s="157"/>
      <c r="E55" s="27"/>
    </row>
    <row r="56" spans="1:22" ht="27">
      <c r="A56" s="152">
        <v>1.2</v>
      </c>
      <c r="B56" s="165"/>
      <c r="C56" s="152" t="s">
        <v>173</v>
      </c>
      <c r="D56" s="27"/>
      <c r="E56" s="152"/>
    </row>
    <row r="57" spans="1:22">
      <c r="A57" s="152">
        <v>1.3</v>
      </c>
      <c r="B57" s="154" t="s">
        <v>169</v>
      </c>
      <c r="C57" s="152" t="s">
        <v>175</v>
      </c>
      <c r="D57" s="27"/>
      <c r="E57" s="27"/>
    </row>
    <row r="58" spans="1:22">
      <c r="A58" s="152">
        <v>1.4</v>
      </c>
      <c r="B58" s="154" t="s">
        <v>169</v>
      </c>
      <c r="C58" s="152" t="s">
        <v>176</v>
      </c>
      <c r="D58" s="27"/>
      <c r="E58" s="27"/>
    </row>
    <row r="59" spans="1:22" s="137" customFormat="1" ht="17.25">
      <c r="A59" s="166"/>
      <c r="B59" s="161" t="s">
        <v>68</v>
      </c>
      <c r="C59" s="167"/>
      <c r="D59" s="168">
        <f>SUM(D36:D54)</f>
        <v>123.60000000000001</v>
      </c>
      <c r="E59" s="169"/>
      <c r="F59" s="461">
        <f>+D59-D55</f>
        <v>123.60000000000001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179</v>
      </c>
    </row>
    <row r="62" spans="1:22" ht="59.25" customHeight="1">
      <c r="A62" s="171">
        <v>1</v>
      </c>
      <c r="B62" s="172" t="s">
        <v>267</v>
      </c>
      <c r="C62" s="168">
        <v>879.7</v>
      </c>
      <c r="D62" s="516" t="s">
        <v>180</v>
      </c>
      <c r="E62" s="517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18" t="str">
        <f>+'Ekamut-caxs'!D73</f>
        <v>Ա. Հովիկյան</v>
      </c>
      <c r="E64" s="51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19" t="s">
        <v>91</v>
      </c>
      <c r="E65" s="519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18" t="str">
        <f>+'Ekamut-caxs'!D75</f>
        <v>Ն. Արսենյան</v>
      </c>
      <c r="E66" s="51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20" t="s">
        <v>91</v>
      </c>
      <c r="E67" s="520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topLeftCell="A4" zoomScale="85" zoomScaleSheetLayoutView="85" workbookViewId="0">
      <selection activeCell="B21" sqref="B21:D21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0.85546875" style="380" customWidth="1"/>
    <col min="4" max="5" width="13.42578125" style="380" customWidth="1"/>
    <col min="6" max="6" width="16.28515625" style="380" customWidth="1"/>
    <col min="7" max="7" width="11.42578125" style="380" customWidth="1"/>
    <col min="8" max="8" width="13.28515625" style="380" customWidth="1"/>
    <col min="9" max="10" width="14.85546875" style="380" customWidth="1"/>
    <col min="11" max="11" width="10.85546875" style="380" customWidth="1"/>
    <col min="12" max="12" width="12.85546875" style="380" customWidth="1"/>
    <col min="13" max="13" width="14.85546875" style="380" customWidth="1"/>
    <col min="14" max="14" width="10.5703125" style="380" customWidth="1"/>
    <col min="15" max="15" width="11.7109375" style="380" customWidth="1"/>
    <col min="16" max="16384" width="9.140625" style="380"/>
  </cols>
  <sheetData>
    <row r="1" spans="1:15" s="378" customFormat="1" ht="18.75" customHeight="1">
      <c r="A1" s="523" t="s">
        <v>66</v>
      </c>
      <c r="B1" s="523"/>
      <c r="C1" s="523"/>
      <c r="D1" s="523"/>
      <c r="E1" s="523"/>
      <c r="F1" s="523"/>
      <c r="G1" s="523"/>
      <c r="H1" s="523"/>
      <c r="I1" s="523"/>
      <c r="J1" s="523"/>
      <c r="K1" s="523"/>
      <c r="L1" s="523"/>
      <c r="M1" s="523"/>
      <c r="N1" s="523"/>
      <c r="O1" s="523"/>
    </row>
    <row r="2" spans="1:15" s="378" customFormat="1" ht="21.75" customHeight="1">
      <c r="A2" s="522" t="str">
        <f>+'Ekamut-caxs'!A7</f>
        <v xml:space="preserve">«Երևանի հ․ 23 մսուր-մանկապարտեզ» ՀՈԱԿ-ի </v>
      </c>
      <c r="B2" s="522"/>
      <c r="C2" s="522"/>
      <c r="D2" s="522"/>
      <c r="E2" s="522"/>
      <c r="F2" s="522"/>
      <c r="G2" s="522"/>
      <c r="H2" s="522"/>
      <c r="I2" s="522"/>
      <c r="J2" s="522"/>
      <c r="K2" s="522"/>
      <c r="L2" s="522"/>
      <c r="M2" s="522"/>
      <c r="N2" s="522"/>
      <c r="O2" s="522"/>
    </row>
    <row r="3" spans="1:15" s="378" customFormat="1" ht="21" customHeight="1">
      <c r="A3" s="522" t="s">
        <v>92</v>
      </c>
      <c r="B3" s="522"/>
      <c r="C3" s="522"/>
      <c r="D3" s="522"/>
      <c r="E3" s="522"/>
      <c r="F3" s="522"/>
      <c r="G3" s="522"/>
      <c r="H3" s="522"/>
      <c r="I3" s="522"/>
      <c r="J3" s="522"/>
      <c r="K3" s="522"/>
      <c r="L3" s="522"/>
      <c r="M3" s="522"/>
      <c r="N3" s="522"/>
      <c r="O3" s="522"/>
    </row>
    <row r="4" spans="1:15" ht="21" customHeight="1"/>
    <row r="5" spans="1:15" s="383" customFormat="1" ht="19.5" customHeight="1">
      <c r="A5" s="529" t="s">
        <v>113</v>
      </c>
      <c r="B5" s="529" t="s">
        <v>93</v>
      </c>
      <c r="C5" s="530" t="s">
        <v>94</v>
      </c>
      <c r="D5" s="530"/>
      <c r="E5" s="530"/>
      <c r="F5" s="530"/>
      <c r="G5" s="530" t="s">
        <v>95</v>
      </c>
      <c r="H5" s="530"/>
      <c r="I5" s="530"/>
      <c r="J5" s="530"/>
      <c r="K5" s="530" t="s">
        <v>137</v>
      </c>
      <c r="L5" s="530"/>
      <c r="M5" s="530"/>
      <c r="N5" s="530"/>
      <c r="O5" s="530"/>
    </row>
    <row r="6" spans="1:15" s="385" customFormat="1" ht="66.75" customHeight="1">
      <c r="A6" s="529"/>
      <c r="B6" s="529"/>
      <c r="C6" s="384" t="s">
        <v>280</v>
      </c>
      <c r="D6" s="384" t="s">
        <v>281</v>
      </c>
      <c r="E6" s="384" t="s">
        <v>250</v>
      </c>
      <c r="F6" s="384" t="s">
        <v>231</v>
      </c>
      <c r="G6" s="384" t="s">
        <v>282</v>
      </c>
      <c r="H6" s="384" t="s">
        <v>217</v>
      </c>
      <c r="I6" s="384" t="s">
        <v>251</v>
      </c>
      <c r="J6" s="384" t="s">
        <v>231</v>
      </c>
      <c r="K6" s="384" t="s">
        <v>283</v>
      </c>
      <c r="L6" s="384" t="s">
        <v>250</v>
      </c>
      <c r="M6" s="384" t="s">
        <v>252</v>
      </c>
      <c r="N6" s="381" t="s">
        <v>253</v>
      </c>
      <c r="O6" s="381" t="s">
        <v>254</v>
      </c>
    </row>
    <row r="7" spans="1:15" ht="19.5" customHeight="1">
      <c r="A7" s="386">
        <v>1</v>
      </c>
      <c r="B7" s="387" t="s">
        <v>96</v>
      </c>
      <c r="C7" s="388"/>
      <c r="D7" s="389"/>
      <c r="E7" s="390"/>
      <c r="F7" s="391">
        <f t="shared" ref="F7:F16" si="0">+E7*143.7</f>
        <v>0</v>
      </c>
      <c r="G7" s="388"/>
      <c r="H7" s="389"/>
      <c r="I7" s="390"/>
      <c r="J7" s="391">
        <f>+I7*53.48</f>
        <v>0</v>
      </c>
      <c r="K7" s="392"/>
      <c r="L7" s="390"/>
      <c r="M7" s="393">
        <f>+L7*200.47</f>
        <v>0</v>
      </c>
      <c r="N7" s="394">
        <f>+L7*7.94904</f>
        <v>0</v>
      </c>
      <c r="O7" s="393">
        <f>+N7+M7</f>
        <v>0</v>
      </c>
    </row>
    <row r="8" spans="1:15" ht="19.5" customHeight="1">
      <c r="A8" s="386">
        <v>2</v>
      </c>
      <c r="B8" s="387" t="s">
        <v>97</v>
      </c>
      <c r="C8" s="388"/>
      <c r="D8" s="389"/>
      <c r="E8" s="390">
        <f>+C8</f>
        <v>0</v>
      </c>
      <c r="F8" s="391">
        <f t="shared" si="0"/>
        <v>0</v>
      </c>
      <c r="G8" s="388"/>
      <c r="H8" s="389"/>
      <c r="I8" s="390">
        <f t="shared" ref="I8:I18" si="1">+G8</f>
        <v>0</v>
      </c>
      <c r="J8" s="391">
        <f t="shared" ref="J8:J18" si="2">+I8*53.48</f>
        <v>0</v>
      </c>
      <c r="K8" s="392"/>
      <c r="L8" s="390"/>
      <c r="M8" s="393">
        <f t="shared" ref="M8:M18" si="3">+L8*200.47</f>
        <v>0</v>
      </c>
      <c r="N8" s="394">
        <f t="shared" ref="N8:N18" si="4">+L8*7.94904</f>
        <v>0</v>
      </c>
      <c r="O8" s="393">
        <f t="shared" ref="O8:O18" si="5">+N8+M8</f>
        <v>0</v>
      </c>
    </row>
    <row r="9" spans="1:15" ht="19.5" customHeight="1">
      <c r="A9" s="386">
        <v>3</v>
      </c>
      <c r="B9" s="387" t="s">
        <v>98</v>
      </c>
      <c r="C9" s="388"/>
      <c r="D9" s="389"/>
      <c r="E9" s="390">
        <f t="shared" ref="E9:E18" si="6">+C9</f>
        <v>0</v>
      </c>
      <c r="F9" s="391">
        <f t="shared" si="0"/>
        <v>0</v>
      </c>
      <c r="G9" s="388"/>
      <c r="H9" s="389"/>
      <c r="I9" s="390">
        <f t="shared" si="1"/>
        <v>0</v>
      </c>
      <c r="J9" s="391">
        <f t="shared" si="2"/>
        <v>0</v>
      </c>
      <c r="K9" s="392"/>
      <c r="L9" s="390"/>
      <c r="M9" s="393">
        <f t="shared" si="3"/>
        <v>0</v>
      </c>
      <c r="N9" s="394">
        <f t="shared" si="4"/>
        <v>0</v>
      </c>
      <c r="O9" s="393">
        <f t="shared" si="5"/>
        <v>0</v>
      </c>
    </row>
    <row r="10" spans="1:15" ht="19.5" customHeight="1">
      <c r="A10" s="386">
        <v>4</v>
      </c>
      <c r="B10" s="387" t="s">
        <v>99</v>
      </c>
      <c r="C10" s="392"/>
      <c r="D10" s="395"/>
      <c r="E10" s="390">
        <f t="shared" si="6"/>
        <v>0</v>
      </c>
      <c r="F10" s="391">
        <f t="shared" si="0"/>
        <v>0</v>
      </c>
      <c r="G10" s="388"/>
      <c r="H10" s="395"/>
      <c r="I10" s="390">
        <f t="shared" si="1"/>
        <v>0</v>
      </c>
      <c r="J10" s="391">
        <f t="shared" si="2"/>
        <v>0</v>
      </c>
      <c r="K10" s="392"/>
      <c r="L10" s="390"/>
      <c r="M10" s="393">
        <f t="shared" si="3"/>
        <v>0</v>
      </c>
      <c r="N10" s="394">
        <f t="shared" si="4"/>
        <v>0</v>
      </c>
      <c r="O10" s="393">
        <f t="shared" si="5"/>
        <v>0</v>
      </c>
    </row>
    <row r="11" spans="1:15" ht="19.5" customHeight="1">
      <c r="A11" s="386">
        <v>5</v>
      </c>
      <c r="B11" s="387" t="s">
        <v>100</v>
      </c>
      <c r="C11" s="392"/>
      <c r="D11" s="395"/>
      <c r="E11" s="390">
        <f t="shared" si="6"/>
        <v>0</v>
      </c>
      <c r="F11" s="391">
        <f t="shared" si="0"/>
        <v>0</v>
      </c>
      <c r="G11" s="388">
        <v>1720</v>
      </c>
      <c r="H11" s="395">
        <v>75766</v>
      </c>
      <c r="I11" s="390">
        <f t="shared" si="1"/>
        <v>1720</v>
      </c>
      <c r="J11" s="391">
        <f t="shared" si="2"/>
        <v>91985.599999999991</v>
      </c>
      <c r="K11" s="392">
        <v>309</v>
      </c>
      <c r="L11" s="390">
        <f t="shared" ref="L11:L18" si="7">+K11</f>
        <v>309</v>
      </c>
      <c r="M11" s="393">
        <f t="shared" si="3"/>
        <v>61945.23</v>
      </c>
      <c r="N11" s="394">
        <f t="shared" si="4"/>
        <v>2456.2533600000002</v>
      </c>
      <c r="O11" s="393">
        <f t="shared" si="5"/>
        <v>64401.483360000006</v>
      </c>
    </row>
    <row r="12" spans="1:15" ht="19.5" customHeight="1">
      <c r="A12" s="386">
        <v>6</v>
      </c>
      <c r="B12" s="387" t="s">
        <v>101</v>
      </c>
      <c r="C12" s="392"/>
      <c r="D12" s="395"/>
      <c r="E12" s="390">
        <f t="shared" si="6"/>
        <v>0</v>
      </c>
      <c r="F12" s="391">
        <f t="shared" si="0"/>
        <v>0</v>
      </c>
      <c r="G12" s="388">
        <v>2080</v>
      </c>
      <c r="H12" s="395">
        <v>90758</v>
      </c>
      <c r="I12" s="390">
        <f t="shared" si="1"/>
        <v>2080</v>
      </c>
      <c r="J12" s="391">
        <f t="shared" si="2"/>
        <v>111238.39999999999</v>
      </c>
      <c r="K12" s="392">
        <v>384</v>
      </c>
      <c r="L12" s="390">
        <f t="shared" si="7"/>
        <v>384</v>
      </c>
      <c r="M12" s="393">
        <f t="shared" si="3"/>
        <v>76980.479999999996</v>
      </c>
      <c r="N12" s="394">
        <f t="shared" si="4"/>
        <v>3052.43136</v>
      </c>
      <c r="O12" s="393">
        <f t="shared" si="5"/>
        <v>80032.911359999998</v>
      </c>
    </row>
    <row r="13" spans="1:15" ht="19.5" customHeight="1">
      <c r="A13" s="386">
        <v>7</v>
      </c>
      <c r="B13" s="387" t="s">
        <v>102</v>
      </c>
      <c r="C13" s="392"/>
      <c r="D13" s="395"/>
      <c r="E13" s="390">
        <f t="shared" si="6"/>
        <v>0</v>
      </c>
      <c r="F13" s="391">
        <f t="shared" si="0"/>
        <v>0</v>
      </c>
      <c r="G13" s="388">
        <v>2120</v>
      </c>
      <c r="H13" s="395">
        <v>92558</v>
      </c>
      <c r="I13" s="390">
        <f t="shared" si="1"/>
        <v>2120</v>
      </c>
      <c r="J13" s="391">
        <f t="shared" si="2"/>
        <v>113377.59999999999</v>
      </c>
      <c r="K13" s="392">
        <v>317</v>
      </c>
      <c r="L13" s="390">
        <f t="shared" si="7"/>
        <v>317</v>
      </c>
      <c r="M13" s="393">
        <f t="shared" si="3"/>
        <v>63548.99</v>
      </c>
      <c r="N13" s="394">
        <f t="shared" si="4"/>
        <v>2519.8456799999999</v>
      </c>
      <c r="O13" s="393">
        <f t="shared" si="5"/>
        <v>66068.835680000004</v>
      </c>
    </row>
    <row r="14" spans="1:15" ht="19.5" customHeight="1">
      <c r="A14" s="386">
        <v>8</v>
      </c>
      <c r="B14" s="396" t="s">
        <v>103</v>
      </c>
      <c r="C14" s="392"/>
      <c r="D14" s="395"/>
      <c r="E14" s="390">
        <f t="shared" si="6"/>
        <v>0</v>
      </c>
      <c r="F14" s="391">
        <f t="shared" si="0"/>
        <v>0</v>
      </c>
      <c r="G14" s="388">
        <v>2280</v>
      </c>
      <c r="H14" s="395">
        <v>99354</v>
      </c>
      <c r="I14" s="390">
        <f t="shared" si="1"/>
        <v>2280</v>
      </c>
      <c r="J14" s="391">
        <f t="shared" si="2"/>
        <v>121934.39999999999</v>
      </c>
      <c r="K14" s="392">
        <v>298</v>
      </c>
      <c r="L14" s="390">
        <f t="shared" si="7"/>
        <v>298</v>
      </c>
      <c r="M14" s="393">
        <f t="shared" si="3"/>
        <v>59740.06</v>
      </c>
      <c r="N14" s="394">
        <f t="shared" si="4"/>
        <v>2368.8139200000001</v>
      </c>
      <c r="O14" s="393">
        <f t="shared" si="5"/>
        <v>62108.873919999998</v>
      </c>
    </row>
    <row r="15" spans="1:15" ht="19.5" customHeight="1">
      <c r="A15" s="386">
        <v>9</v>
      </c>
      <c r="B15" s="396" t="s">
        <v>104</v>
      </c>
      <c r="C15" s="392"/>
      <c r="D15" s="395"/>
      <c r="E15" s="390">
        <f t="shared" si="6"/>
        <v>0</v>
      </c>
      <c r="F15" s="391">
        <f t="shared" si="0"/>
        <v>0</v>
      </c>
      <c r="G15" s="388">
        <v>1920</v>
      </c>
      <c r="H15" s="395">
        <v>84362</v>
      </c>
      <c r="I15" s="390">
        <f t="shared" si="1"/>
        <v>1920</v>
      </c>
      <c r="J15" s="391">
        <f t="shared" si="2"/>
        <v>102681.59999999999</v>
      </c>
      <c r="K15" s="392">
        <v>355</v>
      </c>
      <c r="L15" s="390">
        <f t="shared" si="7"/>
        <v>355</v>
      </c>
      <c r="M15" s="393">
        <f t="shared" si="3"/>
        <v>71166.850000000006</v>
      </c>
      <c r="N15" s="394">
        <f t="shared" si="4"/>
        <v>2821.9092000000001</v>
      </c>
      <c r="O15" s="393">
        <f t="shared" si="5"/>
        <v>73988.7592</v>
      </c>
    </row>
    <row r="16" spans="1:15" ht="19.5" customHeight="1">
      <c r="A16" s="386">
        <v>10</v>
      </c>
      <c r="B16" s="396" t="s">
        <v>105</v>
      </c>
      <c r="C16" s="392"/>
      <c r="D16" s="395"/>
      <c r="E16" s="390">
        <f t="shared" si="6"/>
        <v>0</v>
      </c>
      <c r="F16" s="391">
        <f t="shared" si="0"/>
        <v>0</v>
      </c>
      <c r="G16" s="392">
        <v>2120</v>
      </c>
      <c r="H16" s="395">
        <v>93758</v>
      </c>
      <c r="I16" s="390">
        <f t="shared" si="1"/>
        <v>2120</v>
      </c>
      <c r="J16" s="391">
        <f t="shared" si="2"/>
        <v>113377.59999999999</v>
      </c>
      <c r="K16" s="392">
        <v>299</v>
      </c>
      <c r="L16" s="390">
        <f t="shared" si="7"/>
        <v>299</v>
      </c>
      <c r="M16" s="393">
        <f t="shared" si="3"/>
        <v>59940.53</v>
      </c>
      <c r="N16" s="394">
        <f t="shared" si="4"/>
        <v>2376.76296</v>
      </c>
      <c r="O16" s="393">
        <f t="shared" si="5"/>
        <v>62317.292959999999</v>
      </c>
    </row>
    <row r="17" spans="1:15" ht="19.5" customHeight="1">
      <c r="A17" s="386">
        <v>11</v>
      </c>
      <c r="B17" s="396" t="s">
        <v>106</v>
      </c>
      <c r="C17" s="397">
        <v>2019</v>
      </c>
      <c r="D17" s="398">
        <v>280641</v>
      </c>
      <c r="E17" s="390">
        <f t="shared" si="6"/>
        <v>2019</v>
      </c>
      <c r="F17" s="391">
        <f>+E17*143.7</f>
        <v>290130.3</v>
      </c>
      <c r="G17" s="397">
        <v>3040</v>
      </c>
      <c r="H17" s="398">
        <v>131139</v>
      </c>
      <c r="I17" s="390">
        <f t="shared" si="1"/>
        <v>3040</v>
      </c>
      <c r="J17" s="391">
        <f t="shared" si="2"/>
        <v>162579.19999999998</v>
      </c>
      <c r="K17" s="390">
        <v>310</v>
      </c>
      <c r="L17" s="390">
        <f t="shared" si="7"/>
        <v>310</v>
      </c>
      <c r="M17" s="393">
        <f t="shared" si="3"/>
        <v>62145.7</v>
      </c>
      <c r="N17" s="394">
        <f t="shared" si="4"/>
        <v>2464.2024000000001</v>
      </c>
      <c r="O17" s="393">
        <f t="shared" si="5"/>
        <v>64609.902399999999</v>
      </c>
    </row>
    <row r="18" spans="1:15" ht="19.5" customHeight="1">
      <c r="A18" s="386">
        <v>12</v>
      </c>
      <c r="B18" s="396" t="s">
        <v>107</v>
      </c>
      <c r="C18" s="397">
        <v>4085</v>
      </c>
      <c r="D18" s="398">
        <v>567815</v>
      </c>
      <c r="E18" s="390">
        <f t="shared" si="6"/>
        <v>4085</v>
      </c>
      <c r="F18" s="391">
        <f>+E18*143.7</f>
        <v>587014.5</v>
      </c>
      <c r="G18" s="397">
        <v>4720</v>
      </c>
      <c r="H18" s="398">
        <v>201906</v>
      </c>
      <c r="I18" s="390">
        <f t="shared" si="1"/>
        <v>4720</v>
      </c>
      <c r="J18" s="391">
        <f t="shared" si="2"/>
        <v>252425.59999999998</v>
      </c>
      <c r="K18" s="390">
        <v>270</v>
      </c>
      <c r="L18" s="390">
        <f t="shared" si="7"/>
        <v>270</v>
      </c>
      <c r="M18" s="393">
        <f t="shared" si="3"/>
        <v>54126.9</v>
      </c>
      <c r="N18" s="394">
        <f t="shared" si="4"/>
        <v>2146.2408</v>
      </c>
      <c r="O18" s="393">
        <f t="shared" si="5"/>
        <v>56273.140800000001</v>
      </c>
    </row>
    <row r="19" spans="1:15" ht="32.25" customHeight="1">
      <c r="A19" s="399"/>
      <c r="B19" s="382" t="s">
        <v>89</v>
      </c>
      <c r="C19" s="400">
        <f t="shared" ref="C19:K19" si="8">SUM(C7:C18)</f>
        <v>6104</v>
      </c>
      <c r="D19" s="401">
        <f t="shared" si="8"/>
        <v>848456</v>
      </c>
      <c r="E19" s="400">
        <f t="shared" si="8"/>
        <v>6104</v>
      </c>
      <c r="F19" s="401">
        <f>SUM(F7:F18)</f>
        <v>877144.8</v>
      </c>
      <c r="G19" s="400">
        <f>SUM(G7:G18)</f>
        <v>20000</v>
      </c>
      <c r="H19" s="401">
        <f>SUM(H7:H18)</f>
        <v>869601</v>
      </c>
      <c r="I19" s="400">
        <f>SUM(I7:I18)</f>
        <v>20000</v>
      </c>
      <c r="J19" s="401">
        <f>SUM(J7:J18)</f>
        <v>1069600</v>
      </c>
      <c r="K19" s="400">
        <f t="shared" si="8"/>
        <v>2542</v>
      </c>
      <c r="L19" s="400">
        <f>SUM(L7:L18)</f>
        <v>2542</v>
      </c>
      <c r="M19" s="401">
        <f>SUM(M7:M18)</f>
        <v>509594.74000000005</v>
      </c>
      <c r="N19" s="402">
        <f>SUM(N7:N18)</f>
        <v>20206.45968</v>
      </c>
      <c r="O19" s="401">
        <f>SUM(O7:O18)</f>
        <v>529801.19968000008</v>
      </c>
    </row>
    <row r="20" spans="1:15" ht="21.75" customHeight="1">
      <c r="B20" s="403"/>
      <c r="C20" s="404"/>
      <c r="D20" s="405"/>
      <c r="E20" s="404"/>
      <c r="F20" s="405">
        <f>ROUND(F19/1000,1)</f>
        <v>877.1</v>
      </c>
      <c r="G20" s="404"/>
      <c r="H20" s="405"/>
      <c r="I20" s="404"/>
      <c r="J20" s="405">
        <f>ROUND(J19/1000,1)</f>
        <v>1069.5999999999999</v>
      </c>
      <c r="K20" s="404"/>
      <c r="L20" s="404"/>
      <c r="M20" s="405">
        <f>ROUND(M19/1000,1)</f>
        <v>509.6</v>
      </c>
      <c r="N20" s="405">
        <f t="shared" ref="N20:O20" si="9">ROUND(N19/1000,1)</f>
        <v>20.2</v>
      </c>
      <c r="O20" s="405">
        <f t="shared" si="9"/>
        <v>529.79999999999995</v>
      </c>
    </row>
    <row r="21" spans="1:15" ht="33.75" customHeight="1" thickBot="1">
      <c r="B21" s="526" t="s">
        <v>255</v>
      </c>
      <c r="C21" s="526"/>
      <c r="D21" s="526"/>
      <c r="E21" s="406"/>
      <c r="F21" s="407"/>
      <c r="H21" s="406"/>
      <c r="M21" s="405"/>
    </row>
    <row r="22" spans="1:15" s="378" customFormat="1" ht="34.5" customHeight="1">
      <c r="A22" s="408"/>
      <c r="B22" s="409" t="s">
        <v>141</v>
      </c>
      <c r="C22" s="410" t="s">
        <v>142</v>
      </c>
      <c r="D22" s="410" t="s">
        <v>256</v>
      </c>
      <c r="E22" s="410" t="s">
        <v>256</v>
      </c>
      <c r="F22" s="411" t="s">
        <v>256</v>
      </c>
      <c r="G22" s="410" t="s">
        <v>142</v>
      </c>
      <c r="H22" s="410" t="s">
        <v>256</v>
      </c>
      <c r="I22" s="410" t="s">
        <v>256</v>
      </c>
      <c r="J22" s="412" t="s">
        <v>256</v>
      </c>
      <c r="K22" s="410" t="s">
        <v>142</v>
      </c>
      <c r="L22" s="410" t="s">
        <v>256</v>
      </c>
      <c r="M22" s="413" t="s">
        <v>256</v>
      </c>
      <c r="N22" s="408" t="s">
        <v>256</v>
      </c>
      <c r="O22" s="412" t="s">
        <v>256</v>
      </c>
    </row>
    <row r="23" spans="1:15" ht="23.25" customHeight="1">
      <c r="A23" s="414">
        <v>1</v>
      </c>
      <c r="B23" s="415"/>
      <c r="C23" s="398"/>
      <c r="D23" s="398" t="s">
        <v>256</v>
      </c>
      <c r="E23" s="398" t="s">
        <v>256</v>
      </c>
      <c r="F23" s="416"/>
      <c r="G23" s="417"/>
      <c r="H23" s="398" t="s">
        <v>256</v>
      </c>
      <c r="I23" s="398" t="s">
        <v>256</v>
      </c>
      <c r="J23" s="418"/>
      <c r="K23" s="417"/>
      <c r="L23" s="398" t="s">
        <v>256</v>
      </c>
      <c r="M23" s="419"/>
      <c r="N23" s="420" t="s">
        <v>256</v>
      </c>
      <c r="O23" s="421" t="s">
        <v>256</v>
      </c>
    </row>
    <row r="24" spans="1:15" ht="23.25" customHeight="1">
      <c r="A24" s="414">
        <v>2</v>
      </c>
      <c r="B24" s="415"/>
      <c r="C24" s="398"/>
      <c r="D24" s="398" t="s">
        <v>256</v>
      </c>
      <c r="E24" s="398" t="s">
        <v>256</v>
      </c>
      <c r="F24" s="416"/>
      <c r="G24" s="417"/>
      <c r="H24" s="398" t="s">
        <v>256</v>
      </c>
      <c r="I24" s="398" t="s">
        <v>256</v>
      </c>
      <c r="J24" s="418"/>
      <c r="K24" s="417"/>
      <c r="L24" s="398" t="s">
        <v>256</v>
      </c>
      <c r="M24" s="419"/>
      <c r="N24" s="420" t="s">
        <v>256</v>
      </c>
      <c r="O24" s="421" t="s">
        <v>256</v>
      </c>
    </row>
    <row r="25" spans="1:15" s="385" customFormat="1" ht="23.25" customHeight="1">
      <c r="A25" s="422">
        <v>3</v>
      </c>
      <c r="B25" s="423"/>
      <c r="C25" s="424"/>
      <c r="D25" s="424" t="s">
        <v>256</v>
      </c>
      <c r="E25" s="424" t="s">
        <v>256</v>
      </c>
      <c r="F25" s="425"/>
      <c r="G25" s="426"/>
      <c r="H25" s="424" t="s">
        <v>256</v>
      </c>
      <c r="I25" s="424" t="s">
        <v>256</v>
      </c>
      <c r="J25" s="425"/>
      <c r="K25" s="426"/>
      <c r="L25" s="424" t="s">
        <v>256</v>
      </c>
      <c r="M25" s="427"/>
      <c r="N25" s="428" t="s">
        <v>256</v>
      </c>
      <c r="O25" s="429" t="s">
        <v>256</v>
      </c>
    </row>
    <row r="26" spans="1:15" s="378" customFormat="1" ht="24" customHeight="1">
      <c r="A26" s="430"/>
      <c r="B26" s="431" t="s">
        <v>68</v>
      </c>
      <c r="C26" s="401" t="s">
        <v>256</v>
      </c>
      <c r="D26" s="401" t="s">
        <v>256</v>
      </c>
      <c r="E26" s="401" t="s">
        <v>256</v>
      </c>
      <c r="F26" s="432">
        <f>SUM(F23:F25)</f>
        <v>0</v>
      </c>
      <c r="G26" s="433" t="s">
        <v>256</v>
      </c>
      <c r="H26" s="401" t="s">
        <v>256</v>
      </c>
      <c r="I26" s="401" t="s">
        <v>256</v>
      </c>
      <c r="J26" s="432">
        <f>SUM(J23:J25)</f>
        <v>0</v>
      </c>
      <c r="K26" s="433" t="s">
        <v>256</v>
      </c>
      <c r="L26" s="401" t="s">
        <v>256</v>
      </c>
      <c r="M26" s="434">
        <f>SUM(M23:M25)</f>
        <v>0</v>
      </c>
      <c r="N26" s="430" t="s">
        <v>256</v>
      </c>
      <c r="O26" s="435" t="s">
        <v>256</v>
      </c>
    </row>
    <row r="27" spans="1:15" s="378" customFormat="1" ht="27" customHeight="1" thickBot="1">
      <c r="A27" s="436"/>
      <c r="B27" s="437" t="s">
        <v>257</v>
      </c>
      <c r="C27" s="438"/>
      <c r="D27" s="438" t="s">
        <v>256</v>
      </c>
      <c r="E27" s="438" t="s">
        <v>256</v>
      </c>
      <c r="F27" s="439">
        <f>+F20-F26</f>
        <v>877.1</v>
      </c>
      <c r="G27" s="440" t="s">
        <v>256</v>
      </c>
      <c r="H27" s="438" t="s">
        <v>256</v>
      </c>
      <c r="I27" s="438" t="s">
        <v>256</v>
      </c>
      <c r="J27" s="439">
        <f>J20-J26</f>
        <v>1069.5999999999999</v>
      </c>
      <c r="K27" s="440" t="s">
        <v>256</v>
      </c>
      <c r="L27" s="438" t="s">
        <v>256</v>
      </c>
      <c r="M27" s="441">
        <f>M20-M26</f>
        <v>509.6</v>
      </c>
      <c r="N27" s="436" t="s">
        <v>256</v>
      </c>
      <c r="O27" s="439">
        <f>+O20-M26</f>
        <v>529.79999999999995</v>
      </c>
    </row>
    <row r="28" spans="1:15" s="378" customFormat="1" ht="25.5" customHeight="1" thickBot="1">
      <c r="B28" s="442"/>
      <c r="F28" s="405"/>
      <c r="J28" s="443" t="s">
        <v>143</v>
      </c>
      <c r="K28" s="444"/>
      <c r="L28" s="444"/>
      <c r="M28" s="445">
        <f>+F26+J26+M26</f>
        <v>0</v>
      </c>
    </row>
    <row r="29" spans="1:15" s="378" customFormat="1" ht="20.25" customHeight="1">
      <c r="B29" s="442"/>
      <c r="F29" s="405"/>
      <c r="M29" s="405"/>
    </row>
    <row r="30" spans="1:15" s="403" customFormat="1" ht="25.5" customHeight="1">
      <c r="B30" s="379"/>
      <c r="C30" s="522" t="s">
        <v>2</v>
      </c>
      <c r="D30" s="522"/>
      <c r="E30" s="379"/>
      <c r="F30" s="379"/>
      <c r="G30" s="527"/>
      <c r="H30" s="527"/>
      <c r="I30" s="446"/>
      <c r="J30" s="528" t="s">
        <v>289</v>
      </c>
      <c r="K30" s="528"/>
      <c r="M30" s="407"/>
    </row>
    <row r="31" spans="1:15" s="378" customFormat="1">
      <c r="C31" s="447"/>
      <c r="D31" s="447"/>
      <c r="E31" s="448"/>
      <c r="F31" s="448"/>
      <c r="G31" s="525" t="s">
        <v>90</v>
      </c>
      <c r="H31" s="525"/>
      <c r="I31" s="449"/>
      <c r="J31" s="525" t="s">
        <v>108</v>
      </c>
      <c r="K31" s="525"/>
    </row>
    <row r="32" spans="1:15" s="403" customFormat="1" ht="23.25" customHeight="1">
      <c r="B32" s="379"/>
      <c r="C32" s="450" t="s">
        <v>6</v>
      </c>
      <c r="D32" s="450"/>
      <c r="E32" s="379"/>
      <c r="F32" s="379"/>
      <c r="G32" s="524"/>
      <c r="H32" s="524"/>
      <c r="I32" s="451"/>
      <c r="J32" s="524" t="s">
        <v>290</v>
      </c>
      <c r="K32" s="524"/>
    </row>
    <row r="33" spans="3:13" s="378" customFormat="1">
      <c r="C33" s="406"/>
      <c r="D33" s="406"/>
      <c r="G33" s="525" t="s">
        <v>90</v>
      </c>
      <c r="H33" s="525"/>
      <c r="I33" s="449"/>
      <c r="J33" s="525" t="s">
        <v>108</v>
      </c>
      <c r="K33" s="525"/>
    </row>
    <row r="34" spans="3:13">
      <c r="F34" s="452" t="s">
        <v>1</v>
      </c>
    </row>
    <row r="35" spans="3:13" ht="16.5" customHeight="1">
      <c r="C35" s="453" t="s">
        <v>109</v>
      </c>
      <c r="D35" s="453"/>
      <c r="E35" s="453" t="s">
        <v>110</v>
      </c>
      <c r="F35" s="453" t="s">
        <v>258</v>
      </c>
      <c r="I35" s="454" t="s">
        <v>111</v>
      </c>
      <c r="J35" s="455" t="s">
        <v>211</v>
      </c>
      <c r="K35" s="455"/>
      <c r="L35" s="455" t="s">
        <v>209</v>
      </c>
      <c r="M35" s="455" t="s">
        <v>206</v>
      </c>
    </row>
    <row r="36" spans="3:13" ht="16.5" customHeight="1">
      <c r="C36" s="453" t="s">
        <v>112</v>
      </c>
      <c r="D36" s="453"/>
      <c r="E36" s="453" t="s">
        <v>110</v>
      </c>
      <c r="F36" s="453" t="s">
        <v>216</v>
      </c>
      <c r="I36" s="521" t="s">
        <v>220</v>
      </c>
      <c r="J36" s="521"/>
      <c r="K36" s="455"/>
      <c r="L36" s="521" t="s">
        <v>259</v>
      </c>
      <c r="M36" s="521"/>
    </row>
    <row r="37" spans="3:13">
      <c r="C37" s="453"/>
      <c r="D37" s="453"/>
      <c r="E37" s="521" t="s">
        <v>219</v>
      </c>
      <c r="F37" s="521"/>
      <c r="I37" s="521"/>
      <c r="J37" s="521"/>
      <c r="K37" s="455"/>
      <c r="L37" s="521"/>
      <c r="M37" s="521"/>
    </row>
    <row r="38" spans="3:13">
      <c r="C38" s="453"/>
      <c r="D38" s="453"/>
      <c r="E38" s="521"/>
      <c r="F38" s="521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topLeftCell="A10" zoomScaleSheetLayoutView="100" workbookViewId="0">
      <selection activeCell="B21" sqref="B21:D21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5" t="s">
        <v>66</v>
      </c>
      <c r="B1" s="535"/>
      <c r="C1" s="535"/>
      <c r="D1" s="535"/>
      <c r="E1" s="535"/>
      <c r="F1" s="535"/>
      <c r="G1" s="535"/>
      <c r="H1" s="535"/>
      <c r="I1" s="535"/>
      <c r="J1" s="535"/>
      <c r="K1" s="535"/>
      <c r="L1" s="535"/>
      <c r="M1" s="535"/>
    </row>
    <row r="2" spans="1:16" s="17" customFormat="1" ht="20.25">
      <c r="A2" s="494" t="str">
        <f>+'Ekamut-caxs'!A7</f>
        <v xml:space="preserve">«Երևանի հ․ 23 մսուր-մանկապարտեզ» ՀՈԱԿ-ի </v>
      </c>
      <c r="B2" s="494"/>
      <c r="C2" s="494"/>
      <c r="D2" s="494"/>
      <c r="E2" s="494"/>
      <c r="F2" s="494"/>
      <c r="G2" s="494"/>
      <c r="H2" s="494"/>
      <c r="I2" s="494"/>
      <c r="J2" s="494"/>
      <c r="K2" s="494"/>
      <c r="L2" s="494"/>
      <c r="M2" s="494"/>
    </row>
    <row r="3" spans="1:16" ht="17.25">
      <c r="A3" s="512" t="s">
        <v>218</v>
      </c>
      <c r="B3" s="512"/>
      <c r="C3" s="512"/>
      <c r="D3" s="512"/>
      <c r="E3" s="512"/>
      <c r="F3" s="512"/>
      <c r="G3" s="512"/>
      <c r="H3" s="512"/>
      <c r="I3" s="512"/>
      <c r="J3" s="512"/>
      <c r="K3" s="512"/>
      <c r="L3" s="512"/>
      <c r="M3" s="512"/>
      <c r="N3" s="264"/>
      <c r="O3" s="264"/>
      <c r="P3" s="264"/>
    </row>
    <row r="4" spans="1:16" ht="16.5">
      <c r="M4" s="286" t="s">
        <v>0</v>
      </c>
    </row>
    <row r="5" spans="1:16" ht="13.5" customHeight="1">
      <c r="A5" s="538" t="s">
        <v>145</v>
      </c>
      <c r="B5" s="538" t="s">
        <v>67</v>
      </c>
      <c r="C5" s="536" t="s">
        <v>210</v>
      </c>
      <c r="D5" s="536"/>
      <c r="E5" s="536"/>
      <c r="F5" s="536"/>
      <c r="G5" s="536"/>
      <c r="H5" s="536"/>
      <c r="I5" s="536"/>
      <c r="J5" s="536"/>
      <c r="K5" s="536"/>
      <c r="L5" s="536"/>
      <c r="M5" s="537" t="s">
        <v>146</v>
      </c>
    </row>
    <row r="6" spans="1:16" ht="89.25" customHeight="1">
      <c r="A6" s="538"/>
      <c r="B6" s="538"/>
      <c r="C6" s="250" t="s">
        <v>242</v>
      </c>
      <c r="D6" s="250" t="s">
        <v>243</v>
      </c>
      <c r="E6" s="250" t="s">
        <v>269</v>
      </c>
      <c r="F6" s="250" t="s">
        <v>270</v>
      </c>
      <c r="G6" s="212" t="s">
        <v>271</v>
      </c>
      <c r="H6" s="212" t="s">
        <v>193</v>
      </c>
      <c r="I6" s="212" t="s">
        <v>192</v>
      </c>
      <c r="J6" s="212" t="s">
        <v>116</v>
      </c>
      <c r="K6" s="212" t="s">
        <v>182</v>
      </c>
      <c r="L6" s="23"/>
      <c r="M6" s="537"/>
    </row>
    <row r="7" spans="1:16" ht="27.75" customHeight="1">
      <c r="A7" s="212">
        <v>1</v>
      </c>
      <c r="B7" s="255" t="s">
        <v>194</v>
      </c>
      <c r="C7" s="256">
        <v>3202.7</v>
      </c>
      <c r="D7" s="256">
        <f>+B10*11</f>
        <v>59896.98</v>
      </c>
      <c r="E7" s="256"/>
      <c r="F7" s="256"/>
      <c r="G7" s="256">
        <f>+J15</f>
        <v>728.5</v>
      </c>
      <c r="H7" s="357">
        <f>H10*1.17*161.2+3*119.6+H10*150.8</f>
        <v>2734.6279999999997</v>
      </c>
      <c r="I7" s="256">
        <v>151.69999999999999</v>
      </c>
      <c r="J7" s="357"/>
      <c r="K7" s="256"/>
      <c r="L7" s="256"/>
      <c r="M7" s="257">
        <f>ROUND(SUM(C7:L7),1)</f>
        <v>66714.5</v>
      </c>
    </row>
    <row r="8" spans="1:16" ht="35.25" customHeight="1">
      <c r="A8" s="212">
        <v>2</v>
      </c>
      <c r="B8" s="285" t="s">
        <v>88</v>
      </c>
      <c r="C8" s="256"/>
      <c r="D8" s="256"/>
      <c r="E8" s="213" t="s">
        <v>187</v>
      </c>
      <c r="F8" s="213" t="s">
        <v>187</v>
      </c>
      <c r="G8" s="213" t="s">
        <v>187</v>
      </c>
      <c r="H8" s="213" t="s">
        <v>187</v>
      </c>
      <c r="I8" s="213" t="s">
        <v>187</v>
      </c>
      <c r="J8" s="213" t="s">
        <v>187</v>
      </c>
      <c r="K8" s="213" t="s">
        <v>187</v>
      </c>
      <c r="L8" s="213" t="s">
        <v>187</v>
      </c>
      <c r="M8" s="257">
        <f>ROUND(SUM(C8:L8),1)</f>
        <v>0</v>
      </c>
    </row>
    <row r="9" spans="1:16" s="214" customFormat="1" ht="34.5" customHeight="1">
      <c r="A9" s="258"/>
      <c r="B9" s="259" t="s">
        <v>68</v>
      </c>
      <c r="C9" s="256" t="s">
        <v>187</v>
      </c>
      <c r="D9" s="256"/>
      <c r="E9" s="213" t="s">
        <v>187</v>
      </c>
      <c r="F9" s="213" t="s">
        <v>187</v>
      </c>
      <c r="G9" s="213" t="s">
        <v>187</v>
      </c>
      <c r="H9" s="213" t="s">
        <v>187</v>
      </c>
      <c r="I9" s="213" t="s">
        <v>187</v>
      </c>
      <c r="J9" s="213" t="s">
        <v>187</v>
      </c>
      <c r="K9" s="213" t="s">
        <v>187</v>
      </c>
      <c r="L9" s="213" t="s">
        <v>187</v>
      </c>
      <c r="M9" s="260">
        <f>ROUND(SUM(M7:M8),1)</f>
        <v>66714.5</v>
      </c>
    </row>
    <row r="10" spans="1:16" s="214" customFormat="1" ht="18.75" customHeight="1">
      <c r="B10" s="377">
        <v>5445.18</v>
      </c>
      <c r="C10" s="216">
        <f>+B10*11</f>
        <v>59896.98</v>
      </c>
      <c r="D10" s="216"/>
      <c r="E10" s="217"/>
      <c r="F10" s="217"/>
      <c r="G10" s="217"/>
      <c r="H10" s="376">
        <v>7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41"/>
      <c r="L11" s="541"/>
      <c r="M11" s="225"/>
    </row>
    <row r="12" spans="1:16" s="214" customFormat="1" ht="69" customHeight="1">
      <c r="B12" s="533" t="s">
        <v>207</v>
      </c>
      <c r="C12" s="534"/>
      <c r="D12" s="224"/>
      <c r="E12" s="214" t="s">
        <v>293</v>
      </c>
      <c r="G12" s="176"/>
      <c r="H12" s="176"/>
      <c r="I12" s="533" t="s">
        <v>208</v>
      </c>
      <c r="J12" s="534"/>
      <c r="K12" s="176"/>
      <c r="L12" s="176"/>
      <c r="M12" s="176"/>
    </row>
    <row r="13" spans="1:16" s="214" customFormat="1" ht="40.5">
      <c r="B13" s="261" t="s">
        <v>183</v>
      </c>
      <c r="C13" s="262" t="s">
        <v>244</v>
      </c>
      <c r="D13" s="226"/>
      <c r="G13" s="226"/>
      <c r="H13" s="226"/>
      <c r="I13" s="261" t="s">
        <v>183</v>
      </c>
      <c r="J13" s="262" t="s">
        <v>247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5" t="s">
        <v>245</v>
      </c>
      <c r="E14" s="137"/>
      <c r="H14" s="263"/>
      <c r="I14" s="282">
        <v>119600</v>
      </c>
      <c r="J14" s="284">
        <v>857.7</v>
      </c>
      <c r="K14" s="229" t="s">
        <v>248</v>
      </c>
      <c r="L14" s="480">
        <f>+J14/12</f>
        <v>71.475000000000009</v>
      </c>
      <c r="M14" s="230"/>
    </row>
    <row r="15" spans="1:16" ht="17.25">
      <c r="B15" s="282">
        <v>119600</v>
      </c>
      <c r="C15" s="283">
        <v>244.5</v>
      </c>
      <c r="D15" s="375" t="s">
        <v>246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249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31"/>
      <c r="E17" s="531"/>
      <c r="F17" s="309"/>
      <c r="G17" s="309"/>
      <c r="H17" s="539" t="str">
        <f>+'Ekamut-caxs'!D73</f>
        <v>Ա. Հովիկյան</v>
      </c>
      <c r="I17" s="539"/>
      <c r="J17" s="539"/>
      <c r="K17" s="234"/>
    </row>
    <row r="18" spans="2:11" s="235" customFormat="1" ht="17.25" customHeight="1">
      <c r="B18" s="310"/>
      <c r="C18" s="311"/>
      <c r="D18" s="532" t="s">
        <v>90</v>
      </c>
      <c r="E18" s="532"/>
      <c r="F18" s="312"/>
      <c r="G18" s="313"/>
      <c r="H18" s="540" t="s">
        <v>91</v>
      </c>
      <c r="I18" s="540"/>
      <c r="J18" s="540"/>
      <c r="K18" s="236"/>
    </row>
    <row r="19" spans="2:11" s="233" customFormat="1" ht="24.75" customHeight="1">
      <c r="B19" s="314" t="s">
        <v>6</v>
      </c>
      <c r="C19" s="308"/>
      <c r="D19" s="531"/>
      <c r="E19" s="531"/>
      <c r="F19" s="315"/>
      <c r="G19" s="315"/>
      <c r="H19" s="539" t="str">
        <f>+'Ekamut-caxs'!D75</f>
        <v>Ն. Արսենյան</v>
      </c>
      <c r="I19" s="539"/>
      <c r="J19" s="539"/>
      <c r="K19" s="234"/>
    </row>
    <row r="20" spans="2:11" s="235" customFormat="1" ht="18.75" customHeight="1">
      <c r="B20" s="311"/>
      <c r="C20" s="311"/>
      <c r="D20" s="532" t="s">
        <v>90</v>
      </c>
      <c r="E20" s="532"/>
      <c r="F20" s="312"/>
      <c r="G20" s="313"/>
      <c r="H20" s="540" t="s">
        <v>91</v>
      </c>
      <c r="I20" s="540"/>
      <c r="J20" s="540"/>
      <c r="K20" s="236"/>
    </row>
    <row r="21" spans="2:11" s="237" customFormat="1" ht="16.5">
      <c r="C21" s="236"/>
      <c r="D21" s="236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0" workbookViewId="0">
      <selection activeCell="B21" sqref="B21:D21"/>
    </sheetView>
  </sheetViews>
  <sheetFormatPr defaultColWidth="9.140625" defaultRowHeight="13.5"/>
  <cols>
    <col min="1" max="1" width="4.42578125" style="471" customWidth="1"/>
    <col min="2" max="2" width="54.28515625" style="464" customWidth="1"/>
    <col min="3" max="3" width="17.140625" style="464" customWidth="1"/>
    <col min="4" max="4" width="17.5703125" style="464" customWidth="1"/>
    <col min="5" max="16384" width="9.140625" style="464"/>
  </cols>
  <sheetData>
    <row r="1" spans="1:4" s="463" customFormat="1" ht="24" customHeight="1">
      <c r="A1" s="543" t="s">
        <v>66</v>
      </c>
      <c r="B1" s="543"/>
      <c r="C1" s="543"/>
      <c r="D1" s="543"/>
    </row>
    <row r="2" spans="1:4" ht="17.25">
      <c r="A2" s="544" t="str">
        <f>+'Ekamut-caxs'!A7:D7</f>
        <v xml:space="preserve">«Երևանի հ․ 23 մսուր-մանկապարտեզ» ՀՈԱԿ-ի </v>
      </c>
      <c r="B2" s="544"/>
      <c r="C2" s="544"/>
      <c r="D2" s="544"/>
    </row>
    <row r="3" spans="1:4" ht="39.75" customHeight="1">
      <c r="A3" s="544" t="s">
        <v>277</v>
      </c>
      <c r="B3" s="544"/>
      <c r="C3" s="544"/>
      <c r="D3" s="544"/>
    </row>
    <row r="6" spans="1:4" ht="60" customHeight="1">
      <c r="A6" s="465" t="s">
        <v>3</v>
      </c>
      <c r="B6" s="477" t="s">
        <v>123</v>
      </c>
      <c r="C6" s="477" t="s">
        <v>124</v>
      </c>
      <c r="D6" s="465" t="s">
        <v>272</v>
      </c>
    </row>
    <row r="7" spans="1:4" s="49" customFormat="1" ht="30" customHeight="1">
      <c r="A7" s="466">
        <v>1</v>
      </c>
      <c r="B7" s="467" t="s">
        <v>273</v>
      </c>
      <c r="C7" s="466">
        <f>SUM(C8:C10)</f>
        <v>2</v>
      </c>
      <c r="D7" s="466">
        <f>SUM(D8:D10)</f>
        <v>40</v>
      </c>
    </row>
    <row r="8" spans="1:4" ht="25.5" customHeight="1">
      <c r="A8" s="468">
        <v>1.1000000000000001</v>
      </c>
      <c r="B8" s="469" t="s">
        <v>125</v>
      </c>
      <c r="C8" s="468">
        <v>1</v>
      </c>
      <c r="D8" s="468">
        <v>20</v>
      </c>
    </row>
    <row r="9" spans="1:4" ht="25.5" customHeight="1">
      <c r="A9" s="468">
        <v>1.2</v>
      </c>
      <c r="B9" s="469" t="s">
        <v>126</v>
      </c>
      <c r="C9" s="468">
        <v>1</v>
      </c>
      <c r="D9" s="468">
        <v>20</v>
      </c>
    </row>
    <row r="10" spans="1:4" ht="25.5" customHeight="1">
      <c r="A10" s="468">
        <v>1.3</v>
      </c>
      <c r="B10" s="469" t="s">
        <v>127</v>
      </c>
      <c r="C10" s="468"/>
      <c r="D10" s="468"/>
    </row>
    <row r="11" spans="1:4" s="49" customFormat="1" ht="30" customHeight="1">
      <c r="A11" s="466">
        <v>2</v>
      </c>
      <c r="B11" s="467" t="s">
        <v>274</v>
      </c>
      <c r="C11" s="466">
        <f>SUM(C12:C14)</f>
        <v>2</v>
      </c>
      <c r="D11" s="466">
        <f>SUM(D12:D14)</f>
        <v>60</v>
      </c>
    </row>
    <row r="12" spans="1:4" ht="21.75" customHeight="1">
      <c r="A12" s="468">
        <v>2.1</v>
      </c>
      <c r="B12" s="469" t="s">
        <v>128</v>
      </c>
      <c r="C12" s="468">
        <v>1</v>
      </c>
      <c r="D12" s="468">
        <v>30</v>
      </c>
    </row>
    <row r="13" spans="1:4" ht="21.75" customHeight="1">
      <c r="A13" s="468">
        <v>2.2000000000000002</v>
      </c>
      <c r="B13" s="469" t="s">
        <v>129</v>
      </c>
      <c r="C13" s="468">
        <v>1</v>
      </c>
      <c r="D13" s="468">
        <v>30</v>
      </c>
    </row>
    <row r="14" spans="1:4" ht="21.75" customHeight="1">
      <c r="A14" s="468">
        <v>2.2999999999999998</v>
      </c>
      <c r="B14" s="469" t="s">
        <v>130</v>
      </c>
      <c r="C14" s="468"/>
      <c r="D14" s="468"/>
    </row>
    <row r="15" spans="1:4" s="49" customFormat="1" ht="30" customHeight="1">
      <c r="A15" s="466">
        <v>3</v>
      </c>
      <c r="B15" s="467" t="s">
        <v>275</v>
      </c>
      <c r="C15" s="466">
        <f>SUM(C16:C18)</f>
        <v>2</v>
      </c>
      <c r="D15" s="466">
        <f>SUM(D16:D18)</f>
        <v>60</v>
      </c>
    </row>
    <row r="16" spans="1:4" ht="23.25" customHeight="1">
      <c r="A16" s="468">
        <v>3.1</v>
      </c>
      <c r="B16" s="470" t="s">
        <v>131</v>
      </c>
      <c r="C16" s="468">
        <v>1</v>
      </c>
      <c r="D16" s="468">
        <v>30</v>
      </c>
    </row>
    <row r="17" spans="1:4" ht="23.25" customHeight="1">
      <c r="A17" s="468">
        <v>3.2</v>
      </c>
      <c r="B17" s="470" t="s">
        <v>132</v>
      </c>
      <c r="C17" s="468">
        <v>1</v>
      </c>
      <c r="D17" s="468">
        <v>30</v>
      </c>
    </row>
    <row r="18" spans="1:4" ht="23.25" customHeight="1">
      <c r="A18" s="468">
        <v>3.3</v>
      </c>
      <c r="B18" s="470" t="s">
        <v>133</v>
      </c>
      <c r="C18" s="468"/>
      <c r="D18" s="468"/>
    </row>
    <row r="19" spans="1:4" s="49" customFormat="1" ht="30" customHeight="1">
      <c r="A19" s="466">
        <v>4</v>
      </c>
      <c r="B19" s="467" t="s">
        <v>276</v>
      </c>
      <c r="C19" s="466">
        <f>SUM(C20:C22)</f>
        <v>1</v>
      </c>
      <c r="D19" s="466">
        <f>SUM(D20:D22)</f>
        <v>33</v>
      </c>
    </row>
    <row r="20" spans="1:4" ht="23.25" customHeight="1">
      <c r="A20" s="468">
        <v>4.0999999999999996</v>
      </c>
      <c r="B20" s="470" t="s">
        <v>134</v>
      </c>
      <c r="C20" s="468">
        <v>1</v>
      </c>
      <c r="D20" s="468">
        <v>33</v>
      </c>
    </row>
    <row r="21" spans="1:4" ht="23.25" customHeight="1">
      <c r="A21" s="468">
        <v>4.2</v>
      </c>
      <c r="B21" s="470" t="s">
        <v>135</v>
      </c>
      <c r="C21" s="468"/>
      <c r="D21" s="468"/>
    </row>
    <row r="22" spans="1:4" ht="23.25" customHeight="1">
      <c r="A22" s="468">
        <v>4.3</v>
      </c>
      <c r="B22" s="470" t="s">
        <v>229</v>
      </c>
      <c r="C22" s="468"/>
      <c r="D22" s="468"/>
    </row>
    <row r="23" spans="1:4" s="49" customFormat="1" ht="31.5" customHeight="1">
      <c r="A23" s="466"/>
      <c r="B23" s="467" t="s">
        <v>68</v>
      </c>
      <c r="C23" s="466">
        <f>C7+C11+C15+C19</f>
        <v>7</v>
      </c>
      <c r="D23" s="466">
        <f>D7+D11+D15+D19</f>
        <v>193</v>
      </c>
    </row>
    <row r="24" spans="1:4" ht="48.75" customHeight="1"/>
    <row r="25" spans="1:4" ht="17.25">
      <c r="B25" s="472" t="s">
        <v>2</v>
      </c>
      <c r="C25" s="528" t="str">
        <f>+'Ekamut-caxs'!D73</f>
        <v>Ա. Հովիկյան</v>
      </c>
      <c r="D25" s="528"/>
    </row>
    <row r="26" spans="1:4" ht="15.75" customHeight="1">
      <c r="B26" s="473" t="s">
        <v>4</v>
      </c>
      <c r="C26" s="542" t="s">
        <v>5</v>
      </c>
      <c r="D26" s="542"/>
    </row>
    <row r="27" spans="1:4" ht="27" customHeight="1">
      <c r="B27" s="474" t="s">
        <v>6</v>
      </c>
      <c r="C27" s="528" t="str">
        <f>+'Ekamut-caxs'!D75</f>
        <v>Ն. Արսենյան</v>
      </c>
      <c r="D27" s="528"/>
    </row>
    <row r="28" spans="1:4">
      <c r="B28" s="475"/>
      <c r="C28" s="542" t="s">
        <v>5</v>
      </c>
      <c r="D28" s="542"/>
    </row>
    <row r="29" spans="1:4">
      <c r="B29" s="476" t="s">
        <v>136</v>
      </c>
      <c r="C29" s="476"/>
      <c r="D29" s="476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https://mul2.yerevan.am/tasks/1468002/oneclick/23.xlsx?token=29f26e16a949c577269b791dc76f9fa2</cp:keywords>
  <cp:lastModifiedBy>Lusine Petrosyan</cp:lastModifiedBy>
  <cp:lastPrinted>2024-04-15T12:49:06Z</cp:lastPrinted>
  <dcterms:created xsi:type="dcterms:W3CDTF">1996-10-14T23:33:28Z</dcterms:created>
  <dcterms:modified xsi:type="dcterms:W3CDTF">2024-05-08T14:27:59Z</dcterms:modified>
</cp:coreProperties>
</file>