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7E6DCAD-CD46-4BEF-8D8B-18EF6848330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hamematakan'!$A$1:$F$90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19" l="1"/>
  <c r="E20" i="7"/>
  <c r="E18" i="7" s="1"/>
  <c r="E19" i="7"/>
  <c r="D20" i="7"/>
  <c r="D19" i="7"/>
  <c r="D18" i="7"/>
  <c r="F18" i="7"/>
  <c r="C18" i="7"/>
  <c r="D21" i="7"/>
  <c r="E21" i="7"/>
  <c r="F21" i="7"/>
  <c r="C21" i="7"/>
  <c r="H7" i="11" l="1"/>
  <c r="B25" i="9" l="1"/>
  <c r="J48" i="19"/>
  <c r="B59" i="9" l="1"/>
  <c r="C7" i="10"/>
  <c r="A7" i="7"/>
  <c r="J7" i="20"/>
  <c r="F7" i="20"/>
  <c r="C18" i="20"/>
  <c r="E18" i="20" s="1"/>
  <c r="F18" i="20" s="1"/>
  <c r="C17" i="20"/>
  <c r="C19" i="20" s="1"/>
  <c r="A2" i="20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L18" i="20"/>
  <c r="N18" i="20" s="1"/>
  <c r="L17" i="20"/>
  <c r="M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O7" i="20" l="1"/>
  <c r="G18" i="20"/>
  <c r="I18" i="20" s="1"/>
  <c r="J18" i="20" s="1"/>
  <c r="E17" i="20"/>
  <c r="N8" i="20"/>
  <c r="O8" i="20" s="1"/>
  <c r="N17" i="20"/>
  <c r="O17" i="20" s="1"/>
  <c r="N14" i="20"/>
  <c r="O14" i="20" s="1"/>
  <c r="N11" i="20"/>
  <c r="O11" i="20" s="1"/>
  <c r="H18" i="20"/>
  <c r="D17" i="20"/>
  <c r="D18" i="20"/>
  <c r="E19" i="20"/>
  <c r="F8" i="20"/>
  <c r="M15" i="20"/>
  <c r="O15" i="20" s="1"/>
  <c r="M18" i="20"/>
  <c r="O18" i="20" s="1"/>
  <c r="N12" i="20"/>
  <c r="O12" i="20" s="1"/>
  <c r="J8" i="20"/>
  <c r="M10" i="20"/>
  <c r="O10" i="20" s="1"/>
  <c r="M13" i="20"/>
  <c r="O13" i="20" s="1"/>
  <c r="M16" i="20"/>
  <c r="O16" i="20" s="1"/>
  <c r="M9" i="20"/>
  <c r="O9" i="20" s="1"/>
  <c r="L19" i="20"/>
  <c r="F17" i="20" l="1"/>
  <c r="F19" i="20" s="1"/>
  <c r="F20" i="20" s="1"/>
  <c r="F27" i="20" s="1"/>
  <c r="D36" i="19" s="1"/>
  <c r="F36" i="19" s="1"/>
  <c r="G17" i="20"/>
  <c r="M19" i="20"/>
  <c r="M20" i="20" s="1"/>
  <c r="M27" i="20" s="1"/>
  <c r="F38" i="7" s="1"/>
  <c r="H38" i="7" s="1"/>
  <c r="D19" i="20"/>
  <c r="O19" i="20"/>
  <c r="O20" i="20" s="1"/>
  <c r="O27" i="20" s="1"/>
  <c r="D38" i="19" s="1"/>
  <c r="F38" i="19" s="1"/>
  <c r="N19" i="20"/>
  <c r="N20" i="20" s="1"/>
  <c r="D18" i="19" s="1"/>
  <c r="D25" i="9" s="1"/>
  <c r="G19" i="20" l="1"/>
  <c r="I17" i="20"/>
  <c r="H17" i="20"/>
  <c r="H19" i="20" s="1"/>
  <c r="G7" i="1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A18" i="7" l="1"/>
  <c r="A22" i="7" s="1"/>
  <c r="E13" i="7"/>
  <c r="J17" i="20"/>
  <c r="J19" i="20" s="1"/>
  <c r="J20" i="20" s="1"/>
  <c r="J27" i="20" s="1"/>
  <c r="D37" i="19" s="1"/>
  <c r="F37" i="19" s="1"/>
  <c r="I19" i="20"/>
  <c r="C13" i="7"/>
  <c r="D13" i="7"/>
  <c r="A9" i="9"/>
  <c r="A12" i="9" s="1"/>
  <c r="E8" i="9"/>
  <c r="A12" i="10"/>
  <c r="E11" i="9"/>
  <c r="A18" i="19"/>
  <c r="A19" i="19" s="1"/>
  <c r="F15" i="7"/>
  <c r="M15" i="7" s="1"/>
  <c r="M16" i="7"/>
  <c r="K18" i="7"/>
  <c r="L18" i="7"/>
  <c r="L15" i="7"/>
  <c r="K15" i="7"/>
  <c r="M18" i="7"/>
  <c r="A13" i="19"/>
  <c r="A14" i="19" s="1"/>
  <c r="A19" i="7" l="1"/>
  <c r="A20" i="7" s="1"/>
  <c r="A10" i="9"/>
  <c r="A13" i="9" s="1"/>
  <c r="A15" i="10"/>
  <c r="A16" i="10" s="1"/>
  <c r="A17" i="10" s="1"/>
  <c r="A18" i="10" s="1"/>
  <c r="A19" i="10" s="1"/>
  <c r="A20" i="10" s="1"/>
  <c r="A23" i="10" s="1"/>
  <c r="A24" i="10" s="1"/>
  <c r="A13" i="10"/>
  <c r="A14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30" i="10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60" i="9"/>
  <c r="B61" i="9"/>
  <c r="B62" i="9"/>
  <c r="B63" i="9"/>
  <c r="B64" i="9"/>
  <c r="B65" i="9"/>
  <c r="B30" i="9"/>
  <c r="B28" i="9"/>
  <c r="B27" i="9"/>
  <c r="A15" i="9"/>
  <c r="A16" i="9" s="1"/>
  <c r="A17" i="9" s="1"/>
  <c r="A18" i="9" s="1"/>
  <c r="A19" i="9" s="1"/>
  <c r="A22" i="9" s="1"/>
  <c r="A23" i="9" s="1"/>
  <c r="A24" i="9" s="1"/>
  <c r="A25" i="9" s="1"/>
  <c r="B14" i="9"/>
  <c r="B15" i="9"/>
  <c r="B16" i="9"/>
  <c r="B17" i="9"/>
  <c r="B18" i="9"/>
  <c r="B19" i="9"/>
  <c r="B22" i="9"/>
  <c r="B23" i="9"/>
  <c r="B24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58" i="10"/>
  <c r="B59" i="10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4" i="10" s="1"/>
  <c r="B28" i="7"/>
  <c r="B23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7" i="10"/>
  <c r="D85" i="10"/>
  <c r="B82" i="10"/>
  <c r="B81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61" i="9"/>
  <c r="D60" i="9"/>
  <c r="D59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61" i="10"/>
  <c r="M66" i="7"/>
  <c r="D54" i="10"/>
  <c r="D60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5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3" i="9"/>
  <c r="D24" i="9"/>
  <c r="D14" i="9"/>
  <c r="E14" i="9" s="1"/>
  <c r="D16" i="9"/>
  <c r="D17" i="9"/>
  <c r="D18" i="9"/>
  <c r="L33" i="7" l="1"/>
  <c r="M33" i="7"/>
  <c r="L71" i="7"/>
  <c r="M71" i="7"/>
  <c r="K71" i="7"/>
  <c r="D22" i="9" l="1"/>
  <c r="D30" i="18"/>
  <c r="D8" i="18"/>
  <c r="D34" i="18" l="1"/>
  <c r="D27" i="9" l="1"/>
  <c r="D74" i="10"/>
  <c r="D75" i="10"/>
  <c r="D82" i="10"/>
  <c r="D81" i="10"/>
  <c r="E81" i="10" s="1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5" i="10"/>
  <c r="D17" i="10"/>
  <c r="D18" i="10"/>
  <c r="D19" i="10"/>
  <c r="D20" i="10"/>
  <c r="D23" i="10"/>
  <c r="D24" i="10"/>
  <c r="E61" i="9"/>
  <c r="E60" i="9"/>
  <c r="D69" i="10" l="1"/>
  <c r="C69" i="10"/>
  <c r="D80" i="10"/>
  <c r="C76" i="10" l="1"/>
  <c r="C68" i="10" s="1"/>
  <c r="D76" i="10"/>
  <c r="D68" i="10" s="1"/>
  <c r="E77" i="10"/>
  <c r="D16" i="10" l="1"/>
  <c r="E76" i="10"/>
  <c r="D15" i="9" l="1"/>
  <c r="F37" i="7"/>
  <c r="H37" i="7" s="1"/>
  <c r="D32" i="9"/>
  <c r="M37" i="7" l="1"/>
  <c r="F55" i="7"/>
  <c r="D50" i="9"/>
  <c r="F36" i="7"/>
  <c r="H36" i="7" s="1"/>
  <c r="D32" i="10"/>
  <c r="D31" i="9"/>
  <c r="E61" i="10"/>
  <c r="E60" i="10"/>
  <c r="E63" i="10"/>
  <c r="D7" i="15"/>
  <c r="D23" i="15" s="1"/>
  <c r="K37" i="7" l="1"/>
  <c r="M36" i="7"/>
  <c r="M55" i="7"/>
  <c r="L37" i="7"/>
  <c r="D50" i="10"/>
  <c r="D31" i="10"/>
  <c r="E82" i="10"/>
  <c r="E75" i="10"/>
  <c r="E74" i="10"/>
  <c r="K55" i="7" l="1"/>
  <c r="L55" i="7"/>
  <c r="L36" i="7"/>
  <c r="K36" i="7"/>
  <c r="D33" i="9"/>
  <c r="M38" i="7" l="1"/>
  <c r="K38" i="7"/>
  <c r="D33" i="10"/>
  <c r="E71" i="10"/>
  <c r="L38" i="7" l="1"/>
  <c r="E32" i="10"/>
  <c r="D62" i="10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19" i="9" l="1"/>
  <c r="C6" i="9" s="1"/>
  <c r="C80" i="10" l="1"/>
  <c r="C25" i="10" s="1"/>
  <c r="E79" i="10"/>
  <c r="E73" i="10"/>
  <c r="E72" i="10"/>
  <c r="E28" i="10"/>
  <c r="E27" i="10"/>
  <c r="E24" i="10"/>
  <c r="E23" i="10"/>
  <c r="E20" i="10"/>
  <c r="E19" i="10"/>
  <c r="E18" i="10"/>
  <c r="E17" i="10"/>
  <c r="E16" i="10"/>
  <c r="E15" i="10"/>
  <c r="E24" i="9"/>
  <c r="E23" i="9"/>
  <c r="E22" i="9"/>
  <c r="D19" i="9"/>
  <c r="E18" i="9"/>
  <c r="E17" i="9"/>
  <c r="E16" i="9"/>
  <c r="E15" i="9"/>
  <c r="C66" i="9"/>
  <c r="E68" i="10" l="1"/>
  <c r="E78" i="10"/>
  <c r="E80" i="10"/>
  <c r="E19" i="9"/>
  <c r="C83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C35" i="7"/>
  <c r="D71" i="19"/>
  <c r="F71" i="19" s="1"/>
  <c r="D30" i="9"/>
  <c r="E30" i="9" s="1"/>
  <c r="F31" i="7"/>
  <c r="F30" i="7" s="1"/>
  <c r="F88" i="7" s="1"/>
  <c r="D30" i="10"/>
  <c r="C31" i="7"/>
  <c r="C30" i="7" s="1"/>
  <c r="C88" i="7" s="1"/>
  <c r="D26" i="9" l="1"/>
  <c r="E26" i="9" s="1"/>
  <c r="D31" i="7"/>
  <c r="K35" i="7"/>
  <c r="E30" i="10"/>
  <c r="D26" i="10"/>
  <c r="M35" i="7"/>
  <c r="E31" i="7"/>
  <c r="L35" i="7"/>
  <c r="D66" i="9" l="1"/>
  <c r="E66" i="9" s="1"/>
  <c r="D25" i="10"/>
  <c r="E26" i="10"/>
  <c r="M31" i="7"/>
  <c r="L31" i="7"/>
  <c r="E30" i="7"/>
  <c r="D30" i="7"/>
  <c r="K31" i="7"/>
  <c r="D88" i="7" l="1"/>
  <c r="K88" i="7" s="1"/>
  <c r="K30" i="7"/>
  <c r="M30" i="7"/>
  <c r="L30" i="7"/>
  <c r="E88" i="7"/>
  <c r="E25" i="10"/>
  <c r="D83" i="10"/>
  <c r="E83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<sst xmlns="http://schemas.openxmlformats.org/spreadsheetml/2006/main" count="503" uniqueCount="298">
  <si>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</si>
  <si>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</si>
  <si>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</si>
  <si>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</si>
  <si>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</si>
  <si>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</si>
  <si>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</si>
  <si>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</si>
  <si>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</si>
  <si>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</si>
  <si>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</si>
  <si>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</si>
  <si>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</si>
  <si>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</si>
  <si>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</si>
  <si>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</si>
  <si>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</si>
  <si>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</si>
  <si>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</si>
  <si>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</si>
  <si>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</si>
  <si>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</si>
  <si>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</si>
  <si>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</si>
  <si>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</si>
  <si>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</si>
  <si>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</si>
  <si>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</si>
  <si>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</si>
  <si>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</si>
  <si>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</si>
  <si>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</si>
  <si>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</si>
  <si>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</si>
  <si>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</si>
  <si>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</si>
  <si>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</si>
  <si>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</si>
  <si>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</si>
  <si>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</si>
  <si>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</si>
  <si>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</si>
  <si>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</si>
  <si>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</si>
  <si>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</si>
  <si>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</si>
  <si>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</si>
  <si>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</si>
  <si>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</si>
  <si>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</si>
  <si>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</si>
  <si>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</si>
  <si>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</si>
  <si>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</si>
  <si>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</si>
  <si>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</si>
  <si>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</si>
  <si>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</si>
  <si>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</si>
  <si>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</si>
  <si>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</si>
  <si>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</si>
  <si>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</si>
  <si>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</si>
  <si>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</si>
  <si>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</si>
  <si>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</si>
  <si>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</si>
  <si>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</si>
  <si>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</si>
  <si>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</si>
  <si>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</si>
  <si>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</si>
  <si>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</si>
  <si>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</si>
  <si>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</si>
  <si>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</si>
  <si>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</si>
  <si>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</si>
  <si>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</si>
  <si>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</si>
  <si>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</si>
  <si>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</si>
  <si>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</si>
  <si>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</si>
  <si>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</si>
  <si>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</si>
  <si>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</si>
  <si>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</si>
  <si>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</si>
  <si>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</si>
  <si>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</si>
  <si>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</si>
  <si>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</si>
  <si>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</si>
  <si>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</si>
  <si>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</si>
  <si>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</si>
  <si>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</si>
  <si>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</si>
  <si>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</si>
  <si>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</si>
  <si>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</si>
  <si>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</si>
  <si>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</si>
  <si>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</si>
  <si>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</si>
  <si>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</si>
  <si>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</si>
  <si>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</si>
  <si>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</si>
  <si>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</si>
  <si>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</si>
  <si>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</si>
  <si>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</si>
  <si>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</si>
  <si>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</si>
  <si>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</si>
  <si>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</si>
  <si>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</si>
  <si>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</si>
  <si>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</si>
  <si>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</si>
  <si>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</si>
  <si>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</si>
  <si>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</si>
  <si>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</si>
  <si>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</si>
  <si>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</si>
  <si>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</si>
  <si>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</si>
  <si>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</si>
  <si>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</si>
  <si>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</si>
  <si>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</si>
  <si>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</si>
  <si>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</si>
  <si>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</si>
  <si>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</si>
  <si>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</si>
  <si>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</si>
  <si>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</si>
  <si>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</si>
  <si>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</si>
  <si>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</si>
  <si>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</si>
  <si>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</si>
  <si>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</si>
  <si>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</si>
  <si>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</si>
  <si>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</si>
  <si>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</si>
  <si>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</si>
  <si>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</si>
  <si>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</si>
  <si>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</si>
  <si>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</si>
  <si>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</si>
  <si>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</si>
  <si>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</si>
  <si>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</si>
  <si>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</si>
  <si>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</si>
  <si>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</si>
  <si>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</si>
  <si>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</si>
  <si>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</si>
  <si>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</si>
  <si>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</si>
  <si>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</si>
  <si>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</si>
  <si>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</si>
  <si>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</si>
  <si>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</si>
  <si>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</si>
  <si>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</si>
  <si>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</si>
  <si>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</si>
  <si>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</si>
  <si>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</si>
  <si>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</si>
  <si>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</si>
  <si>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</si>
  <si>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</si>
  <si>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</si>
  <si>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</si>
  <si>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</si>
  <si>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</si>
  <si>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</si>
  <si>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</si>
  <si>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</si>
  <si>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</si>
  <si>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</si>
  <si>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</si>
  <si>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</si>
  <si>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</si>
  <si>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</si>
  <si>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</si>
  <si>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</si>
  <si>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</si>
  <si>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</si>
  <si>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</si>
  <si>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</si>
  <si>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</si>
  <si>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</si>
  <si>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</si>
  <si>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</si>
  <si>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</si>
  <si>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</si>
  <si>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</si>
  <si>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</si>
  <si>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</si>
  <si>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</si>
  <si>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</si>
  <si>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</si>
  <si>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</si>
  <si>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</si>
  <si>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</si>
  <si>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</si>
  <si>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</si>
  <si>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</si>
  <si>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</si>
  <si>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</si>
  <si>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</si>
  <si>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</si>
  <si>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</si>
  <si>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</si>
  <si>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</si>
  <si>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</si>
  <si>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</si>
  <si>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</si>
  <si>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</si>
  <si>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</si>
  <si>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</si>
  <si>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</si>
  <si>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</si>
  <si>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</si>
  <si>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</si>
  <si>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</si>
  <si>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</si>
  <si>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</si>
  <si>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</si>
  <si>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</si>
  <si>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</si>
  <si>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</si>
  <si>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</si>
  <si>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</si>
  <si>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</si>
  <si>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</si>
  <si>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</si>
  <si>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</si>
  <si>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</si>
  <si>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</si>
  <si>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</si>
  <si>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</si>
  <si>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</si>
  <si>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</si>
  <si>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</si>
  <si>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</si>
  <si>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</si>
  <si>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</si>
  <si>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</si>
  <si>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</si>
  <si>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</si>
  <si>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</si>
  <si>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</si>
  <si>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</si>
  <si>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</si>
  <si>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</si>
  <si>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</si>
  <si>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</si>
  <si>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</si>
  <si>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</si>
  <si>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</si>
  <si>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</si>
  <si>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</si>
  <si>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</si>
  <si>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</si>
  <si>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</si>
  <si>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</si>
  <si>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</si>
  <si>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Ծ. Բաբայան</t>
  </si>
  <si>
    <t>Հ. Հասմիկ</t>
  </si>
  <si>
    <t xml:space="preserve">Ծ. Բաբայան </t>
  </si>
  <si>
    <t>Հ. Աատրյան</t>
  </si>
  <si>
    <t>&lt;&lt;ԷՅ-Ի-ՋԻ-Սերվիս&gt;&gt; ՍՊԸ</t>
  </si>
  <si>
    <t>Լեգես ՍՊԸ</t>
  </si>
  <si>
    <t>գնումների համակարգող</t>
  </si>
  <si>
    <t>Կալիդուս ՓԲԸ</t>
  </si>
  <si>
    <t>Աշխատավարձի վերադարձ</t>
  </si>
  <si>
    <t>պարգևատրման գծով</t>
  </si>
  <si>
    <t>Արխիվացման գծով</t>
  </si>
  <si>
    <t>Պարգևատրում</t>
  </si>
  <si>
    <t xml:space="preserve">«Երևանի հ. 24 մսուր-մանկապարտեզ» ՀՈԱԿ-ի </t>
  </si>
  <si>
    <t>հիմնական միջոցների ձեռքբերման գծով</t>
  </si>
  <si>
    <t>Աշխատավարձի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</si>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</sst>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166" fontId="45" fillId="0" borderId="15" xfId="49" applyNumberFormat="1" applyFont="1" applyBorder="1" applyAlignment="1">
      <alignment horizontal="center" vertical="center" wrapText="1"/>
    </xf>
    <xf numFmtId="166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6" xfId="49" applyNumberFormat="1" applyFont="1" applyBorder="1" applyAlignment="1">
      <alignment horizontal="center" vertical="center" wrapText="1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MTJaMCMGCSqGSIb3DQEJBDEWBBRzjkItqRyAh0YYZawINalKkcpSfzArBgsqhkiG9w0BCRACDDEcMBowGDAWBBRE5xMFRVajmd/v2Zzf5CvSbEm8HjANBgkqhkiG9w0BAQEFAASCAQAb3BwW01p8UleTO9Oyz+tPmlqJ2EgFMrqywk+tgzQboHf+GiDvGNhPnH0jChbbDs056D5Sx3ajhPbJp4Wcpt43GDeFxvSdsbStSTb5+G3BaHUDgNssbqtX/qgih9TxFrWyssHSEspCFASVWnw7Cmt/7vLb/DRpnVkwd5MuVASfh64ccnCMU0si/F99tdZJ7CNnN87r3kjVgTwpTFFysN1xfX4qRDAkDl8vByLQhCycAwd/dBDMqj539i8RcvN5oWdu3RFIY8wqDnL9mAB1DyLYx97HipLIKHCVZaqTILCE3H/ohynioCPUKb7o7FyA4Uw/cYRIGo16mGQ7/V7RyW2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MThaMCMGCSqGSIb3DQEJBDEWBBQsBwrpZNjmtNtYzaqB+meJctzCaDArBgsqhkiG9w0BCRACDDEcMBowGDAWBBRE5xMFRVajmd/v2Zzf5CvSbEm8HjANBgkqhkiG9w0BAQEFAASCAQCFbgYg9IK4SFvG/ZNxz4RdLx+XTqSj+Kl4FXT4tI2pQTZnynAx8EOfXP+dQ4qCGiEl4dcDOiq8UuMKPBBzlwvVFbUhLg+bWSlwzhabopynRgg2Mz4lqK3qB5KNaIloqTvBnKaUsgMSiAAmFEO7ge3mwJN4JDCusrjB5BPAvfhrsdH89f67THzv82BVUOEgY9ZHa9q478P7pZfzdBtrmyOW1dExwp3e7c7XnKvrjy1y9gEzrp2VmXJmZh4XJk+ra1qsCn8VWUlw6fRYkjbuCVyvt3sGQtdWfd07yQEGvhec8CkHtNgwHT536clBp/5+B0eig5Pwtfuu3GhILHXKGGk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7C7D26A-9FBF-95BF-4795-29D5E23AB4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4DF00E1-6E57-F9B1-702E-C24E82BCCD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43</v>
      </c>
      <c r="F1" s="329"/>
    </row>
    <row r="2" spans="1:14" s="6" customFormat="1">
      <c r="C2" s="329"/>
      <c r="D2" s="486" t="s">
        <v>39</v>
      </c>
      <c r="E2" s="486"/>
      <c r="F2" s="329"/>
    </row>
    <row r="3" spans="1:14" s="6" customFormat="1">
      <c r="C3" s="329"/>
      <c r="D3" s="487" t="s">
        <v>224</v>
      </c>
      <c r="E3" s="487"/>
      <c r="F3" s="329"/>
    </row>
    <row r="4" spans="1:14" s="35" customFormat="1" ht="24.75" customHeight="1">
      <c r="B4" s="352"/>
      <c r="C4" s="352"/>
      <c r="D4" s="486" t="s">
        <v>280</v>
      </c>
      <c r="E4" s="486"/>
    </row>
    <row r="5" spans="1:14" s="35" customFormat="1" ht="20.25" customHeight="1">
      <c r="B5" s="352"/>
      <c r="C5" s="486" t="s">
        <v>225</v>
      </c>
      <c r="D5" s="486"/>
      <c r="E5" s="486"/>
    </row>
    <row r="6" spans="1:14" ht="20.25">
      <c r="A6" s="489" t="s">
        <v>40</v>
      </c>
      <c r="B6" s="489"/>
      <c r="C6" s="489"/>
      <c r="D6" s="489"/>
      <c r="E6" s="489"/>
      <c r="F6" s="36"/>
    </row>
    <row r="7" spans="1:14" ht="20.45" customHeight="1">
      <c r="A7" s="490" t="s">
        <v>293</v>
      </c>
      <c r="B7" s="490"/>
      <c r="C7" s="490"/>
      <c r="D7" s="490"/>
      <c r="E7" s="490"/>
      <c r="F7" s="58" t="s">
        <v>205</v>
      </c>
    </row>
    <row r="8" spans="1:14" ht="18.75" customHeight="1">
      <c r="A8" s="491" t="s">
        <v>297</v>
      </c>
      <c r="B8" s="491"/>
      <c r="C8" s="491"/>
      <c r="D8" s="491"/>
      <c r="E8" s="491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49923.5</v>
      </c>
      <c r="E11" s="337"/>
      <c r="F11" s="6">
        <v>52307.5</v>
      </c>
    </row>
    <row r="12" spans="1:14" hidden="1">
      <c r="A12" s="102">
        <f>+A11+1</f>
        <v>2</v>
      </c>
      <c r="B12" s="18" t="s">
        <v>236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237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v>2</v>
      </c>
      <c r="B15" s="17" t="s">
        <v>239</v>
      </c>
      <c r="C15" s="17"/>
      <c r="D15" s="321">
        <f>+D16+D17</f>
        <v>2668.8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240</v>
      </c>
      <c r="C16" s="15"/>
      <c r="D16" s="320">
        <v>296.5</v>
      </c>
      <c r="E16" s="323"/>
    </row>
    <row r="17" spans="1:19" s="6" customFormat="1">
      <c r="A17" s="101">
        <f>+A16+0.1</f>
        <v>2.2000000000000002</v>
      </c>
      <c r="B17" s="15" t="s">
        <v>241</v>
      </c>
      <c r="C17" s="15"/>
      <c r="D17" s="320">
        <v>2372.3000000000002</v>
      </c>
      <c r="E17" s="323"/>
    </row>
    <row r="18" spans="1:19">
      <c r="A18" s="102">
        <f>+A15+1</f>
        <v>3</v>
      </c>
      <c r="B18" s="18" t="s">
        <v>242</v>
      </c>
      <c r="C18" s="18"/>
      <c r="D18" s="323">
        <f>+'Komunal '!N20</f>
        <v>4.5999999999999996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2164.4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2164.4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54761.3</v>
      </c>
      <c r="E29" s="341"/>
      <c r="M29" s="6"/>
    </row>
    <row r="30" spans="1:19" ht="9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295</v>
      </c>
      <c r="C32" s="44"/>
      <c r="D32" s="321">
        <f>+Ashkhatavardz!M9</f>
        <v>38962.400000000001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7488.8</v>
      </c>
      <c r="E35" s="337"/>
      <c r="G35" s="350">
        <v>74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9361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1467.3</v>
      </c>
      <c r="E36" s="337"/>
      <c r="F36" s="338">
        <f>+D36-'Komunal '!F27</f>
        <v>0</v>
      </c>
      <c r="L36" s="6">
        <f>+L35*0.8</f>
        <v>7488.8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1451.7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121.5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48.8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20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+A42+0.1</f>
        <v>8.1999999999999993</v>
      </c>
      <c r="B44" s="16" t="s">
        <v>21</v>
      </c>
      <c r="C44" s="45"/>
      <c r="D44" s="320">
        <v>120</v>
      </c>
      <c r="E44" s="340"/>
      <c r="F44" s="2"/>
      <c r="G44" s="2"/>
      <c r="H44" s="2"/>
      <c r="J44" s="455"/>
      <c r="K44" s="455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265</v>
      </c>
      <c r="I45" s="351"/>
      <c r="J45" s="455"/>
      <c r="K45" s="455"/>
    </row>
    <row r="46" spans="1:19">
      <c r="A46" s="102">
        <v>9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187</v>
      </c>
      <c r="H46" s="349">
        <v>147</v>
      </c>
      <c r="I46" s="456" t="s">
        <v>188</v>
      </c>
      <c r="J46" s="456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187</v>
      </c>
      <c r="H47" s="457">
        <v>27.9</v>
      </c>
      <c r="I47" s="456" t="s">
        <v>188</v>
      </c>
      <c r="J47" s="456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140</v>
      </c>
      <c r="E48" s="337"/>
      <c r="F48" s="492">
        <f t="shared" ref="F48:F50" si="3">+$F$46</f>
        <v>3</v>
      </c>
      <c r="G48" s="492" t="s">
        <v>187</v>
      </c>
      <c r="H48" s="499" t="s">
        <v>266</v>
      </c>
      <c r="I48" s="501" t="s">
        <v>188</v>
      </c>
      <c r="J48" s="501">
        <f>1*80+1*110+1*250</f>
        <v>440</v>
      </c>
      <c r="K48" s="495" t="s">
        <v>267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300</v>
      </c>
      <c r="E49" s="337"/>
      <c r="F49" s="493"/>
      <c r="G49" s="493"/>
      <c r="H49" s="500"/>
      <c r="I49" s="502"/>
      <c r="J49" s="502"/>
      <c r="K49" s="495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26.1</v>
      </c>
      <c r="E50" s="337"/>
      <c r="F50" s="494">
        <f t="shared" si="3"/>
        <v>3</v>
      </c>
      <c r="G50" s="494" t="s">
        <v>187</v>
      </c>
      <c r="H50" s="496">
        <v>38.700000000000003</v>
      </c>
      <c r="I50" s="497" t="s">
        <v>188</v>
      </c>
      <c r="J50" s="497">
        <f>+F50*H50</f>
        <v>116.10000000000001</v>
      </c>
      <c r="K50" s="498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90</v>
      </c>
      <c r="E51" s="337"/>
      <c r="F51" s="494"/>
      <c r="G51" s="494"/>
      <c r="H51" s="496"/>
      <c r="I51" s="497"/>
      <c r="J51" s="497"/>
      <c r="K51" s="498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60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50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 hidden="1">
      <c r="A63" s="102">
        <f>+A62+1</f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22</v>
      </c>
      <c r="B65" s="17" t="s">
        <v>230</v>
      </c>
      <c r="C65" s="348"/>
      <c r="D65" s="323">
        <v>30</v>
      </c>
      <c r="E65" s="337"/>
      <c r="F65" s="351" t="s">
        <v>262</v>
      </c>
    </row>
    <row r="66" spans="1:12" s="6" customFormat="1">
      <c r="A66" s="102">
        <f t="shared" si="2"/>
        <v>23</v>
      </c>
      <c r="B66" s="17" t="s">
        <v>228</v>
      </c>
      <c r="C66" s="348"/>
      <c r="D66" s="323">
        <v>20</v>
      </c>
      <c r="E66" s="337"/>
      <c r="F66" s="58"/>
    </row>
    <row r="67" spans="1:12">
      <c r="A67" s="102">
        <f t="shared" si="2"/>
        <v>24</v>
      </c>
      <c r="B67" s="18" t="s">
        <v>26</v>
      </c>
      <c r="C67" s="44"/>
      <c r="D67" s="323">
        <v>2164.4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2164.4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3"/>
      <c r="E69" s="337"/>
    </row>
    <row r="70" spans="1:12">
      <c r="A70" s="102">
        <v>25</v>
      </c>
      <c r="B70" s="18" t="s">
        <v>65</v>
      </c>
      <c r="C70" s="44"/>
      <c r="D70" s="323">
        <v>1203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54761.3</v>
      </c>
      <c r="E71" s="341"/>
      <c r="F71" s="488">
        <f>+D29-D71</f>
        <v>0</v>
      </c>
      <c r="G71" s="488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281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3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44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3" t="s">
        <v>39</v>
      </c>
      <c r="F2" s="503"/>
      <c r="G2" s="503"/>
      <c r="H2" s="94"/>
      <c r="I2" s="35"/>
      <c r="J2" s="35"/>
    </row>
    <row r="3" spans="1:16" s="64" customFormat="1" ht="17.25">
      <c r="A3" s="353"/>
      <c r="B3" s="356"/>
      <c r="C3" s="355"/>
      <c r="D3" s="355"/>
      <c r="E3" s="503" t="s">
        <v>224</v>
      </c>
      <c r="F3" s="503"/>
      <c r="G3" s="503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4" t="str">
        <f>+'Ekamut-caxs'!D4</f>
        <v xml:space="preserve">_____. _____. 2024թ. </v>
      </c>
      <c r="F4" s="504"/>
      <c r="G4" s="504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4" t="str">
        <f>+'Ekamut-caxs'!C5</f>
        <v xml:space="preserve">հ. __________- Ա որոշմամբ </v>
      </c>
      <c r="F5" s="504"/>
      <c r="G5" s="504"/>
      <c r="H5" s="94"/>
      <c r="I5" s="35"/>
      <c r="J5" s="35"/>
    </row>
    <row r="6" spans="1:16" s="63" customFormat="1" ht="19.5" customHeight="1">
      <c r="A6" s="505" t="s">
        <v>40</v>
      </c>
      <c r="B6" s="505"/>
      <c r="C6" s="505"/>
      <c r="D6" s="505"/>
      <c r="E6" s="505"/>
      <c r="F6" s="505"/>
      <c r="G6" s="505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0" t="str">
        <f>+('Ekamut-caxs'!A7)</f>
        <v xml:space="preserve">«Երևանի հ. 24 մսուր-մանկապարտեզ» ՀՈԱԿ-ի </v>
      </c>
      <c r="B7" s="490"/>
      <c r="C7" s="490"/>
      <c r="D7" s="490"/>
      <c r="E7" s="490"/>
      <c r="F7" s="490"/>
      <c r="G7" s="49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1" t="s">
        <v>296</v>
      </c>
      <c r="B8" s="491"/>
      <c r="C8" s="491"/>
      <c r="D8" s="491"/>
      <c r="E8" s="491"/>
      <c r="F8" s="491"/>
      <c r="G8" s="49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887.78460000000405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4245.7000000000044</v>
      </c>
      <c r="D12" s="239">
        <f>+F12</f>
        <v>4245.7000000000044</v>
      </c>
      <c r="E12" s="239">
        <f>+F12</f>
        <v>4245.7000000000044</v>
      </c>
      <c r="F12" s="189">
        <f>+'Dramakani hamematakan'!D6</f>
        <v>4245.7000000000044</v>
      </c>
      <c r="G12" s="331"/>
      <c r="H12" s="507" t="s">
        <v>223</v>
      </c>
      <c r="I12" s="50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9984.7000000000007</v>
      </c>
      <c r="D13" s="189">
        <f t="shared" si="1"/>
        <v>23920</v>
      </c>
      <c r="E13" s="189">
        <f t="shared" si="1"/>
        <v>37068.1</v>
      </c>
      <c r="F13" s="189">
        <f>SUM(F14:F15,F18,F22:F29)</f>
        <v>52712.3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9984.7000000000007</v>
      </c>
      <c r="D14" s="254">
        <v>22465.599999999999</v>
      </c>
      <c r="E14" s="254">
        <v>34946.5</v>
      </c>
      <c r="F14" s="187">
        <f>+'Ekamut-caxs'!D11</f>
        <v>49923.5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1454.4</v>
      </c>
      <c r="E18" s="187">
        <f t="shared" si="8"/>
        <v>2121.6000000000004</v>
      </c>
      <c r="F18" s="187">
        <f t="shared" si="8"/>
        <v>2788.8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148.25</v>
      </c>
      <c r="E19" s="343">
        <f>+F19*0.75</f>
        <v>222.375</v>
      </c>
      <c r="F19" s="182">
        <f>+'Ekamut-caxs'!D16</f>
        <v>296.5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1186.1500000000001</v>
      </c>
      <c r="E20" s="343">
        <f>+F20*0.75</f>
        <v>1779.2250000000001</v>
      </c>
      <c r="F20" s="182">
        <f>+'Ekamut-caxs'!D17</f>
        <v>2372.3000000000002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294</v>
      </c>
      <c r="C21" s="343">
        <f>+C74</f>
        <v>0</v>
      </c>
      <c r="D21" s="343">
        <f t="shared" ref="D21:F21" si="9">+D74</f>
        <v>120</v>
      </c>
      <c r="E21" s="343">
        <f t="shared" si="9"/>
        <v>120</v>
      </c>
      <c r="F21" s="343">
        <f t="shared" si="9"/>
        <v>120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3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9570.5633333333353</v>
      </c>
      <c r="D30" s="189">
        <f>D31+D73+D85</f>
        <v>22600.763333333332</v>
      </c>
      <c r="E30" s="189">
        <f>E31+E73+E85</f>
        <v>35526.613333333335</v>
      </c>
      <c r="F30" s="189">
        <f>F31+F73+F85</f>
        <v>54867.215400000001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9570.5633333333353</v>
      </c>
      <c r="D31" s="189">
        <f>SUM(D32,D35:D41,D45:D67,D71:D72)</f>
        <v>22480.763333333332</v>
      </c>
      <c r="E31" s="189">
        <f>SUM(E32,E35:E41,E45:E67,E71:E72)</f>
        <v>35406.613333333335</v>
      </c>
      <c r="F31" s="189">
        <f>SUM(F32,F35:F41,F45:F67,F71:F72)</f>
        <v>54747.215400000001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</f>
        <v>6493.7333333333336</v>
      </c>
      <c r="D32" s="254">
        <f>+F32/12*5</f>
        <v>16234.333333333334</v>
      </c>
      <c r="E32" s="254">
        <f>+F32/12*8</f>
        <v>25974.933333333334</v>
      </c>
      <c r="F32" s="187">
        <f>+'Ekamut-caxs'!D32</f>
        <v>38962.400000000001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+F35/12*3</f>
        <v>1872.2000000000003</v>
      </c>
      <c r="D35" s="254">
        <f>+F35/12*6</f>
        <v>3744.4000000000005</v>
      </c>
      <c r="E35" s="254">
        <f>+F35/12*9</f>
        <v>5616.6</v>
      </c>
      <c r="F35" s="187">
        <f>+'Ekamut-caxs'!D35</f>
        <v>7488.8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366.82</v>
      </c>
      <c r="D36" s="254">
        <v>733.65</v>
      </c>
      <c r="E36" s="254">
        <v>1100.46</v>
      </c>
      <c r="F36" s="187">
        <f>+'Ekamut-caxs'!D36</f>
        <v>1467.3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362.92</v>
      </c>
      <c r="D37" s="254">
        <v>725.8</v>
      </c>
      <c r="E37" s="254">
        <v>1088.8</v>
      </c>
      <c r="F37" s="187">
        <f>+'Ekamut-caxs'!D37</f>
        <v>1451.7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29.22</v>
      </c>
      <c r="D38" s="254">
        <v>58.44</v>
      </c>
      <c r="E38" s="254">
        <v>87.66</v>
      </c>
      <c r="F38" s="187">
        <f>+'Komunal '!M27</f>
        <v>116.9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12.2</v>
      </c>
      <c r="D39" s="254">
        <v>24.4</v>
      </c>
      <c r="E39" s="254">
        <v>36.6</v>
      </c>
      <c r="F39" s="187">
        <f>+'Ekamut-caxs'!D39</f>
        <v>48.8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12.5</v>
      </c>
      <c r="D40" s="254">
        <v>25</v>
      </c>
      <c r="E40" s="254">
        <v>37.5</v>
      </c>
      <c r="F40" s="187">
        <f>+'Ekamut-caxs'!D40</f>
        <v>50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/>
      <c r="D41" s="254">
        <f t="shared" ref="D41" si="13">SUM(D42:D44)</f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110.25</v>
      </c>
      <c r="D46" s="254">
        <v>220.5</v>
      </c>
      <c r="E46" s="254">
        <v>330.75</v>
      </c>
      <c r="F46" s="187">
        <f>+'Ekamut-caxs'!D46</f>
        <v>441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20.92</v>
      </c>
      <c r="D47" s="254">
        <v>41.84</v>
      </c>
      <c r="E47" s="254">
        <v>62.76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37.5</v>
      </c>
      <c r="D48" s="254">
        <v>75</v>
      </c>
      <c r="E48" s="254">
        <v>112.5</v>
      </c>
      <c r="F48" s="187">
        <f>+'Ekamut-caxs'!D48</f>
        <v>140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110</v>
      </c>
      <c r="D49" s="254">
        <v>220</v>
      </c>
      <c r="E49" s="254">
        <v>280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26.1</v>
      </c>
      <c r="D50" s="254">
        <v>26.1</v>
      </c>
      <c r="E50" s="254">
        <v>26.1</v>
      </c>
      <c r="F50" s="187">
        <f>+'Ekamut-caxs'!D50</f>
        <v>26.1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22.5</v>
      </c>
      <c r="D51" s="254">
        <v>45</v>
      </c>
      <c r="E51" s="254">
        <v>67.5</v>
      </c>
      <c r="F51" s="187">
        <f>+'Ekamut-caxs'!D51</f>
        <v>90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25</v>
      </c>
      <c r="D52" s="254">
        <v>50</v>
      </c>
      <c r="E52" s="254">
        <v>75</v>
      </c>
      <c r="F52" s="187">
        <f>+'Ekamut-caxs'!D52</f>
        <v>100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15</v>
      </c>
      <c r="D53" s="254">
        <v>30</v>
      </c>
      <c r="E53" s="254">
        <v>45</v>
      </c>
      <c r="F53" s="187">
        <f>+'Ekamut-caxs'!D53</f>
        <v>60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26.2</v>
      </c>
      <c r="D56" s="254">
        <v>52.5</v>
      </c>
      <c r="E56" s="254">
        <v>78.75</v>
      </c>
      <c r="F56" s="187">
        <f>+'Ekamut-caxs'!D56</f>
        <v>105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12.5</v>
      </c>
      <c r="D60" s="254">
        <v>25</v>
      </c>
      <c r="E60" s="254">
        <v>37.5</v>
      </c>
      <c r="F60" s="187">
        <f>+'Ekamut-caxs'!D60</f>
        <v>50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/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484" t="s">
        <v>291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22</v>
      </c>
      <c r="B65" s="347" t="str">
        <f>+'Ekamut-caxs'!B65</f>
        <v>Դուրսգրվող գույքի վերագնահատման գծով</v>
      </c>
      <c r="C65" s="254"/>
      <c r="D65" s="254">
        <v>30</v>
      </c>
      <c r="E65" s="254">
        <v>30</v>
      </c>
      <c r="F65" s="186">
        <f>+'Ekamut-caxs'!D65</f>
        <v>30</v>
      </c>
      <c r="G65" s="334"/>
      <c r="H65" s="454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23</v>
      </c>
      <c r="B66" s="347" t="str">
        <f>+'Ekamut-caxs'!B66</f>
        <v>Կրակմարիչների լիցքավորում</v>
      </c>
      <c r="C66" s="254"/>
      <c r="D66" s="254"/>
      <c r="E66" s="254">
        <v>20</v>
      </c>
      <c r="F66" s="186">
        <f>+'Ekamut-caxs'!D66</f>
        <v>20</v>
      </c>
      <c r="G66" s="334"/>
      <c r="H66" s="454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24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36</v>
      </c>
      <c r="C71" s="240"/>
      <c r="D71" s="240"/>
      <c r="E71" s="240"/>
      <c r="F71" s="187">
        <f>+'Deb. ev kreditor'!D59-'Deb. ev kreditor'!D55</f>
        <v>3357.9154000000003</v>
      </c>
      <c r="G71" s="333"/>
      <c r="H71" s="459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120</v>
      </c>
      <c r="E73" s="189">
        <f>E74+E81</f>
        <v>120</v>
      </c>
      <c r="F73" s="189">
        <f>F74+F81</f>
        <v>120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120</v>
      </c>
      <c r="E74" s="254">
        <f>SUM(E75:E80)</f>
        <v>120</v>
      </c>
      <c r="F74" s="187">
        <f>SUM(F75:F80)</f>
        <v>120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84</v>
      </c>
      <c r="C76" s="343"/>
      <c r="D76" s="343">
        <v>120</v>
      </c>
      <c r="E76" s="343">
        <v>120</v>
      </c>
      <c r="F76" s="182">
        <v>120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85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4659.8366666666698</v>
      </c>
      <c r="D88" s="189">
        <f>D12+D13-D30</f>
        <v>5564.936666666672</v>
      </c>
      <c r="E88" s="189">
        <f>E12+E13-E30</f>
        <v>5787.1866666666683</v>
      </c>
      <c r="F88" s="189">
        <f>F12+F13-F30</f>
        <v>2090.7846000000063</v>
      </c>
      <c r="G88" s="332"/>
      <c r="H88" s="507" t="s">
        <v>190</v>
      </c>
      <c r="I88" s="507"/>
      <c r="J88" s="200"/>
      <c r="K88" s="251" t="str">
        <f t="shared" si="22"/>
        <v/>
      </c>
      <c r="L88" s="251" t="str">
        <f t="shared" si="24"/>
        <v/>
      </c>
      <c r="M88" s="251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6"/>
      <c r="D95" s="506"/>
      <c r="E95" s="506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7" zoomScaleSheetLayoutView="100" workbookViewId="0">
      <selection activeCell="C66" sqref="C6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8" t="s">
        <v>52</v>
      </c>
      <c r="B1" s="508"/>
      <c r="C1" s="508"/>
      <c r="D1" s="508"/>
      <c r="E1" s="508"/>
      <c r="F1" s="508"/>
    </row>
    <row r="2" spans="1:18" s="18" customFormat="1" ht="20.25">
      <c r="A2" s="490" t="str">
        <f>+'Ekamut-caxs'!A7:D7</f>
        <v xml:space="preserve">«Երևանի հ. 24 մսուր-մանկապարտեզ» ՀՈԱԿ-ի </v>
      </c>
      <c r="B2" s="490"/>
      <c r="C2" s="490"/>
      <c r="D2" s="490"/>
      <c r="E2" s="490"/>
      <c r="F2" s="49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1" t="s">
        <v>214</v>
      </c>
      <c r="B3" s="511"/>
      <c r="C3" s="511"/>
      <c r="D3" s="511"/>
      <c r="E3" s="511"/>
      <c r="F3" s="51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SUM(C7:C8,C11,C14:C21,C24:C25)</f>
        <v>39639.300000000003</v>
      </c>
      <c r="D6" s="202">
        <f>SUM(D7:D8,D11,D14:D19,D24:D25)</f>
        <v>52092.5</v>
      </c>
      <c r="E6" s="202">
        <f t="shared" ref="E6:E66" si="0">D6-C6</f>
        <v>12453.199999999997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37413.9</v>
      </c>
      <c r="D7" s="193">
        <f>+'Ekamut-caxs'!D11</f>
        <v>49923.5</v>
      </c>
      <c r="E7" s="193">
        <f t="shared" si="0"/>
        <v>12509.599999999999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 hidden="1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5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>
        <v>3</v>
      </c>
      <c r="D17" s="193">
        <f>+'Ekamut-caxs'!D22</f>
        <v>0</v>
      </c>
      <c r="E17" s="193">
        <f t="shared" si="0"/>
        <v>-3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SUM(C22:C23)</f>
        <v>2164.4</v>
      </c>
      <c r="D19" s="196">
        <f>SUM(D22:D23)</f>
        <v>2164.4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/>
      <c r="B20" s="484" t="s">
        <v>289</v>
      </c>
      <c r="C20" s="196">
        <v>34</v>
      </c>
      <c r="D20" s="196"/>
      <c r="E20" s="193"/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7.25">
      <c r="A21" s="54"/>
      <c r="B21" s="484" t="s">
        <v>61</v>
      </c>
      <c r="C21" s="196">
        <v>24</v>
      </c>
      <c r="D21" s="196"/>
      <c r="E21" s="193"/>
      <c r="F21" s="178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16.5">
      <c r="A22" s="54">
        <f>+A19+1</f>
        <v>10</v>
      </c>
      <c r="B22" s="247" t="str">
        <f>+'Ekamut-caxs'!B25</f>
        <v xml:space="preserve">ոչ ընթացիկ </v>
      </c>
      <c r="C22" s="178">
        <v>2164.4</v>
      </c>
      <c r="D22" s="179">
        <f>+'Ekamut-caxs'!D25</f>
        <v>2164.4</v>
      </c>
      <c r="E22" s="179">
        <f t="shared" si="0"/>
        <v>0</v>
      </c>
      <c r="F22" s="178"/>
    </row>
    <row r="23" spans="1:18" ht="16.5" hidden="1">
      <c r="A23" s="54">
        <f t="shared" si="1"/>
        <v>11</v>
      </c>
      <c r="B23" s="247" t="str">
        <f>+'Ekamut-caxs'!B26</f>
        <v xml:space="preserve">ընթացիկ </v>
      </c>
      <c r="C23" s="178"/>
      <c r="D23" s="179">
        <f>+'Ekamut-caxs'!D26</f>
        <v>0</v>
      </c>
      <c r="E23" s="179">
        <f t="shared" si="0"/>
        <v>0</v>
      </c>
      <c r="F23" s="178"/>
    </row>
    <row r="24" spans="1:18" s="52" customFormat="1" ht="17.25" hidden="1">
      <c r="A24" s="54">
        <f t="shared" si="1"/>
        <v>12</v>
      </c>
      <c r="B24" s="195" t="str">
        <f>+'Ekamut-caxs'!B27</f>
        <v>Բանկի տոկոսից</v>
      </c>
      <c r="C24" s="194"/>
      <c r="D24" s="193">
        <f>+'Ekamut-caxs'!D27</f>
        <v>0</v>
      </c>
      <c r="E24" s="193">
        <f t="shared" si="0"/>
        <v>0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 t="shared" si="1"/>
        <v>13</v>
      </c>
      <c r="B25" s="246" t="str">
        <f>+'Ekamut-caxs'!B18</f>
        <v>Սուբսիդիա ջրամատակարարման գծով</v>
      </c>
      <c r="C25" s="194"/>
      <c r="D25" s="192">
        <f>+'Ekamut-caxs'!D18</f>
        <v>4.5999999999999996</v>
      </c>
      <c r="E25" s="192">
        <f>D25-C25</f>
        <v>4.5999999999999996</v>
      </c>
      <c r="F25" s="192"/>
      <c r="G25" s="51" t="s">
        <v>212</v>
      </c>
    </row>
    <row r="26" spans="1:18" s="18" customFormat="1" ht="17.25">
      <c r="A26" s="55" t="s">
        <v>11</v>
      </c>
      <c r="B26" s="53" t="s">
        <v>139</v>
      </c>
      <c r="C26" s="203">
        <f>SUM(C27,C30:C36,C40:C62,C64:C65)</f>
        <v>39436.100000000006</v>
      </c>
      <c r="D26" s="203">
        <f>SUM(D27,D30:D36,D40:D62,D64:D65)</f>
        <v>54761.3</v>
      </c>
      <c r="E26" s="202">
        <f t="shared" si="0"/>
        <v>15325.199999999997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</v>
      </c>
      <c r="C27" s="194">
        <v>25897.4</v>
      </c>
      <c r="D27" s="196">
        <f>+'Ekamut-caxs'!D32</f>
        <v>38962.400000000001</v>
      </c>
      <c r="E27" s="193">
        <f t="shared" si="0"/>
        <v>13065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/>
      <c r="D28" s="197">
        <f>+'Ekamut-caxs'!D33</f>
        <v>0</v>
      </c>
      <c r="E28" s="179">
        <f>D28-C28</f>
        <v>0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 t="s">
        <v>292</v>
      </c>
      <c r="C29" s="178">
        <v>435</v>
      </c>
      <c r="D29" s="178">
        <f>+'Ekamut-caxs'!D34</f>
        <v>0</v>
      </c>
      <c r="E29" s="180">
        <f>D29-C29</f>
        <v>-435</v>
      </c>
      <c r="F29" s="180"/>
    </row>
    <row r="30" spans="1:18" s="52" customFormat="1" ht="17.25">
      <c r="A30" s="54">
        <f>+A27+1</f>
        <v>2</v>
      </c>
      <c r="B30" s="195" t="str">
        <f>+'Ekamut-caxs'!B35</f>
        <v>Սննդի գծով</v>
      </c>
      <c r="C30" s="194">
        <v>6890.1</v>
      </c>
      <c r="D30" s="196">
        <f>+'Ekamut-caxs'!D35</f>
        <v>7488.8</v>
      </c>
      <c r="E30" s="193">
        <f t="shared" si="0"/>
        <v>598.69999999999982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194">
        <v>1335.8</v>
      </c>
      <c r="D31" s="196">
        <f>+'Ekamut-caxs'!D36</f>
        <v>1467.3</v>
      </c>
      <c r="E31" s="193">
        <f t="shared" si="0"/>
        <v>131.5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1376.1</v>
      </c>
      <c r="D32" s="196">
        <f>+'Ekamut-caxs'!D37</f>
        <v>1451.7</v>
      </c>
      <c r="E32" s="193">
        <f t="shared" si="0"/>
        <v>75.600000000000136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194">
        <v>116.1</v>
      </c>
      <c r="D33" s="196">
        <f>+'Ekamut-caxs'!D38</f>
        <v>121.5</v>
      </c>
      <c r="E33" s="193">
        <f t="shared" si="0"/>
        <v>5.4000000000000057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49.2</v>
      </c>
      <c r="D34" s="196">
        <f>+'Ekamut-caxs'!D39</f>
        <v>48.8</v>
      </c>
      <c r="E34" s="193">
        <f t="shared" si="0"/>
        <v>-0.40000000000000568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/>
      <c r="D35" s="196">
        <f>+'Ekamut-caxs'!D40</f>
        <v>50</v>
      </c>
      <c r="E35" s="193">
        <f t="shared" si="0"/>
        <v>50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179.4</v>
      </c>
      <c r="D36" s="196">
        <f>SUM(D37:D39)</f>
        <v>177.6</v>
      </c>
      <c r="E36" s="193">
        <f t="shared" si="0"/>
        <v>-1.8000000000000114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>
        <v>1.8</v>
      </c>
      <c r="D38" s="197">
        <f>+'Ekamut-caxs'!D43</f>
        <v>0</v>
      </c>
      <c r="E38" s="179">
        <f t="shared" si="0"/>
        <v>-1.8</v>
      </c>
      <c r="F38" s="178"/>
    </row>
    <row r="39" spans="1:18">
      <c r="A39" s="23">
        <v>8.3000000000000007</v>
      </c>
      <c r="B39" s="247" t="str">
        <f>+'Ekamut-caxs'!B44</f>
        <v>ինտերնետ կապ</v>
      </c>
      <c r="C39" s="178">
        <v>120</v>
      </c>
      <c r="D39" s="197">
        <f>+'Ekamut-caxs'!D44</f>
        <v>120</v>
      </c>
      <c r="E39" s="179">
        <f t="shared" si="0"/>
        <v>0</v>
      </c>
      <c r="F39" s="178"/>
    </row>
    <row r="40" spans="1:18" s="52" customFormat="1" ht="17.25" hidden="1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194">
        <v>311.2</v>
      </c>
      <c r="D41" s="196">
        <f>+'Ekamut-caxs'!D46</f>
        <v>441</v>
      </c>
      <c r="E41" s="193">
        <f t="shared" si="0"/>
        <v>129.80000000000001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194">
        <v>145.9</v>
      </c>
      <c r="D42" s="196">
        <f>+'Ekamut-caxs'!D47</f>
        <v>83.699999999999989</v>
      </c>
      <c r="E42" s="193">
        <f t="shared" si="0"/>
        <v>-62.200000000000017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4</v>
      </c>
      <c r="D43" s="196">
        <f>+'Ekamut-caxs'!D48</f>
        <v>140</v>
      </c>
      <c r="E43" s="193">
        <f t="shared" si="0"/>
        <v>136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/>
      <c r="D44" s="196">
        <f>+'Ekamut-caxs'!D49</f>
        <v>300</v>
      </c>
      <c r="E44" s="193">
        <f t="shared" si="0"/>
        <v>300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>
        <v>6.9</v>
      </c>
      <c r="D45" s="196">
        <f>+'Ekamut-caxs'!D50</f>
        <v>26.1</v>
      </c>
      <c r="E45" s="193">
        <f>D45-C45</f>
        <v>19.200000000000003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75</v>
      </c>
      <c r="D46" s="196">
        <f>+'Ekamut-caxs'!D51</f>
        <v>90</v>
      </c>
      <c r="E46" s="193">
        <f t="shared" si="0"/>
        <v>15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192"/>
      <c r="D47" s="196">
        <f>+'Ekamut-caxs'!D52</f>
        <v>100</v>
      </c>
      <c r="E47" s="193">
        <f t="shared" si="0"/>
        <v>100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41.8</v>
      </c>
      <c r="D48" s="196">
        <f>+'Ekamut-caxs'!D53</f>
        <v>60</v>
      </c>
      <c r="E48" s="193">
        <f>D48-C48</f>
        <v>18.200000000000003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17</v>
      </c>
      <c r="B49" s="195" t="str">
        <f>+'Ekamut-caxs'!B54</f>
        <v>Կաթսայատան սպասարկման գծով</v>
      </c>
      <c r="C49" s="192"/>
      <c r="D49" s="196">
        <f>+'Ekamut-caxs'!D54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84</v>
      </c>
      <c r="D51" s="196">
        <f>+'Ekamut-caxs'!D56</f>
        <v>105</v>
      </c>
      <c r="E51" s="193">
        <f t="shared" si="0"/>
        <v>21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20.5</v>
      </c>
      <c r="D52" s="196">
        <f>+'Ekamut-caxs'!D57</f>
        <v>60</v>
      </c>
      <c r="E52" s="193">
        <f t="shared" si="0"/>
        <v>39.5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117</v>
      </c>
      <c r="E53" s="193">
        <f t="shared" si="0"/>
        <v>22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/>
      <c r="D54" s="196">
        <f>+'Ekamut-caxs'!D59</f>
        <v>3</v>
      </c>
      <c r="E54" s="193">
        <f t="shared" ref="E54:E65" si="4">D54-C54</f>
        <v>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95" t="str">
        <f>+'Ekamut-caxs'!B60</f>
        <v>Հայտարարության գծով</v>
      </c>
      <c r="C55" s="192">
        <v>27.3</v>
      </c>
      <c r="D55" s="196">
        <f>+'Ekamut-caxs'!D60</f>
        <v>50</v>
      </c>
      <c r="E55" s="193">
        <f t="shared" si="4"/>
        <v>22.7</v>
      </c>
      <c r="F55" s="17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>
        <v>24</v>
      </c>
      <c r="D57" s="196">
        <f>+'Ekamut-caxs'!D62</f>
        <v>0</v>
      </c>
      <c r="E57" s="193">
        <f t="shared" si="4"/>
        <v>-24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 hidden="1">
      <c r="A58" s="54">
        <f t="shared" si="3"/>
        <v>23</v>
      </c>
      <c r="B58" s="195">
        <f>+'Ekamut-caxs'!B63</f>
        <v>0</v>
      </c>
      <c r="C58" s="192"/>
      <c r="D58" s="196">
        <f>+'Ekamut-caxs'!D63</f>
        <v>0</v>
      </c>
      <c r="E58" s="193">
        <f t="shared" si="4"/>
        <v>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95" t="str">
        <f>+'Dramakan hosqer'!B64</f>
        <v>Արխիվացման գծով</v>
      </c>
      <c r="C59" s="192">
        <v>130</v>
      </c>
      <c r="D59" s="194">
        <f>+'Ekamut-caxs'!D64</f>
        <v>0</v>
      </c>
      <c r="E59" s="192">
        <f t="shared" si="4"/>
        <v>-130</v>
      </c>
      <c r="F59" s="192"/>
    </row>
    <row r="60" spans="1:18" s="51" customFormat="1" ht="17.25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30</v>
      </c>
      <c r="E60" s="192">
        <f>D60-C60</f>
        <v>30</v>
      </c>
      <c r="F60" s="358"/>
    </row>
    <row r="61" spans="1:18" s="51" customFormat="1" ht="17.25">
      <c r="A61" s="54">
        <f t="shared" si="3"/>
        <v>24</v>
      </c>
      <c r="B61" s="246" t="str">
        <f>+'Ekamut-caxs'!B66</f>
        <v>Կրակմարիչների լիցքավորում</v>
      </c>
      <c r="C61" s="192"/>
      <c r="D61" s="194">
        <f>+'Ekamut-caxs'!D66</f>
        <v>20</v>
      </c>
      <c r="E61" s="192">
        <f>D61-C61</f>
        <v>20</v>
      </c>
      <c r="F61" s="192"/>
      <c r="G61" s="51" t="s">
        <v>120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2164.4</v>
      </c>
      <c r="D62" s="196">
        <f>+'Ekamut-caxs'!D67</f>
        <v>2164.4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2164.4</v>
      </c>
      <c r="D63" s="197">
        <f>+'Ekamut-caxs'!D68</f>
        <v>2164.4</v>
      </c>
      <c r="E63" s="179">
        <f t="shared" si="4"/>
        <v>0</v>
      </c>
      <c r="F63" s="180"/>
      <c r="G63" s="126"/>
    </row>
    <row r="64" spans="1:18" s="52" customFormat="1" ht="17.25" hidden="1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>
        <v>462</v>
      </c>
      <c r="D65" s="196">
        <f>+'Ekamut-caxs'!D70</f>
        <v>1203</v>
      </c>
      <c r="E65" s="193">
        <f t="shared" si="4"/>
        <v>741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77</v>
      </c>
      <c r="C66" s="202">
        <f>C6-C26</f>
        <v>203.19999999999709</v>
      </c>
      <c r="D66" s="202">
        <f>D6-D26</f>
        <v>-2668.8000000000029</v>
      </c>
      <c r="E66" s="202">
        <f t="shared" si="0"/>
        <v>-2872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10" t="str">
        <f>+'Ekamut-caxs'!D73</f>
        <v>Ծ. Բաբայան</v>
      </c>
      <c r="E68" s="510"/>
      <c r="F68" s="108"/>
    </row>
    <row r="69" spans="1:18" ht="9.75" customHeight="1">
      <c r="B69" s="296"/>
      <c r="C69" s="297"/>
      <c r="D69" s="509" t="s">
        <v>5</v>
      </c>
      <c r="E69" s="509"/>
      <c r="F69" s="209"/>
    </row>
    <row r="70" spans="1:18" ht="24.75" customHeight="1">
      <c r="B70" s="294" t="s">
        <v>6</v>
      </c>
      <c r="C70" s="295"/>
      <c r="D70" s="510" t="str">
        <f>+'Ekamut-caxs'!D75</f>
        <v>Հ. Հասմիկ</v>
      </c>
      <c r="E70" s="510"/>
      <c r="F70" s="108"/>
    </row>
    <row r="71" spans="1:18" ht="11.25" customHeight="1">
      <c r="B71" s="298"/>
      <c r="C71" s="297"/>
      <c r="D71" s="509" t="s">
        <v>5</v>
      </c>
      <c r="E71" s="509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7" zoomScaleSheetLayoutView="100" workbookViewId="0">
      <selection activeCell="C66" sqref="C6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8" t="s">
        <v>78</v>
      </c>
      <c r="B1" s="508"/>
      <c r="C1" s="508"/>
      <c r="D1" s="508"/>
      <c r="E1" s="508"/>
      <c r="F1" s="508"/>
    </row>
    <row r="2" spans="1:20" s="18" customFormat="1" ht="20.25">
      <c r="A2" s="490" t="str">
        <f>+'Ekamut-caxs'!A7:D7</f>
        <v xml:space="preserve">«Երևանի հ. 24 մսուր-մանկապարտեզ» ՀՈԱԿ-ի </v>
      </c>
      <c r="B2" s="490"/>
      <c r="C2" s="490"/>
      <c r="D2" s="490"/>
      <c r="E2" s="490"/>
      <c r="F2" s="49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1" t="s">
        <v>215</v>
      </c>
      <c r="B3" s="511"/>
      <c r="C3" s="511"/>
      <c r="D3" s="511"/>
      <c r="E3" s="511"/>
      <c r="F3" s="51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2552.4</v>
      </c>
      <c r="D6" s="181">
        <f>+C83</f>
        <v>4245.7000000000044</v>
      </c>
      <c r="E6" s="189">
        <f t="shared" ref="E6:E69" si="0">D6-C6</f>
        <v>1693.3000000000043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SUM(C8,C14:C24)</f>
        <v>37471.9</v>
      </c>
      <c r="D7" s="189">
        <f>SUM(D8:D9,D12,D15:D24)</f>
        <v>49923.5</v>
      </c>
      <c r="E7" s="189">
        <f>D7-C7</f>
        <v>12451.599999999999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3">
        <v>36237.800000000003</v>
      </c>
      <c r="D8" s="187">
        <f>+'Dramakan hosqer'!F14</f>
        <v>49923.5</v>
      </c>
      <c r="E8" s="187">
        <f>D8-C8</f>
        <v>13685.699999999997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hidden="1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 hidden="1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83">
        <v>1176.0999999999999</v>
      </c>
      <c r="D12" s="187">
        <f>SUM(D13:D14)</f>
        <v>0</v>
      </c>
      <c r="E12" s="187">
        <f t="shared" si="1"/>
        <v>-1176.0999999999999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483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483">
        <v>1176.0999999999999</v>
      </c>
      <c r="D14" s="191"/>
      <c r="E14" s="187">
        <f t="shared" si="1"/>
        <v>-1176.0999999999999</v>
      </c>
      <c r="F14" s="178"/>
    </row>
    <row r="15" spans="1:20" s="52" customFormat="1" ht="17.25" hidden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4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/>
      <c r="B21" s="484" t="s">
        <v>289</v>
      </c>
      <c r="C21" s="186">
        <v>34</v>
      </c>
      <c r="D21" s="187"/>
      <c r="E21" s="187"/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/>
      <c r="B22" s="484" t="s">
        <v>61</v>
      </c>
      <c r="C22" s="186">
        <v>24</v>
      </c>
      <c r="D22" s="187"/>
      <c r="E22" s="187"/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2" customFormat="1" ht="17.25" hidden="1">
      <c r="A23" s="54">
        <f>+A20+1</f>
        <v>10</v>
      </c>
      <c r="B23" s="245" t="str">
        <f>+'Dramakan hosqer'!B28</f>
        <v>Բանկի տոկոսից</v>
      </c>
      <c r="C23" s="186"/>
      <c r="D23" s="187">
        <f>+'Dramakan hosqer'!F28</f>
        <v>0</v>
      </c>
      <c r="E23" s="187">
        <f>D23-C23</f>
        <v>0</v>
      </c>
      <c r="F23" s="186"/>
      <c r="G23" s="93"/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51" customFormat="1" ht="17.25" hidden="1">
      <c r="A24" s="54">
        <f t="shared" si="2"/>
        <v>11</v>
      </c>
      <c r="B24" s="347">
        <f>+'Dramakan hosqer'!B29</f>
        <v>0</v>
      </c>
      <c r="C24" s="186"/>
      <c r="D24" s="186">
        <f>+'Dramakan hosqer'!F29</f>
        <v>0</v>
      </c>
      <c r="E24" s="186">
        <f>D24-C24</f>
        <v>0</v>
      </c>
      <c r="F24" s="186"/>
      <c r="G24" s="93" t="s">
        <v>212</v>
      </c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18" customFormat="1" ht="34.5">
      <c r="A25" s="11" t="s">
        <v>33</v>
      </c>
      <c r="B25" s="12" t="s">
        <v>80</v>
      </c>
      <c r="C25" s="189">
        <f>+C26+C68+C80</f>
        <v>35778.6</v>
      </c>
      <c r="D25" s="189">
        <f>+D26+D68+D80</f>
        <v>54867.215400000001</v>
      </c>
      <c r="E25" s="189">
        <f t="shared" si="0"/>
        <v>19088.615400000002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18" customFormat="1" ht="17.25">
      <c r="A26" s="14" t="s">
        <v>53</v>
      </c>
      <c r="B26" s="12" t="s">
        <v>56</v>
      </c>
      <c r="C26" s="189">
        <f>SUM(C27,C30:C36,C40:C62,C66:C67)</f>
        <v>35609.599999999999</v>
      </c>
      <c r="D26" s="189">
        <f>SUM(D27,D30:D36,D40:D62,D66:D67)</f>
        <v>54747.215400000001</v>
      </c>
      <c r="E26" s="189">
        <f t="shared" si="0"/>
        <v>19137.615400000002</v>
      </c>
      <c r="F26" s="181"/>
      <c r="G26" s="117"/>
      <c r="H26" s="102"/>
      <c r="I26" s="102"/>
      <c r="J26" s="102"/>
      <c r="K26" s="102"/>
      <c r="L26" s="102"/>
      <c r="M26" s="102"/>
      <c r="N26" s="110"/>
      <c r="O26" s="110"/>
      <c r="P26" s="110"/>
      <c r="Q26" s="110"/>
      <c r="R26" s="110"/>
      <c r="S26" s="110"/>
      <c r="T26" s="110"/>
    </row>
    <row r="27" spans="1:20" s="52" customFormat="1" ht="17.25">
      <c r="A27" s="54">
        <v>1</v>
      </c>
      <c r="B27" s="246" t="str">
        <f>+'Dramakan hosqer'!B32</f>
        <v>Աշխատավարձի գծով</v>
      </c>
      <c r="C27" s="186">
        <v>25806.3</v>
      </c>
      <c r="D27" s="187">
        <f>+'Dramakan hosqer'!F32</f>
        <v>38962.400000000001</v>
      </c>
      <c r="E27" s="187">
        <f t="shared" si="0"/>
        <v>13156.100000000002</v>
      </c>
      <c r="F27" s="178"/>
      <c r="G27" s="93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ht="17.25" hidden="1">
      <c r="A28" s="23">
        <v>1.1000000000000001</v>
      </c>
      <c r="B28" s="265" t="str">
        <f>+'Dramakan hosqer'!B33</f>
        <v>վճարովի ծառայության գծով</v>
      </c>
      <c r="C28" s="182"/>
      <c r="D28" s="191">
        <f>+'Dramakan hosqer'!F33</f>
        <v>0</v>
      </c>
      <c r="E28" s="191">
        <f t="shared" si="0"/>
        <v>0</v>
      </c>
      <c r="F28" s="484"/>
    </row>
    <row r="29" spans="1:20">
      <c r="A29" s="23">
        <v>1.2</v>
      </c>
      <c r="B29" s="485" t="s">
        <v>290</v>
      </c>
      <c r="C29" s="182">
        <v>289.3</v>
      </c>
      <c r="D29" s="191">
        <f>+'Dramakan hosqer'!F34</f>
        <v>0</v>
      </c>
      <c r="E29" s="191">
        <f t="shared" si="0"/>
        <v>-289.3</v>
      </c>
      <c r="F29" s="180"/>
    </row>
    <row r="30" spans="1:20" s="52" customFormat="1" ht="17.25">
      <c r="A30" s="54">
        <f>+A27+1</f>
        <v>2</v>
      </c>
      <c r="B30" s="195" t="str">
        <f>+'Dramakan hosqer'!B35</f>
        <v>Սննդի գծով</v>
      </c>
      <c r="C30" s="186">
        <v>4276.2</v>
      </c>
      <c r="D30" s="187">
        <f>+'Dramakan hosqer'!F35</f>
        <v>7488.8</v>
      </c>
      <c r="E30" s="187">
        <f t="shared" si="0"/>
        <v>3212.6000000000004</v>
      </c>
      <c r="F30" s="360"/>
      <c r="G30" s="51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>+A30+1</f>
        <v>3</v>
      </c>
      <c r="B31" s="195" t="str">
        <f>+'Dramakan hosqer'!B36</f>
        <v>Ջեռուցման գծով</v>
      </c>
      <c r="C31" s="186">
        <v>1090.3</v>
      </c>
      <c r="D31" s="187">
        <f>+'Dramakan hosqer'!F36</f>
        <v>1467.3</v>
      </c>
      <c r="E31" s="187">
        <f t="shared" si="0"/>
        <v>377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ref="A32:A36" si="3">+A31+1</f>
        <v>4</v>
      </c>
      <c r="B32" s="195" t="str">
        <f>+'Dramakan hosqer'!B37</f>
        <v>Էլեկտրաէներգիայի գծով</v>
      </c>
      <c r="C32" s="186">
        <v>1239.0999999999999</v>
      </c>
      <c r="D32" s="187">
        <f>+'Dramakan hosqer'!F37</f>
        <v>1451.7</v>
      </c>
      <c r="E32" s="187">
        <f t="shared" si="0"/>
        <v>212.60000000000014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5</v>
      </c>
      <c r="B33" s="195" t="str">
        <f>+'Dramakan hosqer'!B38</f>
        <v>Ջրմուղ-կոյուղու գծով</v>
      </c>
      <c r="C33" s="186">
        <v>114</v>
      </c>
      <c r="D33" s="187">
        <f>+'Dramakan hosqer'!F38</f>
        <v>116.9</v>
      </c>
      <c r="E33" s="187">
        <f t="shared" si="0"/>
        <v>2.9000000000000057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6</v>
      </c>
      <c r="B34" s="195" t="str">
        <f>+'Dramakan hosqer'!B39</f>
        <v>Աղբահանության գծով</v>
      </c>
      <c r="C34" s="186">
        <v>24.6</v>
      </c>
      <c r="D34" s="187">
        <f>+'Dramakan hosqer'!F39</f>
        <v>48.8</v>
      </c>
      <c r="E34" s="187">
        <f t="shared" si="0"/>
        <v>24.199999999999996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7</v>
      </c>
      <c r="B35" s="195" t="str">
        <f>+'Dramakan hosqer'!B40</f>
        <v>Ախտաբանության գծով</v>
      </c>
      <c r="C35" s="186"/>
      <c r="D35" s="187">
        <f>+'Dramakan hosqer'!F40</f>
        <v>50</v>
      </c>
      <c r="E35" s="187">
        <f t="shared" si="0"/>
        <v>50</v>
      </c>
      <c r="F35" s="178"/>
      <c r="G35" s="118"/>
      <c r="H35" s="106"/>
      <c r="I35" s="106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2" customFormat="1" ht="17.25">
      <c r="A36" s="54">
        <f t="shared" si="3"/>
        <v>8</v>
      </c>
      <c r="B36" s="195" t="str">
        <f>+'Dramakan hosqer'!B41</f>
        <v>Կապի գծով, այդ թվում`</v>
      </c>
      <c r="C36" s="187">
        <f>SUM(C37:C39)</f>
        <v>163.6</v>
      </c>
      <c r="D36" s="187">
        <f>SUM(D37:D39)</f>
        <v>177.6</v>
      </c>
      <c r="E36" s="187">
        <f t="shared" si="0"/>
        <v>14</v>
      </c>
      <c r="F36" s="178"/>
      <c r="G36" s="93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>
      <c r="A37" s="23">
        <v>8.1</v>
      </c>
      <c r="B37" s="247" t="str">
        <f>+'Dramakan hosqer'!B42</f>
        <v>բաժանորդային վճար</v>
      </c>
      <c r="C37" s="182">
        <v>52.8</v>
      </c>
      <c r="D37" s="191">
        <f>+'Dramakan hosqer'!F42</f>
        <v>57.6</v>
      </c>
      <c r="E37" s="191">
        <f t="shared" si="0"/>
        <v>4.8000000000000043</v>
      </c>
      <c r="F37" s="178"/>
    </row>
    <row r="38" spans="1:20" s="29" customFormat="1" ht="14.25">
      <c r="A38" s="23">
        <v>8.1999999999999993</v>
      </c>
      <c r="B38" s="247" t="str">
        <f>+'Dramakan hosqer'!B43</f>
        <v>րոպեավճար</v>
      </c>
      <c r="C38" s="182">
        <v>0.8</v>
      </c>
      <c r="D38" s="191">
        <f>+'Dramakan hosqer'!F43</f>
        <v>0</v>
      </c>
      <c r="E38" s="191">
        <f t="shared" si="0"/>
        <v>-0.8</v>
      </c>
      <c r="F38" s="178"/>
      <c r="G38" s="119"/>
      <c r="H38" s="107"/>
      <c r="I38" s="107"/>
      <c r="J38" s="107"/>
      <c r="K38" s="107"/>
      <c r="L38" s="107"/>
      <c r="M38" s="107"/>
      <c r="N38" s="113"/>
      <c r="O38" s="113"/>
      <c r="P38" s="113"/>
      <c r="Q38" s="113"/>
      <c r="R38" s="113"/>
      <c r="S38" s="113"/>
      <c r="T38" s="113"/>
    </row>
    <row r="39" spans="1:20">
      <c r="A39" s="23">
        <v>8.3000000000000007</v>
      </c>
      <c r="B39" s="247" t="str">
        <f>+'Dramakan hosqer'!B44</f>
        <v>ինտերնետ կապ</v>
      </c>
      <c r="C39" s="182">
        <v>110</v>
      </c>
      <c r="D39" s="191">
        <f>+'Dramakan hosqer'!F44</f>
        <v>120</v>
      </c>
      <c r="E39" s="191">
        <f t="shared" si="0"/>
        <v>10</v>
      </c>
      <c r="F39" s="178"/>
      <c r="I39" s="121"/>
    </row>
    <row r="40" spans="1:20" s="52" customFormat="1" ht="17.25" hidden="1">
      <c r="A40" s="54">
        <f>+A36+1</f>
        <v>9</v>
      </c>
      <c r="B40" s="195" t="str">
        <f>+'Dramakan hosqer'!B45</f>
        <v>Բանկային ծառայության գծով</v>
      </c>
      <c r="C40" s="186"/>
      <c r="D40" s="187">
        <f>+'Dramakan hosqer'!F45</f>
        <v>0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v>9</v>
      </c>
      <c r="B41" s="195" t="str">
        <f>+'Dramakan hosqer'!B46</f>
        <v>Տնտեսական ապրանքների գծով</v>
      </c>
      <c r="C41" s="483">
        <v>311.2</v>
      </c>
      <c r="D41" s="187">
        <f>+'Dramakan hosqer'!F46</f>
        <v>441</v>
      </c>
      <c r="E41" s="187">
        <f t="shared" si="0"/>
        <v>129.80000000000001</v>
      </c>
      <c r="F41" s="178"/>
      <c r="G41" s="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ref="A42:A62" si="4">+A41+1</f>
        <v>10</v>
      </c>
      <c r="B42" s="195" t="str">
        <f>+'Dramakan hosqer'!B47</f>
        <v>Գրասենյակային ապրանքների գծով</v>
      </c>
      <c r="C42" s="186">
        <v>145.9</v>
      </c>
      <c r="D42" s="187">
        <f>+'Dramakan hosqer'!F47</f>
        <v>83.699999999999989</v>
      </c>
      <c r="E42" s="187">
        <f t="shared" si="0"/>
        <v>-62.200000000000017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11</v>
      </c>
      <c r="B43" s="195" t="str">
        <f>+'Dramakan hosqer'!B48</f>
        <v>Փոքրարժեք կամ արագամաշ առարկաների գծով</v>
      </c>
      <c r="C43" s="186">
        <v>4</v>
      </c>
      <c r="D43" s="187">
        <f>+'Dramakan hosqer'!F48</f>
        <v>140</v>
      </c>
      <c r="E43" s="187">
        <f t="shared" si="0"/>
        <v>136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12</v>
      </c>
      <c r="B44" s="195" t="str">
        <f>+'Dramakan hosqer'!B49</f>
        <v>Ուսումնական նյութերի գծով</v>
      </c>
      <c r="C44" s="186"/>
      <c r="D44" s="187">
        <f>+'Dramakan hosqer'!F49</f>
        <v>300</v>
      </c>
      <c r="E44" s="187">
        <f t="shared" si="0"/>
        <v>300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13</v>
      </c>
      <c r="B45" s="195" t="str">
        <f>+'Dramakan hosqer'!B50</f>
        <v>Դեղորայքի գծով</v>
      </c>
      <c r="C45" s="186">
        <v>1.1000000000000001</v>
      </c>
      <c r="D45" s="187">
        <f>+'Dramakan hosqer'!F50</f>
        <v>26.1</v>
      </c>
      <c r="E45" s="187">
        <f t="shared" si="0"/>
        <v>25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14</v>
      </c>
      <c r="B46" s="195" t="str">
        <f>+'Dramakan hosqer'!B51</f>
        <v>Բուժ.ծառայության գծով</v>
      </c>
      <c r="C46" s="186">
        <v>75</v>
      </c>
      <c r="D46" s="187">
        <f>+'Dramakan hosqer'!F51</f>
        <v>90</v>
      </c>
      <c r="E46" s="187">
        <f t="shared" si="0"/>
        <v>15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15</v>
      </c>
      <c r="B47" s="195" t="str">
        <f>+'Dramakan hosqer'!B52</f>
        <v>Ընթացիկ վերանորոգման գծով</v>
      </c>
      <c r="C47" s="186"/>
      <c r="D47" s="187">
        <f>+'Dramakan hosqer'!F52</f>
        <v>100</v>
      </c>
      <c r="E47" s="187">
        <f t="shared" si="0"/>
        <v>100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16</v>
      </c>
      <c r="B48" s="195" t="str">
        <f>+'Dramakan hosqer'!B53</f>
        <v>Ջեռուցման համակարգի սպասարկման գծով</v>
      </c>
      <c r="C48" s="186">
        <v>41</v>
      </c>
      <c r="D48" s="187">
        <f>+'Dramakan hosqer'!F53</f>
        <v>60</v>
      </c>
      <c r="E48" s="187">
        <f t="shared" si="0"/>
        <v>19</v>
      </c>
      <c r="F48" s="178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 hidden="1">
      <c r="A49" s="54">
        <f t="shared" si="4"/>
        <v>17</v>
      </c>
      <c r="B49" s="195" t="str">
        <f>+'Dramakan hosqer'!B54</f>
        <v>Կաթսայատան սպասարկման գծով</v>
      </c>
      <c r="C49" s="186"/>
      <c r="D49" s="187">
        <f>+'Dramakan hosqer'!F54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18</v>
      </c>
      <c r="B50" s="195" t="str">
        <f>+'Dramakan hosqer'!B55</f>
        <v>Սպասարկման և կոմունալ համավճարների գծով</v>
      </c>
      <c r="C50" s="186"/>
      <c r="D50" s="187">
        <f>+'Dramakan hosqer'!F55</f>
        <v>0</v>
      </c>
      <c r="E50" s="187">
        <f t="shared" si="0"/>
        <v>0</v>
      </c>
      <c r="F50" s="192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17</v>
      </c>
      <c r="B51" s="195" t="str">
        <f>+'Dramakan hosqer'!B56</f>
        <v>Գնումների համակարգողի ծառայության գծով</v>
      </c>
      <c r="C51" s="186">
        <v>84</v>
      </c>
      <c r="D51" s="187">
        <f>+'Dramakan hosqer'!F56</f>
        <v>105</v>
      </c>
      <c r="E51" s="187">
        <f t="shared" si="0"/>
        <v>21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18</v>
      </c>
      <c r="B52" s="195" t="str">
        <f>+'Dramakan hosqer'!B57</f>
        <v>Համակարգիչների տեխնիկական սպասարկման գծով</v>
      </c>
      <c r="C52" s="186">
        <v>20.5</v>
      </c>
      <c r="D52" s="187">
        <f>+'Dramakan hosqer'!F57</f>
        <v>60</v>
      </c>
      <c r="E52" s="187">
        <f t="shared" si="0"/>
        <v>39.5</v>
      </c>
      <c r="F52" s="178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19</v>
      </c>
      <c r="B53" s="195" t="str">
        <f>+'Dramakan hosqer'!B58</f>
        <v>Համակարգչային ծրագրի և կայքի սպասարկման գծով</v>
      </c>
      <c r="C53" s="186">
        <v>95</v>
      </c>
      <c r="D53" s="187">
        <f>+'Dramakan hosqer'!F58</f>
        <v>117</v>
      </c>
      <c r="E53" s="187">
        <f t="shared" si="0"/>
        <v>22</v>
      </c>
      <c r="F53" s="178"/>
      <c r="G53" s="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20</v>
      </c>
      <c r="B54" s="195" t="str">
        <f>+'Dramakan hosqer'!B59</f>
        <v>էլ․ստորագրության գծով</v>
      </c>
      <c r="C54" s="186"/>
      <c r="D54" s="187">
        <f>+'Dramakan hosqer'!F59</f>
        <v>3</v>
      </c>
      <c r="E54" s="187">
        <f t="shared" si="0"/>
        <v>3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21</v>
      </c>
      <c r="B55" s="195" t="str">
        <f>+'Dramakan hosqer'!B60</f>
        <v>Հայտարարության գծով</v>
      </c>
      <c r="C55" s="186">
        <v>27.3</v>
      </c>
      <c r="D55" s="187">
        <f>+'Dramakan hosqer'!F60</f>
        <v>50</v>
      </c>
      <c r="E55" s="187">
        <f t="shared" si="0"/>
        <v>22.7</v>
      </c>
      <c r="F55" s="178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22</v>
      </c>
      <c r="B56" s="195" t="str">
        <f>+'Dramakan hosqer'!B61</f>
        <v>Բաժանորդագրության գծով</v>
      </c>
      <c r="C56" s="186"/>
      <c r="D56" s="187">
        <f>+'Dramakan hosqer'!F61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v>22</v>
      </c>
      <c r="B57" s="195" t="str">
        <f>+'Dramakan hosqer'!B62</f>
        <v>Վերապատրաստման գծով</v>
      </c>
      <c r="C57" s="186">
        <v>24</v>
      </c>
      <c r="D57" s="187">
        <f>+'Dramakan hosqer'!F62</f>
        <v>0</v>
      </c>
      <c r="E57" s="187">
        <f t="shared" si="0"/>
        <v>-24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2" customFormat="1" ht="17.25" hidden="1">
      <c r="A58" s="54">
        <f t="shared" si="4"/>
        <v>23</v>
      </c>
      <c r="B58" s="195">
        <f>+'Dramakan hosqer'!B63</f>
        <v>0</v>
      </c>
      <c r="C58" s="186"/>
      <c r="D58" s="187">
        <f>+'Dramakan hosqer'!F63</f>
        <v>0</v>
      </c>
      <c r="E58" s="187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195" t="str">
        <f>+'Dramakan hosqer'!B64</f>
        <v>Արխիվացման գծով</v>
      </c>
      <c r="C59" s="186">
        <v>130</v>
      </c>
      <c r="D59" s="186">
        <f>+'Dramakan hosqer'!F64</f>
        <v>0</v>
      </c>
      <c r="E59" s="186">
        <f t="shared" si="0"/>
        <v>-130</v>
      </c>
      <c r="F59" s="192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23</v>
      </c>
      <c r="B60" s="246" t="str">
        <f>+'Dramakan hosqer'!B65</f>
        <v>Դուրսգրվող գույքի վերագնահատման գծով</v>
      </c>
      <c r="C60" s="186"/>
      <c r="D60" s="186">
        <f>+'Dramakan hosqer'!F65</f>
        <v>30</v>
      </c>
      <c r="E60" s="186">
        <f>D60-C60</f>
        <v>30</v>
      </c>
      <c r="F60" s="358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1" customFormat="1" ht="17.25">
      <c r="A61" s="54">
        <f t="shared" si="4"/>
        <v>24</v>
      </c>
      <c r="B61" s="246" t="str">
        <f>+'Dramakan hosqer'!B66</f>
        <v>Կրակմարիչների լիցքավորում</v>
      </c>
      <c r="C61" s="186"/>
      <c r="D61" s="186">
        <f>+'Dramakan hosqer'!F66</f>
        <v>20</v>
      </c>
      <c r="E61" s="186">
        <f>D61-C61</f>
        <v>20</v>
      </c>
      <c r="F61" s="186"/>
      <c r="G61" s="93" t="s">
        <v>120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2" customFormat="1" ht="17.25" hidden="1">
      <c r="A62" s="54">
        <f t="shared" si="4"/>
        <v>25</v>
      </c>
      <c r="B62" s="195" t="str">
        <f>+'Dramakan hosqer'!B67</f>
        <v>Հարկային պարտավորությունների գծով, այդ թվում՝</v>
      </c>
      <c r="C62" s="187">
        <f>SUM(C63:C65)</f>
        <v>0</v>
      </c>
      <c r="D62" s="187">
        <f>SUM(D63:D65)</f>
        <v>0</v>
      </c>
      <c r="E62" s="186">
        <f>D62-C62</f>
        <v>0</v>
      </c>
      <c r="F62" s="186"/>
      <c r="G62" s="93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125" customFormat="1" hidden="1">
      <c r="A63" s="13">
        <v>31.1</v>
      </c>
      <c r="B63" s="247" t="str">
        <f>+'Dramakan hosqer'!B68</f>
        <v>շահութահարկի գծով</v>
      </c>
      <c r="C63" s="182"/>
      <c r="D63" s="191">
        <f>+'Dramakan hosqer'!F68</f>
        <v>0</v>
      </c>
      <c r="E63" s="182">
        <f>D63-C63</f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31.2</v>
      </c>
      <c r="B64" s="247" t="str">
        <f>+'Dramakan hosqer'!B69</f>
        <v>ԱԱՀ-ի գծով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125" customFormat="1" hidden="1">
      <c r="A65" s="13">
        <v>25.1</v>
      </c>
      <c r="B65" s="247" t="str">
        <f>+'Dramakan hosqer'!B70</f>
        <v xml:space="preserve">չփոխհատուցվող հարկերի գծով </v>
      </c>
      <c r="C65" s="182"/>
      <c r="D65" s="191">
        <f>+'Dramakan hosqer'!F70</f>
        <v>0</v>
      </c>
      <c r="E65" s="191">
        <f t="shared" si="0"/>
        <v>0</v>
      </c>
      <c r="F65" s="182"/>
      <c r="G65" s="129"/>
      <c r="H65" s="127"/>
      <c r="I65" s="127"/>
      <c r="J65" s="127"/>
      <c r="K65" s="127"/>
      <c r="L65" s="127"/>
      <c r="M65" s="127"/>
      <c r="N65" s="130"/>
      <c r="O65" s="130"/>
      <c r="P65" s="130"/>
      <c r="Q65" s="130"/>
      <c r="R65" s="130"/>
      <c r="S65" s="130"/>
      <c r="T65" s="130"/>
    </row>
    <row r="66" spans="1:20" s="52" customFormat="1" ht="17.25">
      <c r="A66" s="59">
        <f>+A62+1</f>
        <v>26</v>
      </c>
      <c r="B66" s="195" t="str">
        <f>+'Dramakan hosqer'!B71</f>
        <v>Կրեդիտորական պարտքի մարման գծով</v>
      </c>
      <c r="C66" s="186">
        <v>1936.5</v>
      </c>
      <c r="D66" s="187">
        <f>+'Dramakan hosqer'!F71</f>
        <v>3357.9154000000003</v>
      </c>
      <c r="E66" s="187">
        <f t="shared" si="0"/>
        <v>1421.4154000000003</v>
      </c>
      <c r="F66" s="186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f>+A66+1</f>
        <v>27</v>
      </c>
      <c r="B67" s="195" t="str">
        <f>+'Dramakan hosqer'!B72</f>
        <v>Այլ արտահոսքերի գծով</v>
      </c>
      <c r="C67" s="186"/>
      <c r="D67" s="187">
        <f>+'Dramakan hosqer'!F72</f>
        <v>0</v>
      </c>
      <c r="E67" s="187">
        <f t="shared" si="0"/>
        <v>0</v>
      </c>
      <c r="F67" s="186"/>
      <c r="G67" s="93" t="s">
        <v>198</v>
      </c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128" t="s">
        <v>54</v>
      </c>
      <c r="B68" s="12" t="s">
        <v>57</v>
      </c>
      <c r="C68" s="189">
        <f>+C69+C76</f>
        <v>155.19999999999999</v>
      </c>
      <c r="D68" s="189">
        <f>+D69+D76</f>
        <v>120</v>
      </c>
      <c r="E68" s="189">
        <f t="shared" si="0"/>
        <v>-35.199999999999989</v>
      </c>
      <c r="F68" s="181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2" customFormat="1" ht="17.25">
      <c r="A69" s="59">
        <v>1</v>
      </c>
      <c r="B69" s="190" t="str">
        <f>+'Dramakan hosqer'!B74</f>
        <v>Հիմնական միջոցների ձեռքբերում, այդ թվում՝</v>
      </c>
      <c r="C69" s="187">
        <f>SUM(C70:C75)</f>
        <v>155.19999999999999</v>
      </c>
      <c r="D69" s="187">
        <f>SUM(D70:D75)</f>
        <v>120</v>
      </c>
      <c r="E69" s="187">
        <f t="shared" si="0"/>
        <v>-35.199999999999989</v>
      </c>
      <c r="F69" s="186"/>
      <c r="G69" s="93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125" customFormat="1">
      <c r="A70" s="13">
        <v>1.1000000000000001</v>
      </c>
      <c r="B70" s="247" t="str">
        <f>+'Dramakan hosqer'!B75</f>
        <v>գրասենյակային և տնտեսական գույք</v>
      </c>
      <c r="C70" s="182">
        <v>19.899999999999999</v>
      </c>
      <c r="D70" s="191">
        <f>+'Dramakan hosqer'!F75</f>
        <v>0</v>
      </c>
      <c r="E70" s="191">
        <f t="shared" ref="E70:E83" si="5">D70-C70</f>
        <v>-19.899999999999999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1.1000000000000001</v>
      </c>
      <c r="B71" s="247" t="str">
        <f>+'Dramakan hosqer'!B76</f>
        <v>համակարգչային սարքավորումներ / տեխնիկա</v>
      </c>
      <c r="C71" s="182"/>
      <c r="D71" s="191">
        <f>+'Dramakan hosqer'!F76</f>
        <v>120</v>
      </c>
      <c r="E71" s="191">
        <f>D71-C71</f>
        <v>120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1.3</v>
      </c>
      <c r="B72" s="247" t="str">
        <f>+'Dramakan hosqer'!B77</f>
        <v>մեքենաներ և սարքավորումներ</v>
      </c>
      <c r="C72" s="182">
        <v>125.3</v>
      </c>
      <c r="D72" s="191">
        <f>+'Dramakan hosqer'!F77</f>
        <v>0</v>
      </c>
      <c r="E72" s="191">
        <f t="shared" si="5"/>
        <v>-125.3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1.4</v>
      </c>
      <c r="B73" s="247" t="str">
        <f>+'Dramakan hosqer'!B78</f>
        <v>սպորտային գույք</v>
      </c>
      <c r="C73" s="182"/>
      <c r="D73" s="191">
        <f>+'Dramakan hosqer'!F78</f>
        <v>0</v>
      </c>
      <c r="E73" s="191">
        <f t="shared" si="5"/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1.5</v>
      </c>
      <c r="B74" s="247" t="str">
        <f>+'Dramakan hosqer'!B79</f>
        <v>գրականություն</v>
      </c>
      <c r="C74" s="182">
        <v>10</v>
      </c>
      <c r="D74" s="191">
        <f>+'Dramakan hosqer'!F79</f>
        <v>0</v>
      </c>
      <c r="E74" s="191">
        <f>D74-C74</f>
        <v>-10</v>
      </c>
      <c r="F74" s="182"/>
      <c r="G74" s="129"/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125" customFormat="1" hidden="1">
      <c r="A75" s="13">
        <v>1.6</v>
      </c>
      <c r="B75" s="247">
        <f>+'Dramakan hosqer'!B80</f>
        <v>0</v>
      </c>
      <c r="C75" s="182"/>
      <c r="D75" s="191">
        <f>+'Dramakan hosqer'!F80</f>
        <v>0</v>
      </c>
      <c r="E75" s="191">
        <f>D75-C75</f>
        <v>0</v>
      </c>
      <c r="F75" s="182"/>
      <c r="G75" s="129" t="s">
        <v>121</v>
      </c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60" customFormat="1" ht="34.5" hidden="1">
      <c r="A76" s="59">
        <v>2</v>
      </c>
      <c r="B76" s="190" t="str">
        <f>+'Dramakan hosqer'!B81</f>
        <v>Հիմնական միջոցների հիմնական վերանորոգում, 
այդ թվում՝</v>
      </c>
      <c r="C76" s="187">
        <f>SUM(C77:C79)</f>
        <v>0</v>
      </c>
      <c r="D76" s="187">
        <f>SUM(D77:D79)</f>
        <v>0</v>
      </c>
      <c r="E76" s="186">
        <f>D76-C76</f>
        <v>0</v>
      </c>
      <c r="F76" s="186"/>
      <c r="G76" s="93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125" customFormat="1" hidden="1">
      <c r="A77" s="13">
        <v>2.1</v>
      </c>
      <c r="B77" s="247" t="str">
        <f>+'Dramakan hosqer'!B82</f>
        <v>ամրացված գույքի (շենք)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2.2000000000000002</v>
      </c>
      <c r="B78" s="247" t="str">
        <f>+'Dramakan hosqer'!B83</f>
        <v>հիմնական միջոցի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125" customFormat="1" hidden="1">
      <c r="A79" s="13">
        <v>2.2999999999999998</v>
      </c>
      <c r="B79" s="247" t="str">
        <f>+'Dramakan hosqer'!B84</f>
        <v>նախագծանախահաշվային փաստաթղթերի գծով</v>
      </c>
      <c r="C79" s="182"/>
      <c r="D79" s="191">
        <f>+'Dramakan hosqer'!F84</f>
        <v>0</v>
      </c>
      <c r="E79" s="191">
        <f t="shared" si="5"/>
        <v>0</v>
      </c>
      <c r="F79" s="182"/>
      <c r="G79" s="129"/>
      <c r="H79" s="127"/>
      <c r="I79" s="127"/>
      <c r="J79" s="127"/>
      <c r="K79" s="127"/>
      <c r="L79" s="127"/>
      <c r="M79" s="127"/>
      <c r="N79" s="130"/>
      <c r="O79" s="130"/>
      <c r="P79" s="130"/>
      <c r="Q79" s="130"/>
      <c r="R79" s="130"/>
      <c r="S79" s="130"/>
      <c r="T79" s="130"/>
    </row>
    <row r="80" spans="1:20" s="52" customFormat="1" ht="34.5">
      <c r="A80" s="128" t="s">
        <v>55</v>
      </c>
      <c r="B80" s="12" t="s">
        <v>144</v>
      </c>
      <c r="C80" s="189">
        <f>SUM(C81:C82)</f>
        <v>13.8</v>
      </c>
      <c r="D80" s="189">
        <f>SUM(D81:D82)</f>
        <v>0</v>
      </c>
      <c r="E80" s="189">
        <f t="shared" si="5"/>
        <v>-13.8</v>
      </c>
      <c r="F80" s="181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2" customFormat="1" ht="17.25">
      <c r="A81" s="59">
        <v>1</v>
      </c>
      <c r="B81" s="246" t="str">
        <f>+'Dramakan hosqer'!B86</f>
        <v>Սննդի գծով</v>
      </c>
      <c r="C81" s="186">
        <v>13.8</v>
      </c>
      <c r="D81" s="187">
        <f>+'Dramakan hosqer'!F86</f>
        <v>0</v>
      </c>
      <c r="E81" s="186">
        <f>D81-C81</f>
        <v>-13.8</v>
      </c>
      <c r="F81" s="186"/>
      <c r="G81" s="93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267" customFormat="1" ht="15.75" hidden="1" customHeight="1">
      <c r="A82" s="59">
        <v>2</v>
      </c>
      <c r="B82" s="246">
        <f>+'Dramakan hosqer'!B87</f>
        <v>0</v>
      </c>
      <c r="C82" s="186"/>
      <c r="D82" s="186">
        <f>+'Dramakan hosqer'!F87</f>
        <v>0</v>
      </c>
      <c r="E82" s="186">
        <f>D82-C82</f>
        <v>0</v>
      </c>
      <c r="F82" s="186"/>
      <c r="G82" s="93"/>
      <c r="H82" s="92"/>
      <c r="I82" s="92"/>
      <c r="J82" s="92"/>
      <c r="K82" s="92"/>
      <c r="L82" s="92"/>
      <c r="M82" s="92"/>
      <c r="N82" s="87"/>
      <c r="O82" s="87"/>
      <c r="P82" s="87"/>
      <c r="Q82" s="87"/>
      <c r="R82" s="87"/>
      <c r="S82" s="87"/>
      <c r="T82" s="87"/>
    </row>
    <row r="83" spans="1:20" s="32" customFormat="1" ht="34.5">
      <c r="A83" s="11" t="s">
        <v>37</v>
      </c>
      <c r="B83" s="12" t="s">
        <v>38</v>
      </c>
      <c r="C83" s="189">
        <f>C6+C7-C25</f>
        <v>4245.7000000000044</v>
      </c>
      <c r="D83" s="189">
        <f>D6+D7-D25</f>
        <v>-698.01539999999659</v>
      </c>
      <c r="E83" s="189">
        <f t="shared" si="5"/>
        <v>-4943.715400000001</v>
      </c>
      <c r="F83" s="181"/>
      <c r="G83" s="120"/>
      <c r="H83" s="108"/>
      <c r="I83" s="108"/>
      <c r="J83" s="108"/>
      <c r="K83" s="108"/>
      <c r="L83" s="108"/>
      <c r="M83" s="108"/>
      <c r="N83" s="114"/>
      <c r="O83" s="114"/>
      <c r="P83" s="114"/>
      <c r="Q83" s="114"/>
      <c r="R83" s="114"/>
      <c r="S83" s="114"/>
      <c r="T83" s="114"/>
    </row>
    <row r="84" spans="1:20" s="18" customFormat="1" ht="46.5" customHeight="1">
      <c r="A84" s="16"/>
      <c r="B84" s="275"/>
      <c r="C84" s="16"/>
      <c r="D84" s="16"/>
      <c r="E84" s="16"/>
      <c r="F84" s="16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8" customFormat="1" ht="25.5" customHeight="1">
      <c r="B85" s="292" t="s">
        <v>2</v>
      </c>
      <c r="C85" s="297"/>
      <c r="D85" s="513" t="str">
        <f>+'Ekamut-caxs'!D73</f>
        <v>Ծ. Բաբայան</v>
      </c>
      <c r="E85" s="510"/>
      <c r="F85" s="108"/>
      <c r="G85" s="117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ht="13.5" customHeight="1">
      <c r="A86" s="18"/>
      <c r="B86" s="300" t="s">
        <v>4</v>
      </c>
      <c r="C86" s="301"/>
      <c r="D86" s="512" t="s">
        <v>91</v>
      </c>
      <c r="E86" s="512"/>
      <c r="F86" s="211"/>
    </row>
    <row r="87" spans="1:20" s="15" customFormat="1" ht="22.5" customHeight="1">
      <c r="A87" s="16"/>
      <c r="B87" s="302" t="s">
        <v>6</v>
      </c>
      <c r="C87" s="297"/>
      <c r="D87" s="510" t="str">
        <f>+'Ekamut-caxs'!D75</f>
        <v>Հ. Հասմիկ</v>
      </c>
      <c r="E87" s="510"/>
      <c r="F87" s="108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 ht="12" customHeight="1">
      <c r="A88" s="16"/>
      <c r="B88" s="298"/>
      <c r="C88" s="297"/>
      <c r="D88" s="512" t="s">
        <v>91</v>
      </c>
      <c r="E88" s="512"/>
      <c r="F88" s="21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A89" s="16"/>
      <c r="B89" s="279" t="s">
        <v>1</v>
      </c>
      <c r="C89" s="16"/>
      <c r="D89" s="16"/>
      <c r="E89" s="16"/>
      <c r="F89" s="16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5" customFormat="1">
      <c r="B120" s="19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C66" sqref="C6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9" t="s">
        <v>66</v>
      </c>
      <c r="B1" s="519"/>
      <c r="C1" s="519"/>
      <c r="D1" s="519"/>
      <c r="E1" s="51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0" t="str">
        <f>+'Ekamut-caxs'!A7:D7</f>
        <v xml:space="preserve">«Երևանի հ. 24 մսուր-մանկապարտեզ» ՀՈԱԿ-ի </v>
      </c>
      <c r="B2" s="521"/>
      <c r="C2" s="521"/>
      <c r="D2" s="521"/>
      <c r="E2" s="52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2" t="s">
        <v>147</v>
      </c>
      <c r="B3" s="522"/>
      <c r="C3" s="522"/>
      <c r="D3" s="522"/>
      <c r="E3" s="5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3" t="s">
        <v>268</v>
      </c>
      <c r="B4" s="523"/>
      <c r="C4" s="523"/>
      <c r="D4" s="523"/>
      <c r="E4" s="52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4" t="s">
        <v>152</v>
      </c>
      <c r="B7" s="525"/>
      <c r="C7" s="52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19.053000000000001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0.95299999999999996</v>
      </c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6.6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10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>
        <v>1.5</v>
      </c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19.053000000000001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4" t="s">
        <v>177</v>
      </c>
      <c r="B35" s="525"/>
      <c r="C35" s="52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481">
        <v>245.38399999999999</v>
      </c>
      <c r="E36" s="482">
        <v>45291</v>
      </c>
    </row>
    <row r="37" spans="1:22">
      <c r="A37" s="152">
        <v>1.2</v>
      </c>
      <c r="B37" s="153" t="s">
        <v>156</v>
      </c>
      <c r="C37" s="152" t="s">
        <v>157</v>
      </c>
      <c r="D37" s="481">
        <v>137.03139999999999</v>
      </c>
      <c r="E37" s="482">
        <v>45291</v>
      </c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481">
        <v>24.6</v>
      </c>
      <c r="E39" s="482">
        <v>45291</v>
      </c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481">
        <v>15.8</v>
      </c>
      <c r="E41" s="482">
        <v>45291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481">
        <v>2926.3560000000002</v>
      </c>
      <c r="E43" s="482">
        <v>45291</v>
      </c>
    </row>
    <row r="44" spans="1:22">
      <c r="A44" s="152">
        <v>1.9</v>
      </c>
      <c r="B44" s="153" t="s">
        <v>285</v>
      </c>
      <c r="C44" s="156"/>
      <c r="D44" s="481">
        <v>0.84399999999999997</v>
      </c>
      <c r="E44" s="482">
        <v>45291</v>
      </c>
    </row>
    <row r="45" spans="1:22">
      <c r="A45" s="157">
        <v>2</v>
      </c>
      <c r="B45" s="153" t="s">
        <v>286</v>
      </c>
      <c r="C45" s="156" t="s">
        <v>287</v>
      </c>
      <c r="D45" s="481">
        <v>7</v>
      </c>
      <c r="E45" s="482">
        <v>45291</v>
      </c>
    </row>
    <row r="46" spans="1:22">
      <c r="A46" s="152">
        <v>2.1</v>
      </c>
      <c r="B46" s="153" t="s">
        <v>288</v>
      </c>
      <c r="C46" s="156"/>
      <c r="D46" s="481">
        <v>0.9</v>
      </c>
      <c r="E46" s="482">
        <v>45291</v>
      </c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3357.9154000000003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3357.9154000000003</v>
      </c>
      <c r="E59" s="169"/>
      <c r="F59" s="458">
        <f>+D59-D55</f>
        <v>3357.9154000000003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v>4245.7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Ծ. Բաբայան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Հ. Հասմիկ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7" orientation="portrait" r:id="rId1"/>
  <headerFooter alignWithMargins="0"/>
  <rowBreaks count="1" manualBreakCount="1">
    <brk id="62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5" zoomScale="85" zoomScaleSheetLayoutView="85" workbookViewId="0">
      <selection activeCell="C66" sqref="C6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0" t="s">
        <v>66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5" s="378" customFormat="1" ht="21.75" customHeight="1">
      <c r="A2" s="529" t="str">
        <f>+'Ekamut-caxs'!A7</f>
        <v xml:space="preserve">«Երևանի հ. 24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5" s="378" customFormat="1" ht="21" customHeight="1">
      <c r="A3" s="529" t="s">
        <v>92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475">
        <v>2629</v>
      </c>
      <c r="D7" s="476">
        <v>377787.3</v>
      </c>
      <c r="E7" s="388">
        <v>2323</v>
      </c>
      <c r="F7" s="389">
        <f t="shared" ref="F7" si="0">+E7*143.7</f>
        <v>333815.09999999998</v>
      </c>
      <c r="G7" s="475">
        <v>2612.17</v>
      </c>
      <c r="H7" s="479">
        <v>134930.15</v>
      </c>
      <c r="I7" s="388">
        <v>2980.44</v>
      </c>
      <c r="J7" s="389">
        <f>+I7*53.48</f>
        <v>159393.93119999999</v>
      </c>
      <c r="K7" s="390"/>
      <c r="L7" s="388">
        <v>40</v>
      </c>
      <c r="M7" s="391">
        <f>+L7*200.47</f>
        <v>8018.8</v>
      </c>
      <c r="N7" s="392">
        <f>+L7*7.94904</f>
        <v>317.96159999999998</v>
      </c>
      <c r="O7" s="391">
        <f>+N7+M7</f>
        <v>8336.7615999999998</v>
      </c>
    </row>
    <row r="8" spans="1:15" ht="19.5" customHeight="1">
      <c r="A8" s="386">
        <v>2</v>
      </c>
      <c r="B8" s="387" t="s">
        <v>97</v>
      </c>
      <c r="C8" s="475">
        <v>2334</v>
      </c>
      <c r="D8" s="476">
        <v>335395.8</v>
      </c>
      <c r="E8" s="388">
        <f>+C8</f>
        <v>2334</v>
      </c>
      <c r="F8" s="389">
        <f t="shared" ref="F8:F16" si="1">+E8*143.7</f>
        <v>335395.8</v>
      </c>
      <c r="G8" s="475">
        <v>2475.08</v>
      </c>
      <c r="H8" s="479">
        <v>127975.88</v>
      </c>
      <c r="I8" s="388">
        <f t="shared" ref="I8:I18" si="2">+G8</f>
        <v>2475.08</v>
      </c>
      <c r="J8" s="389">
        <f t="shared" ref="J8:J18" si="3">+I8*53.48</f>
        <v>132367.27839999998</v>
      </c>
      <c r="K8" s="390">
        <v>16</v>
      </c>
      <c r="L8" s="388">
        <f>+K8</f>
        <v>16</v>
      </c>
      <c r="M8" s="391">
        <f t="shared" ref="M8:M18" si="4">+L8*200.47</f>
        <v>3207.52</v>
      </c>
      <c r="N8" s="392">
        <f t="shared" ref="N8:N18" si="5">+L8*7.94904</f>
        <v>127.18464</v>
      </c>
      <c r="O8" s="391">
        <f t="shared" ref="O8:O18" si="6">+N8+M8</f>
        <v>3334.7046399999999</v>
      </c>
    </row>
    <row r="9" spans="1:15" ht="19.5" customHeight="1">
      <c r="A9" s="386">
        <v>3</v>
      </c>
      <c r="B9" s="387" t="s">
        <v>98</v>
      </c>
      <c r="C9" s="475">
        <v>1335</v>
      </c>
      <c r="D9" s="476">
        <v>191839.5</v>
      </c>
      <c r="E9" s="388">
        <f t="shared" ref="E9:E18" si="7">+C9</f>
        <v>1335</v>
      </c>
      <c r="F9" s="389">
        <f t="shared" si="1"/>
        <v>191839.49999999997</v>
      </c>
      <c r="G9" s="475">
        <v>2089.29</v>
      </c>
      <c r="H9" s="479">
        <v>108493.33</v>
      </c>
      <c r="I9" s="388">
        <f t="shared" si="2"/>
        <v>2089.29</v>
      </c>
      <c r="J9" s="389">
        <f t="shared" si="3"/>
        <v>111735.22919999999</v>
      </c>
      <c r="K9" s="390">
        <v>43</v>
      </c>
      <c r="L9" s="388">
        <f t="shared" ref="L9:L18" si="8">+K9</f>
        <v>43</v>
      </c>
      <c r="M9" s="391">
        <f t="shared" si="4"/>
        <v>8620.2099999999991</v>
      </c>
      <c r="N9" s="392">
        <f t="shared" si="5"/>
        <v>341.80871999999999</v>
      </c>
      <c r="O9" s="391">
        <f t="shared" si="6"/>
        <v>8962.01872</v>
      </c>
    </row>
    <row r="10" spans="1:15" ht="19.5" customHeight="1">
      <c r="A10" s="386">
        <v>4</v>
      </c>
      <c r="B10" s="387" t="s">
        <v>99</v>
      </c>
      <c r="C10" s="475">
        <v>255</v>
      </c>
      <c r="D10" s="476">
        <v>36643.5</v>
      </c>
      <c r="E10" s="388">
        <f t="shared" si="7"/>
        <v>255</v>
      </c>
      <c r="F10" s="389">
        <f t="shared" si="1"/>
        <v>36643.5</v>
      </c>
      <c r="G10" s="475">
        <v>1984.22</v>
      </c>
      <c r="H10" s="479">
        <v>103800.59</v>
      </c>
      <c r="I10" s="388">
        <f t="shared" si="2"/>
        <v>1984.22</v>
      </c>
      <c r="J10" s="389">
        <f t="shared" si="3"/>
        <v>106116.08559999999</v>
      </c>
      <c r="K10" s="390">
        <v>51</v>
      </c>
      <c r="L10" s="388">
        <f t="shared" si="8"/>
        <v>51</v>
      </c>
      <c r="M10" s="391">
        <f t="shared" si="4"/>
        <v>10223.969999999999</v>
      </c>
      <c r="N10" s="392">
        <f t="shared" si="5"/>
        <v>405.40104000000002</v>
      </c>
      <c r="O10" s="391">
        <f t="shared" si="6"/>
        <v>10629.37104</v>
      </c>
    </row>
    <row r="11" spans="1:15" ht="19.5" customHeight="1">
      <c r="A11" s="386">
        <v>5</v>
      </c>
      <c r="B11" s="387" t="s">
        <v>100</v>
      </c>
      <c r="C11" s="390"/>
      <c r="D11" s="393"/>
      <c r="E11" s="388">
        <f t="shared" si="7"/>
        <v>0</v>
      </c>
      <c r="F11" s="389">
        <f t="shared" si="1"/>
        <v>0</v>
      </c>
      <c r="G11" s="475">
        <v>1991.19</v>
      </c>
      <c r="H11" s="479">
        <v>104369.64</v>
      </c>
      <c r="I11" s="388">
        <f t="shared" si="2"/>
        <v>1991.19</v>
      </c>
      <c r="J11" s="389">
        <f t="shared" si="3"/>
        <v>106488.8412</v>
      </c>
      <c r="K11" s="390">
        <v>55</v>
      </c>
      <c r="L11" s="388">
        <f t="shared" si="8"/>
        <v>55</v>
      </c>
      <c r="M11" s="391">
        <f t="shared" si="4"/>
        <v>11025.85</v>
      </c>
      <c r="N11" s="392">
        <f t="shared" si="5"/>
        <v>437.19720000000001</v>
      </c>
      <c r="O11" s="391">
        <f t="shared" si="6"/>
        <v>11463.047200000001</v>
      </c>
    </row>
    <row r="12" spans="1:15" ht="19.5" customHeight="1">
      <c r="A12" s="386">
        <v>6</v>
      </c>
      <c r="B12" s="387" t="s">
        <v>101</v>
      </c>
      <c r="C12" s="390"/>
      <c r="D12" s="393"/>
      <c r="E12" s="388">
        <f t="shared" si="7"/>
        <v>0</v>
      </c>
      <c r="F12" s="389">
        <f t="shared" si="1"/>
        <v>0</v>
      </c>
      <c r="G12" s="475">
        <v>1854.32</v>
      </c>
      <c r="H12" s="479">
        <v>96749.83</v>
      </c>
      <c r="I12" s="388">
        <f t="shared" si="2"/>
        <v>1854.32</v>
      </c>
      <c r="J12" s="389">
        <f t="shared" si="3"/>
        <v>99169.033599999995</v>
      </c>
      <c r="K12" s="390">
        <v>59</v>
      </c>
      <c r="L12" s="388">
        <f t="shared" si="8"/>
        <v>59</v>
      </c>
      <c r="M12" s="391">
        <f t="shared" si="4"/>
        <v>11827.73</v>
      </c>
      <c r="N12" s="392">
        <f t="shared" si="5"/>
        <v>468.99336</v>
      </c>
      <c r="O12" s="391">
        <f t="shared" si="6"/>
        <v>12296.72336</v>
      </c>
    </row>
    <row r="13" spans="1:15" ht="19.5" customHeight="1">
      <c r="A13" s="386">
        <v>7</v>
      </c>
      <c r="B13" s="387" t="s">
        <v>102</v>
      </c>
      <c r="C13" s="390"/>
      <c r="D13" s="393"/>
      <c r="E13" s="388">
        <f t="shared" si="7"/>
        <v>0</v>
      </c>
      <c r="F13" s="389">
        <f t="shared" si="1"/>
        <v>0</v>
      </c>
      <c r="G13" s="475">
        <v>1902.02</v>
      </c>
      <c r="H13" s="479">
        <v>98729.93</v>
      </c>
      <c r="I13" s="388">
        <f t="shared" si="2"/>
        <v>1902.02</v>
      </c>
      <c r="J13" s="389">
        <f t="shared" si="3"/>
        <v>101720.02959999999</v>
      </c>
      <c r="K13" s="390">
        <v>84</v>
      </c>
      <c r="L13" s="388">
        <f t="shared" si="8"/>
        <v>84</v>
      </c>
      <c r="M13" s="391">
        <f t="shared" si="4"/>
        <v>16839.48</v>
      </c>
      <c r="N13" s="392">
        <f t="shared" si="5"/>
        <v>667.71936000000005</v>
      </c>
      <c r="O13" s="391">
        <f t="shared" si="6"/>
        <v>17507.199359999999</v>
      </c>
    </row>
    <row r="14" spans="1:15" ht="19.5" customHeight="1">
      <c r="A14" s="386">
        <v>8</v>
      </c>
      <c r="B14" s="394" t="s">
        <v>103</v>
      </c>
      <c r="C14" s="390"/>
      <c r="D14" s="393"/>
      <c r="E14" s="388">
        <f t="shared" si="7"/>
        <v>0</v>
      </c>
      <c r="F14" s="389">
        <f t="shared" si="1"/>
        <v>0</v>
      </c>
      <c r="G14" s="475">
        <v>2163.5300000000002</v>
      </c>
      <c r="H14" s="479">
        <v>112029.08</v>
      </c>
      <c r="I14" s="388">
        <f t="shared" si="2"/>
        <v>2163.5300000000002</v>
      </c>
      <c r="J14" s="389">
        <f t="shared" si="3"/>
        <v>115705.58440000001</v>
      </c>
      <c r="K14" s="390">
        <v>83</v>
      </c>
      <c r="L14" s="388">
        <f t="shared" si="8"/>
        <v>83</v>
      </c>
      <c r="M14" s="391">
        <f t="shared" si="4"/>
        <v>16639.009999999998</v>
      </c>
      <c r="N14" s="392">
        <f t="shared" si="5"/>
        <v>659.77031999999997</v>
      </c>
      <c r="O14" s="391">
        <f t="shared" si="6"/>
        <v>17298.780319999998</v>
      </c>
    </row>
    <row r="15" spans="1:15" ht="19.5" customHeight="1">
      <c r="A15" s="386">
        <v>9</v>
      </c>
      <c r="B15" s="394" t="s">
        <v>104</v>
      </c>
      <c r="C15" s="390"/>
      <c r="D15" s="393"/>
      <c r="E15" s="388">
        <f t="shared" si="7"/>
        <v>0</v>
      </c>
      <c r="F15" s="389">
        <f t="shared" si="1"/>
        <v>0</v>
      </c>
      <c r="G15" s="475">
        <v>2099.79</v>
      </c>
      <c r="H15" s="479">
        <v>109211.37</v>
      </c>
      <c r="I15" s="388">
        <f t="shared" si="2"/>
        <v>2099.79</v>
      </c>
      <c r="J15" s="389">
        <f t="shared" si="3"/>
        <v>112296.7692</v>
      </c>
      <c r="K15" s="390">
        <v>63</v>
      </c>
      <c r="L15" s="388">
        <f t="shared" si="8"/>
        <v>63</v>
      </c>
      <c r="M15" s="391">
        <f t="shared" si="4"/>
        <v>12629.61</v>
      </c>
      <c r="N15" s="392">
        <f t="shared" si="5"/>
        <v>500.78951999999998</v>
      </c>
      <c r="O15" s="391">
        <f t="shared" si="6"/>
        <v>13130.399520000001</v>
      </c>
    </row>
    <row r="16" spans="1:15" ht="19.5" customHeight="1">
      <c r="A16" s="386">
        <v>10</v>
      </c>
      <c r="B16" s="394" t="s">
        <v>105</v>
      </c>
      <c r="C16" s="390"/>
      <c r="D16" s="393"/>
      <c r="E16" s="388">
        <f t="shared" si="7"/>
        <v>0</v>
      </c>
      <c r="F16" s="389">
        <f t="shared" si="1"/>
        <v>0</v>
      </c>
      <c r="G16" s="475">
        <v>2363.94</v>
      </c>
      <c r="H16" s="479">
        <v>123696.21</v>
      </c>
      <c r="I16" s="388">
        <f t="shared" si="2"/>
        <v>2363.94</v>
      </c>
      <c r="J16" s="389">
        <f t="shared" si="3"/>
        <v>126423.51119999999</v>
      </c>
      <c r="K16" s="390">
        <v>33</v>
      </c>
      <c r="L16" s="388">
        <f t="shared" si="8"/>
        <v>33</v>
      </c>
      <c r="M16" s="391">
        <f t="shared" si="4"/>
        <v>6615.51</v>
      </c>
      <c r="N16" s="392">
        <f t="shared" si="5"/>
        <v>262.31832000000003</v>
      </c>
      <c r="O16" s="391">
        <f t="shared" si="6"/>
        <v>6877.8283200000005</v>
      </c>
    </row>
    <row r="17" spans="1:15" ht="19.5" customHeight="1">
      <c r="A17" s="386">
        <v>11</v>
      </c>
      <c r="B17" s="394" t="s">
        <v>106</v>
      </c>
      <c r="C17" s="477">
        <f>+MAX(A17,C9)</f>
        <v>1335</v>
      </c>
      <c r="D17" s="478">
        <f>+C17*143.7</f>
        <v>191839.49999999997</v>
      </c>
      <c r="E17" s="388">
        <f t="shared" si="7"/>
        <v>1335</v>
      </c>
      <c r="F17" s="389">
        <f>+E17*143.7</f>
        <v>191839.49999999997</v>
      </c>
      <c r="G17" s="477">
        <f>+MAX(E17,G7)</f>
        <v>2612.17</v>
      </c>
      <c r="H17" s="480">
        <f>+G17*53.48</f>
        <v>139698.85159999999</v>
      </c>
      <c r="I17" s="388">
        <f t="shared" si="2"/>
        <v>2612.17</v>
      </c>
      <c r="J17" s="389">
        <f t="shared" si="3"/>
        <v>139698.85159999999</v>
      </c>
      <c r="K17" s="388">
        <v>16</v>
      </c>
      <c r="L17" s="388">
        <f t="shared" si="8"/>
        <v>16</v>
      </c>
      <c r="M17" s="391">
        <f t="shared" si="4"/>
        <v>3207.52</v>
      </c>
      <c r="N17" s="392">
        <f t="shared" si="5"/>
        <v>127.18464</v>
      </c>
      <c r="O17" s="391">
        <f t="shared" si="6"/>
        <v>3334.7046399999999</v>
      </c>
    </row>
    <row r="18" spans="1:15" ht="19.5" customHeight="1">
      <c r="A18" s="386">
        <v>12</v>
      </c>
      <c r="B18" s="394" t="s">
        <v>107</v>
      </c>
      <c r="C18" s="477">
        <f>+MAX(A18,C7)</f>
        <v>2629</v>
      </c>
      <c r="D18" s="478">
        <f>+C18*143.7</f>
        <v>377787.3</v>
      </c>
      <c r="E18" s="388">
        <f t="shared" si="7"/>
        <v>2629</v>
      </c>
      <c r="F18" s="389">
        <f>+E18*143.7</f>
        <v>377787.3</v>
      </c>
      <c r="G18" s="477">
        <f>+MAX(E18,G7)</f>
        <v>2629</v>
      </c>
      <c r="H18" s="480">
        <f>+G18*53.48</f>
        <v>140598.91999999998</v>
      </c>
      <c r="I18" s="388">
        <f t="shared" si="2"/>
        <v>2629</v>
      </c>
      <c r="J18" s="389">
        <f t="shared" si="3"/>
        <v>140598.91999999998</v>
      </c>
      <c r="K18" s="388">
        <v>40</v>
      </c>
      <c r="L18" s="388">
        <f t="shared" si="8"/>
        <v>40</v>
      </c>
      <c r="M18" s="391">
        <f t="shared" si="4"/>
        <v>8018.8</v>
      </c>
      <c r="N18" s="392">
        <f t="shared" si="5"/>
        <v>317.96159999999998</v>
      </c>
      <c r="O18" s="391">
        <f t="shared" si="6"/>
        <v>8336.7615999999998</v>
      </c>
    </row>
    <row r="19" spans="1:15" ht="32.25" customHeight="1">
      <c r="A19" s="396"/>
      <c r="B19" s="382" t="s">
        <v>89</v>
      </c>
      <c r="C19" s="397">
        <f t="shared" ref="C19:K19" si="9">SUM(C7:C18)</f>
        <v>10517</v>
      </c>
      <c r="D19" s="398">
        <f t="shared" si="9"/>
        <v>1511292.9</v>
      </c>
      <c r="E19" s="397">
        <f t="shared" si="9"/>
        <v>10211</v>
      </c>
      <c r="F19" s="398">
        <f>SUM(F7:F18)</f>
        <v>1467320.7</v>
      </c>
      <c r="G19" s="397">
        <f>SUM(G7:G18)</f>
        <v>26776.720000000001</v>
      </c>
      <c r="H19" s="398">
        <f>SUM(H7:H18)</f>
        <v>1400283.7815999999</v>
      </c>
      <c r="I19" s="397">
        <f>SUM(I7:I18)</f>
        <v>27144.989999999998</v>
      </c>
      <c r="J19" s="398">
        <f>SUM(J7:J18)</f>
        <v>1451714.0651999998</v>
      </c>
      <c r="K19" s="397">
        <f t="shared" si="9"/>
        <v>543</v>
      </c>
      <c r="L19" s="397">
        <f>SUM(L7:L18)</f>
        <v>583</v>
      </c>
      <c r="M19" s="398">
        <f>SUM(M7:M18)</f>
        <v>116874.01</v>
      </c>
      <c r="N19" s="399">
        <f>SUM(N7:N18)</f>
        <v>4634.2903200000001</v>
      </c>
      <c r="O19" s="398">
        <f>SUM(O7:O18)</f>
        <v>121508.30031999999</v>
      </c>
    </row>
    <row r="20" spans="1:15" ht="21.75" customHeight="1">
      <c r="B20" s="400"/>
      <c r="C20" s="401"/>
      <c r="D20" s="402"/>
      <c r="E20" s="401"/>
      <c r="F20" s="402">
        <f>ROUND(F19/1000,1)</f>
        <v>1467.3</v>
      </c>
      <c r="G20" s="401"/>
      <c r="H20" s="402"/>
      <c r="I20" s="401"/>
      <c r="J20" s="402">
        <f>ROUND(J19/1000,1)</f>
        <v>1451.7</v>
      </c>
      <c r="K20" s="401"/>
      <c r="L20" s="401"/>
      <c r="M20" s="402">
        <f>ROUND(M19/1000,1)</f>
        <v>116.9</v>
      </c>
      <c r="N20" s="402">
        <f t="shared" ref="N20:O20" si="10">ROUND(N19/1000,1)</f>
        <v>4.5999999999999996</v>
      </c>
      <c r="O20" s="402">
        <f t="shared" si="10"/>
        <v>121.5</v>
      </c>
    </row>
    <row r="21" spans="1:15" ht="33.75" customHeight="1" thickBot="1">
      <c r="B21" s="533" t="s">
        <v>257</v>
      </c>
      <c r="C21" s="533"/>
      <c r="D21" s="533"/>
      <c r="E21" s="403"/>
      <c r="F21" s="404"/>
      <c r="H21" s="403"/>
      <c r="M21" s="402"/>
    </row>
    <row r="22" spans="1:15" s="378" customFormat="1" ht="34.5" customHeight="1">
      <c r="A22" s="405"/>
      <c r="B22" s="406" t="s">
        <v>141</v>
      </c>
      <c r="C22" s="407" t="s">
        <v>142</v>
      </c>
      <c r="D22" s="407" t="s">
        <v>258</v>
      </c>
      <c r="E22" s="407" t="s">
        <v>258</v>
      </c>
      <c r="F22" s="408" t="s">
        <v>258</v>
      </c>
      <c r="G22" s="407" t="s">
        <v>142</v>
      </c>
      <c r="H22" s="407" t="s">
        <v>258</v>
      </c>
      <c r="I22" s="407" t="s">
        <v>258</v>
      </c>
      <c r="J22" s="409" t="s">
        <v>258</v>
      </c>
      <c r="K22" s="407" t="s">
        <v>142</v>
      </c>
      <c r="L22" s="407" t="s">
        <v>258</v>
      </c>
      <c r="M22" s="410" t="s">
        <v>258</v>
      </c>
      <c r="N22" s="405" t="s">
        <v>258</v>
      </c>
      <c r="O22" s="409" t="s">
        <v>258</v>
      </c>
    </row>
    <row r="23" spans="1:15" ht="23.25" customHeight="1">
      <c r="A23" s="411">
        <v>1</v>
      </c>
      <c r="B23" s="412"/>
      <c r="C23" s="395"/>
      <c r="D23" s="395" t="s">
        <v>258</v>
      </c>
      <c r="E23" s="395" t="s">
        <v>258</v>
      </c>
      <c r="F23" s="413"/>
      <c r="G23" s="414"/>
      <c r="H23" s="395" t="s">
        <v>258</v>
      </c>
      <c r="I23" s="395" t="s">
        <v>258</v>
      </c>
      <c r="J23" s="415"/>
      <c r="K23" s="414"/>
      <c r="L23" s="395" t="s">
        <v>258</v>
      </c>
      <c r="M23" s="416"/>
      <c r="N23" s="417" t="s">
        <v>258</v>
      </c>
      <c r="O23" s="418" t="s">
        <v>258</v>
      </c>
    </row>
    <row r="24" spans="1:15" ht="23.25" customHeight="1">
      <c r="A24" s="411">
        <v>2</v>
      </c>
      <c r="B24" s="412"/>
      <c r="C24" s="395"/>
      <c r="D24" s="395" t="s">
        <v>258</v>
      </c>
      <c r="E24" s="395" t="s">
        <v>258</v>
      </c>
      <c r="F24" s="413"/>
      <c r="G24" s="414"/>
      <c r="H24" s="395" t="s">
        <v>258</v>
      </c>
      <c r="I24" s="395" t="s">
        <v>258</v>
      </c>
      <c r="J24" s="415"/>
      <c r="K24" s="414"/>
      <c r="L24" s="395" t="s">
        <v>258</v>
      </c>
      <c r="M24" s="416"/>
      <c r="N24" s="417" t="s">
        <v>258</v>
      </c>
      <c r="O24" s="418" t="s">
        <v>258</v>
      </c>
    </row>
    <row r="25" spans="1:15" s="385" customFormat="1" ht="23.25" customHeight="1">
      <c r="A25" s="419">
        <v>3</v>
      </c>
      <c r="B25" s="420"/>
      <c r="C25" s="421"/>
      <c r="D25" s="421" t="s">
        <v>258</v>
      </c>
      <c r="E25" s="421" t="s">
        <v>258</v>
      </c>
      <c r="F25" s="422"/>
      <c r="G25" s="423"/>
      <c r="H25" s="421" t="s">
        <v>258</v>
      </c>
      <c r="I25" s="421" t="s">
        <v>258</v>
      </c>
      <c r="J25" s="422"/>
      <c r="K25" s="423"/>
      <c r="L25" s="421" t="s">
        <v>258</v>
      </c>
      <c r="M25" s="424"/>
      <c r="N25" s="425" t="s">
        <v>258</v>
      </c>
      <c r="O25" s="426" t="s">
        <v>258</v>
      </c>
    </row>
    <row r="26" spans="1:15" s="378" customFormat="1" ht="24" customHeight="1">
      <c r="A26" s="427"/>
      <c r="B26" s="428" t="s">
        <v>68</v>
      </c>
      <c r="C26" s="398" t="s">
        <v>258</v>
      </c>
      <c r="D26" s="398" t="s">
        <v>258</v>
      </c>
      <c r="E26" s="398" t="s">
        <v>258</v>
      </c>
      <c r="F26" s="429">
        <f>SUM(F23:F25)</f>
        <v>0</v>
      </c>
      <c r="G26" s="430" t="s">
        <v>258</v>
      </c>
      <c r="H26" s="398" t="s">
        <v>258</v>
      </c>
      <c r="I26" s="398" t="s">
        <v>258</v>
      </c>
      <c r="J26" s="429">
        <f>SUM(J23:J25)</f>
        <v>0</v>
      </c>
      <c r="K26" s="430" t="s">
        <v>258</v>
      </c>
      <c r="L26" s="398" t="s">
        <v>258</v>
      </c>
      <c r="M26" s="431">
        <f>SUM(M23:M25)</f>
        <v>0</v>
      </c>
      <c r="N26" s="427" t="s">
        <v>258</v>
      </c>
      <c r="O26" s="432" t="s">
        <v>258</v>
      </c>
    </row>
    <row r="27" spans="1:15" s="378" customFormat="1" ht="27" customHeight="1" thickBot="1">
      <c r="A27" s="433"/>
      <c r="B27" s="434" t="s">
        <v>259</v>
      </c>
      <c r="C27" s="435"/>
      <c r="D27" s="435" t="s">
        <v>258</v>
      </c>
      <c r="E27" s="435" t="s">
        <v>258</v>
      </c>
      <c r="F27" s="436">
        <f>+F20-F26</f>
        <v>1467.3</v>
      </c>
      <c r="G27" s="437" t="s">
        <v>258</v>
      </c>
      <c r="H27" s="435" t="s">
        <v>258</v>
      </c>
      <c r="I27" s="435" t="s">
        <v>258</v>
      </c>
      <c r="J27" s="436">
        <f>J20-J26</f>
        <v>1451.7</v>
      </c>
      <c r="K27" s="437" t="s">
        <v>258</v>
      </c>
      <c r="L27" s="435" t="s">
        <v>258</v>
      </c>
      <c r="M27" s="438">
        <f>M20-M26</f>
        <v>116.9</v>
      </c>
      <c r="N27" s="433" t="s">
        <v>258</v>
      </c>
      <c r="O27" s="436">
        <f>+O20-M26</f>
        <v>121.5</v>
      </c>
    </row>
    <row r="28" spans="1:15" s="378" customFormat="1" ht="25.5" customHeight="1" thickBot="1">
      <c r="B28" s="439"/>
      <c r="F28" s="402"/>
      <c r="J28" s="440" t="s">
        <v>143</v>
      </c>
      <c r="K28" s="441"/>
      <c r="L28" s="441"/>
      <c r="M28" s="442">
        <f>+F26+J26+M26</f>
        <v>0</v>
      </c>
    </row>
    <row r="29" spans="1:15" s="378" customFormat="1" ht="20.25" customHeight="1">
      <c r="B29" s="439"/>
      <c r="F29" s="402"/>
      <c r="M29" s="402"/>
    </row>
    <row r="30" spans="1:15" s="400" customFormat="1" ht="25.5" customHeight="1">
      <c r="B30" s="379"/>
      <c r="C30" s="529" t="s">
        <v>2</v>
      </c>
      <c r="D30" s="529"/>
      <c r="E30" s="379"/>
      <c r="F30" s="379"/>
      <c r="G30" s="534"/>
      <c r="H30" s="534"/>
      <c r="I30" s="443"/>
      <c r="J30" s="531"/>
      <c r="K30" s="531"/>
      <c r="M30" s="404"/>
    </row>
    <row r="31" spans="1:15" s="378" customFormat="1">
      <c r="C31" s="444"/>
      <c r="D31" s="444"/>
      <c r="E31" s="445"/>
      <c r="F31" s="445"/>
      <c r="G31" s="532" t="s">
        <v>90</v>
      </c>
      <c r="H31" s="532"/>
      <c r="I31" s="446"/>
      <c r="J31" s="532" t="s">
        <v>108</v>
      </c>
      <c r="K31" s="532"/>
    </row>
    <row r="32" spans="1:15" s="400" customFormat="1" ht="23.25" customHeight="1">
      <c r="B32" s="379"/>
      <c r="C32" s="447" t="s">
        <v>6</v>
      </c>
      <c r="D32" s="447"/>
      <c r="E32" s="379"/>
      <c r="F32" s="379"/>
      <c r="G32" s="531"/>
      <c r="H32" s="531"/>
      <c r="I32" s="448"/>
      <c r="J32" s="531"/>
      <c r="K32" s="531"/>
    </row>
    <row r="33" spans="3:13" s="378" customFormat="1">
      <c r="C33" s="403"/>
      <c r="D33" s="403"/>
      <c r="G33" s="532" t="s">
        <v>90</v>
      </c>
      <c r="H33" s="532"/>
      <c r="I33" s="446"/>
      <c r="J33" s="532" t="s">
        <v>108</v>
      </c>
      <c r="K33" s="532"/>
    </row>
    <row r="34" spans="3:13">
      <c r="F34" s="449" t="s">
        <v>1</v>
      </c>
    </row>
    <row r="35" spans="3:13" ht="16.5" customHeight="1">
      <c r="C35" s="450" t="s">
        <v>109</v>
      </c>
      <c r="D35" s="450"/>
      <c r="E35" s="450" t="s">
        <v>110</v>
      </c>
      <c r="F35" s="450" t="s">
        <v>260</v>
      </c>
      <c r="I35" s="451" t="s">
        <v>111</v>
      </c>
      <c r="J35" s="452" t="s">
        <v>211</v>
      </c>
      <c r="K35" s="452"/>
      <c r="L35" s="452" t="s">
        <v>209</v>
      </c>
      <c r="M35" s="452" t="s">
        <v>206</v>
      </c>
    </row>
    <row r="36" spans="3:13" ht="16.5" customHeight="1">
      <c r="C36" s="450" t="s">
        <v>112</v>
      </c>
      <c r="D36" s="450"/>
      <c r="E36" s="450" t="s">
        <v>110</v>
      </c>
      <c r="F36" s="450" t="s">
        <v>216</v>
      </c>
      <c r="I36" s="528" t="s">
        <v>220</v>
      </c>
      <c r="J36" s="528"/>
      <c r="K36" s="452"/>
      <c r="L36" s="528" t="s">
        <v>261</v>
      </c>
      <c r="M36" s="528"/>
    </row>
    <row r="37" spans="3:13">
      <c r="C37" s="450"/>
      <c r="D37" s="450"/>
      <c r="E37" s="528" t="s">
        <v>219</v>
      </c>
      <c r="F37" s="528"/>
      <c r="I37" s="528"/>
      <c r="J37" s="528"/>
      <c r="K37" s="452"/>
      <c r="L37" s="528"/>
      <c r="M37" s="528"/>
    </row>
    <row r="38" spans="3:13">
      <c r="C38" s="450"/>
      <c r="D38" s="450"/>
      <c r="E38" s="528"/>
      <c r="F38" s="52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66" sqref="C6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0" t="s">
        <v>66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6" s="17" customFormat="1" ht="20.25">
      <c r="A2" s="490" t="str">
        <f>+'Ekamut-caxs'!A7</f>
        <v xml:space="preserve">«Երևանի հ. 24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</row>
    <row r="3" spans="1:16" ht="17.25">
      <c r="A3" s="522" t="s">
        <v>218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264"/>
      <c r="O3" s="264"/>
      <c r="P3" s="264"/>
    </row>
    <row r="4" spans="1:16" ht="16.5">
      <c r="M4" s="286" t="s">
        <v>0</v>
      </c>
    </row>
    <row r="5" spans="1:16" ht="13.5" customHeight="1">
      <c r="A5" s="543" t="s">
        <v>145</v>
      </c>
      <c r="B5" s="543" t="s">
        <v>67</v>
      </c>
      <c r="C5" s="541" t="s">
        <v>210</v>
      </c>
      <c r="D5" s="541"/>
      <c r="E5" s="541"/>
      <c r="F5" s="541"/>
      <c r="G5" s="541"/>
      <c r="H5" s="541"/>
      <c r="I5" s="541"/>
      <c r="J5" s="541"/>
      <c r="K5" s="541"/>
      <c r="L5" s="541"/>
      <c r="M5" s="542" t="s">
        <v>146</v>
      </c>
    </row>
    <row r="6" spans="1:16" ht="89.25" customHeight="1">
      <c r="A6" s="543"/>
      <c r="B6" s="543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2"/>
    </row>
    <row r="7" spans="1:16" ht="27.75" customHeight="1">
      <c r="A7" s="212">
        <v>1</v>
      </c>
      <c r="B7" s="255" t="s">
        <v>194</v>
      </c>
      <c r="C7" s="256">
        <v>2042.6</v>
      </c>
      <c r="D7" s="256">
        <f>+C10</f>
        <v>34592.271999999997</v>
      </c>
      <c r="E7" s="256"/>
      <c r="F7" s="256"/>
      <c r="G7" s="256">
        <f>+J15</f>
        <v>728.5</v>
      </c>
      <c r="H7" s="357">
        <f>H10*1.17*161.2+3*119.6+H10*150.8</f>
        <v>1377.0119999999999</v>
      </c>
      <c r="I7" s="256">
        <v>150</v>
      </c>
      <c r="J7" s="357"/>
      <c r="K7" s="256"/>
      <c r="L7" s="256"/>
      <c r="M7" s="257">
        <f>ROUND(SUM(C7:L7),1)</f>
        <v>38890.400000000001</v>
      </c>
    </row>
    <row r="8" spans="1:16" ht="35.25" customHeight="1">
      <c r="A8" s="212">
        <v>2</v>
      </c>
      <c r="B8" s="285" t="s">
        <v>88</v>
      </c>
      <c r="C8" s="256">
        <v>6</v>
      </c>
      <c r="D8" s="256">
        <v>66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38962.400000000001</v>
      </c>
    </row>
    <row r="10" spans="1:16" s="214" customFormat="1" ht="18.75" customHeight="1">
      <c r="B10" s="377">
        <v>3144.752</v>
      </c>
      <c r="C10" s="216">
        <f>+B10*11</f>
        <v>34592.271999999997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38" t="s">
        <v>207</v>
      </c>
      <c r="C12" s="539"/>
      <c r="D12" s="224"/>
      <c r="G12" s="176"/>
      <c r="H12" s="176"/>
      <c r="I12" s="538" t="s">
        <v>208</v>
      </c>
      <c r="J12" s="539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4"/>
      <c r="E17" s="544"/>
      <c r="F17" s="309"/>
      <c r="G17" s="309"/>
      <c r="H17" s="535" t="str">
        <f>+'Ekamut-caxs'!D73</f>
        <v>Ծ. Բաբայան</v>
      </c>
      <c r="I17" s="535"/>
      <c r="J17" s="535"/>
      <c r="K17" s="234"/>
    </row>
    <row r="18" spans="2:11" s="235" customFormat="1" ht="17.25" customHeight="1">
      <c r="B18" s="310"/>
      <c r="C18" s="311"/>
      <c r="D18" s="545" t="s">
        <v>90</v>
      </c>
      <c r="E18" s="545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44"/>
      <c r="E19" s="544"/>
      <c r="F19" s="315"/>
      <c r="G19" s="315"/>
      <c r="H19" s="535" t="str">
        <f>+'Ekamut-caxs'!D75</f>
        <v>Հ. Հասմիկ</v>
      </c>
      <c r="I19" s="535"/>
      <c r="J19" s="535"/>
      <c r="K19" s="234"/>
    </row>
    <row r="20" spans="2:11" s="235" customFormat="1" ht="18.75" customHeight="1">
      <c r="B20" s="311"/>
      <c r="C20" s="311"/>
      <c r="D20" s="545" t="s">
        <v>90</v>
      </c>
      <c r="E20" s="545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66" sqref="C66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17.14062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47" t="s">
        <v>66</v>
      </c>
      <c r="B1" s="547"/>
      <c r="C1" s="547"/>
      <c r="D1" s="547"/>
    </row>
    <row r="2" spans="1:4" ht="17.25">
      <c r="A2" s="548" t="str">
        <f>+'Ekamut-caxs'!A7:D7</f>
        <v xml:space="preserve">«Երևանի հ. 24 մսուր-մանկապարտեզ» ՀՈԱԿ-ի </v>
      </c>
      <c r="B2" s="548"/>
      <c r="C2" s="548"/>
      <c r="D2" s="548"/>
    </row>
    <row r="3" spans="1:4" ht="39.75" customHeight="1">
      <c r="A3" s="548" t="s">
        <v>279</v>
      </c>
      <c r="B3" s="548"/>
      <c r="C3" s="548"/>
      <c r="D3" s="548"/>
    </row>
    <row r="6" spans="1:4" ht="60" customHeight="1">
      <c r="A6" s="462" t="s">
        <v>3</v>
      </c>
      <c r="B6" s="474" t="s">
        <v>123</v>
      </c>
      <c r="C6" s="474" t="s">
        <v>124</v>
      </c>
      <c r="D6" s="462" t="s">
        <v>274</v>
      </c>
    </row>
    <row r="7" spans="1:4" s="49" customFormat="1" ht="30" customHeight="1">
      <c r="A7" s="463">
        <v>1</v>
      </c>
      <c r="B7" s="464" t="s">
        <v>275</v>
      </c>
      <c r="C7" s="463">
        <f>SUM(C8:C10)</f>
        <v>0</v>
      </c>
      <c r="D7" s="463">
        <f>SUM(D8:D10)</f>
        <v>0</v>
      </c>
    </row>
    <row r="8" spans="1:4" ht="25.5" customHeight="1">
      <c r="A8" s="465">
        <v>1.1000000000000001</v>
      </c>
      <c r="B8" s="466" t="s">
        <v>125</v>
      </c>
      <c r="C8" s="465"/>
      <c r="D8" s="465"/>
    </row>
    <row r="9" spans="1:4" ht="25.5" customHeight="1">
      <c r="A9" s="465">
        <v>1.2</v>
      </c>
      <c r="B9" s="466" t="s">
        <v>126</v>
      </c>
      <c r="C9" s="465"/>
      <c r="D9" s="465"/>
    </row>
    <row r="10" spans="1:4" ht="25.5" customHeight="1">
      <c r="A10" s="465">
        <v>1.3</v>
      </c>
      <c r="B10" s="466" t="s">
        <v>127</v>
      </c>
      <c r="C10" s="465"/>
      <c r="D10" s="465"/>
    </row>
    <row r="11" spans="1:4" s="49" customFormat="1" ht="30" customHeight="1">
      <c r="A11" s="463">
        <v>2</v>
      </c>
      <c r="B11" s="464" t="s">
        <v>276</v>
      </c>
      <c r="C11" s="463">
        <f>SUM(C12:C14)</f>
        <v>1</v>
      </c>
      <c r="D11" s="463">
        <f>SUM(D12:D14)</f>
        <v>25</v>
      </c>
    </row>
    <row r="12" spans="1:4" ht="21.75" customHeight="1">
      <c r="A12" s="465">
        <v>2.1</v>
      </c>
      <c r="B12" s="466" t="s">
        <v>128</v>
      </c>
      <c r="C12" s="465">
        <v>1</v>
      </c>
      <c r="D12" s="465">
        <v>25</v>
      </c>
    </row>
    <row r="13" spans="1:4" ht="21.75" customHeight="1">
      <c r="A13" s="465">
        <v>2.2000000000000002</v>
      </c>
      <c r="B13" s="466" t="s">
        <v>129</v>
      </c>
      <c r="C13" s="465"/>
      <c r="D13" s="465"/>
    </row>
    <row r="14" spans="1:4" ht="21.75" customHeight="1">
      <c r="A14" s="465">
        <v>2.2999999999999998</v>
      </c>
      <c r="B14" s="466" t="s">
        <v>130</v>
      </c>
      <c r="C14" s="465"/>
      <c r="D14" s="465"/>
    </row>
    <row r="15" spans="1:4" s="49" customFormat="1" ht="30" customHeight="1">
      <c r="A15" s="463">
        <v>3</v>
      </c>
      <c r="B15" s="464" t="s">
        <v>277</v>
      </c>
      <c r="C15" s="463">
        <f>SUM(C16:C18)</f>
        <v>1</v>
      </c>
      <c r="D15" s="463">
        <f>SUM(D16:D18)</f>
        <v>24</v>
      </c>
    </row>
    <row r="16" spans="1:4" ht="23.25" customHeight="1">
      <c r="A16" s="465">
        <v>3.1</v>
      </c>
      <c r="B16" s="467" t="s">
        <v>131</v>
      </c>
      <c r="C16" s="465">
        <v>1</v>
      </c>
      <c r="D16" s="465">
        <v>24</v>
      </c>
    </row>
    <row r="17" spans="1:4" ht="23.25" customHeight="1">
      <c r="A17" s="465">
        <v>3.2</v>
      </c>
      <c r="B17" s="467" t="s">
        <v>132</v>
      </c>
      <c r="C17" s="465"/>
      <c r="D17" s="465"/>
    </row>
    <row r="18" spans="1:4" ht="23.25" customHeight="1">
      <c r="A18" s="465">
        <v>3.3</v>
      </c>
      <c r="B18" s="467" t="s">
        <v>133</v>
      </c>
      <c r="C18" s="465"/>
      <c r="D18" s="465"/>
    </row>
    <row r="19" spans="1:4" s="49" customFormat="1" ht="30" customHeight="1">
      <c r="A19" s="463">
        <v>4</v>
      </c>
      <c r="B19" s="464" t="s">
        <v>278</v>
      </c>
      <c r="C19" s="463">
        <f>SUM(C20:C22)</f>
        <v>1</v>
      </c>
      <c r="D19" s="463">
        <f>SUM(D20:D22)</f>
        <v>25</v>
      </c>
    </row>
    <row r="20" spans="1:4" ht="23.25" customHeight="1">
      <c r="A20" s="465">
        <v>4.0999999999999996</v>
      </c>
      <c r="B20" s="467" t="s">
        <v>134</v>
      </c>
      <c r="C20" s="465">
        <v>1</v>
      </c>
      <c r="D20" s="465">
        <v>25</v>
      </c>
    </row>
    <row r="21" spans="1:4" ht="23.25" customHeight="1">
      <c r="A21" s="465">
        <v>4.2</v>
      </c>
      <c r="B21" s="467" t="s">
        <v>135</v>
      </c>
      <c r="C21" s="465"/>
      <c r="D21" s="465"/>
    </row>
    <row r="22" spans="1:4" ht="23.25" customHeight="1">
      <c r="A22" s="465">
        <v>4.3</v>
      </c>
      <c r="B22" s="467" t="s">
        <v>229</v>
      </c>
      <c r="C22" s="465"/>
      <c r="D22" s="465"/>
    </row>
    <row r="23" spans="1:4" s="49" customFormat="1" ht="31.5" customHeight="1">
      <c r="A23" s="463"/>
      <c r="B23" s="464" t="s">
        <v>68</v>
      </c>
      <c r="C23" s="463">
        <f>C7+C11+C15+C19</f>
        <v>3</v>
      </c>
      <c r="D23" s="463">
        <f>D7+D11+D15+D19</f>
        <v>74</v>
      </c>
    </row>
    <row r="24" spans="1:4" ht="48.75" customHeight="1"/>
    <row r="25" spans="1:4" ht="17.25">
      <c r="B25" s="469" t="s">
        <v>2</v>
      </c>
      <c r="C25" s="549" t="str">
        <f>+'Ekamut-caxs'!D73</f>
        <v>Ծ. Բաբայան</v>
      </c>
      <c r="D25" s="549"/>
    </row>
    <row r="26" spans="1:4" ht="15.75" customHeight="1">
      <c r="B26" s="470" t="s">
        <v>4</v>
      </c>
      <c r="C26" s="546" t="s">
        <v>5</v>
      </c>
      <c r="D26" s="546"/>
    </row>
    <row r="27" spans="1:4" ht="27" customHeight="1">
      <c r="B27" s="471" t="s">
        <v>6</v>
      </c>
      <c r="C27" s="549" t="str">
        <f>+'Ekamut-caxs'!D75</f>
        <v>Հ. Հասմիկ</v>
      </c>
      <c r="D27" s="549"/>
    </row>
    <row r="28" spans="1:4">
      <c r="B28" s="472"/>
      <c r="C28" s="546" t="s">
        <v>5</v>
      </c>
      <c r="D28" s="546"/>
    </row>
    <row r="29" spans="1:4">
      <c r="B29" s="473" t="s">
        <v>136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https://mul2.yerevan.am/tasks/1468002/oneclick/24.xlsx?token=fe24c48a45952337154eb796e5d9b6be</cp:keywords>
  <cp:lastModifiedBy>Lusine Petrosyan</cp:lastModifiedBy>
  <cp:lastPrinted>2024-04-15T12:50:39Z</cp:lastPrinted>
  <dcterms:created xsi:type="dcterms:W3CDTF">1996-10-14T23:33:28Z</dcterms:created>
  <dcterms:modified xsi:type="dcterms:W3CDTF">2024-05-08T14:28:20Z</dcterms:modified>
</cp:coreProperties>
</file>