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BF65EAD-4838-4A83-B040-6499E8E2A1D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Գնումների պլան" sheetId="22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_xlnm.Print_Area" localSheetId="8">'Գնումների պլան'!$A$1:$H$169</definedName>
    <definedName name="Tab" localSheetId="5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8">#REF!</definedName>
    <definedName name="Tab1CodeCol">#REF!</definedName>
    <definedName name="Tab1Col" localSheetId="5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8">#REF!</definedName>
    <definedName name="Tab2RowLast">#REF!</definedName>
    <definedName name="Tab3CodeCol" localSheetId="4">'[3]5'!#REF!</definedName>
    <definedName name="Tab3CodeCol" localSheetId="5">#REF!</definedName>
    <definedName name="Tab3CodeCol" localSheetId="8">#REF!</definedName>
    <definedName name="Tab3CodeCol">#REF!</definedName>
    <definedName name="Tab3Col1" localSheetId="4">'[3]5'!#REF!</definedName>
    <definedName name="Tab3Col1" localSheetId="5">#REF!</definedName>
    <definedName name="Tab3Col1" localSheetId="8">#REF!</definedName>
    <definedName name="Tab3Col1">#REF!</definedName>
    <definedName name="Tab3ColLast" localSheetId="4">'[3]5'!#REF!</definedName>
    <definedName name="Tab3ColLast" localSheetId="5">#REF!</definedName>
    <definedName name="Tab3ColLast" localSheetId="8">#REF!</definedName>
    <definedName name="Tab3ColLast">#REF!</definedName>
    <definedName name="Tab3Row1" localSheetId="4">'[3]5'!#REF!</definedName>
    <definedName name="Tab3Row1" localSheetId="5">#REF!</definedName>
    <definedName name="Tab3Row1" localSheetId="8">#REF!</definedName>
    <definedName name="Tab3Row1">#REF!</definedName>
    <definedName name="Tab3RowLast" localSheetId="4">'[3]5'!#REF!</definedName>
    <definedName name="Tab3RowLast" localSheetId="5">#REF!</definedName>
    <definedName name="Tab3RowLast" localSheetId="8">#REF!</definedName>
    <definedName name="Tab3RowLast">#REF!</definedName>
    <definedName name="Tab4CodeCol" localSheetId="4">'[3]5'!#REF!</definedName>
    <definedName name="Tab4CodeCol" localSheetId="5">#REF!</definedName>
    <definedName name="Tab4CodeCol" localSheetId="8">#REF!</definedName>
    <definedName name="Tab4CodeCol">#REF!</definedName>
    <definedName name="Tab4Col1" localSheetId="4">'[3]5'!#REF!</definedName>
    <definedName name="Tab4Col1" localSheetId="5">#REF!</definedName>
    <definedName name="Tab4Col1" localSheetId="8">#REF!</definedName>
    <definedName name="Tab4Col1">#REF!</definedName>
    <definedName name="Tab4ColLast" localSheetId="4">'[3]5'!#REF!</definedName>
    <definedName name="Tab4ColLast" localSheetId="5">#REF!</definedName>
    <definedName name="Tab4ColLast" localSheetId="8">#REF!</definedName>
    <definedName name="Tab4ColLast">#REF!</definedName>
    <definedName name="Tab4Row1" localSheetId="4">'[3]5'!#REF!</definedName>
    <definedName name="Tab4Row1" localSheetId="5">#REF!</definedName>
    <definedName name="Tab4Row1" localSheetId="8">#REF!</definedName>
    <definedName name="Tab4Row1">#REF!</definedName>
    <definedName name="Tab4RowLast" localSheetId="4">'[3]5'!#REF!</definedName>
    <definedName name="Tab4RowLast" localSheetId="5">#REF!</definedName>
    <definedName name="Tab4RowLast" localSheetId="8">#REF!</definedName>
    <definedName name="Tab4RowLast">#REF!</definedName>
    <definedName name="Tab5CodeCol" localSheetId="4">'[3]5'!#REF!</definedName>
    <definedName name="Tab5CodeCol" localSheetId="5">#REF!</definedName>
    <definedName name="Tab5CodeCol" localSheetId="8">#REF!</definedName>
    <definedName name="Tab5CodeCol">#REF!</definedName>
    <definedName name="Tab5Col1" localSheetId="4">'[3]5'!#REF!</definedName>
    <definedName name="Tab5Col1" localSheetId="5">#REF!</definedName>
    <definedName name="Tab5Col1" localSheetId="8">#REF!</definedName>
    <definedName name="Tab5Col1">#REF!</definedName>
    <definedName name="Tab5ColLast" localSheetId="4">'[3]5'!#REF!</definedName>
    <definedName name="Tab5ColLast" localSheetId="5">#REF!</definedName>
    <definedName name="Tab5ColLast" localSheetId="8">#REF!</definedName>
    <definedName name="Tab5ColLast">#REF!</definedName>
    <definedName name="Tab5Row1" localSheetId="4">'[3]5'!#REF!</definedName>
    <definedName name="Tab5Row1" localSheetId="5">#REF!</definedName>
    <definedName name="Tab5Row1" localSheetId="8">#REF!</definedName>
    <definedName name="Tab5Row1">#REF!</definedName>
    <definedName name="Tab5RowLast" localSheetId="4">'[3]5'!#REF!</definedName>
    <definedName name="Tab5RowLast" localSheetId="5">#REF!</definedName>
    <definedName name="Tab5RowLast" localSheetId="8">#REF!</definedName>
    <definedName name="Tab5RowLast">#REF!</definedName>
    <definedName name="Tab6CodeCol" localSheetId="4">'[3]5'!#REF!</definedName>
    <definedName name="Tab6CodeCol" localSheetId="5">#REF!</definedName>
    <definedName name="Tab6CodeCol" localSheetId="8">#REF!</definedName>
    <definedName name="Tab6CodeCol">#REF!</definedName>
    <definedName name="Tab6Col1" localSheetId="4">'[3]5'!#REF!</definedName>
    <definedName name="Tab6Col1" localSheetId="5">#REF!</definedName>
    <definedName name="Tab6Col1" localSheetId="8">#REF!</definedName>
    <definedName name="Tab6Col1">#REF!</definedName>
    <definedName name="Tab6ColLast" localSheetId="4">'[3]5'!#REF!</definedName>
    <definedName name="Tab6ColLast" localSheetId="5">#REF!</definedName>
    <definedName name="Tab6ColLast" localSheetId="8">#REF!</definedName>
    <definedName name="Tab6ColLast">#REF!</definedName>
    <definedName name="Tab6Row1" localSheetId="4">'[3]5'!#REF!</definedName>
    <definedName name="Tab6Row1" localSheetId="5">#REF!</definedName>
    <definedName name="Tab6Row1" localSheetId="8">#REF!</definedName>
    <definedName name="Tab6Row1">#REF!</definedName>
    <definedName name="Tab6RowLast" localSheetId="4">'[3]5'!#REF!</definedName>
    <definedName name="Tab6RowLast" localSheetId="5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C32" i="7"/>
  <c r="E32" i="7"/>
  <c r="D32" i="7"/>
  <c r="E35" i="7"/>
  <c r="D35" i="7"/>
  <c r="D18" i="7"/>
  <c r="E18" i="7"/>
  <c r="F18" i="7"/>
  <c r="D21" i="7"/>
  <c r="E21" i="7"/>
  <c r="F21" i="7"/>
  <c r="C21" i="7"/>
  <c r="A21" i="7"/>
  <c r="H7" i="11" l="1"/>
  <c r="D7" i="11"/>
  <c r="C41" i="7" l="1"/>
  <c r="J48" i="19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146" i="22" l="1"/>
  <c r="G139" i="22"/>
  <c r="G120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2" i="22"/>
  <c r="G151" i="22"/>
  <c r="G150" i="22"/>
  <c r="G145" i="22"/>
  <c r="G144" i="22"/>
  <c r="G143" i="22"/>
  <c r="G138" i="22"/>
  <c r="G137" i="22"/>
  <c r="G132" i="22"/>
  <c r="G131" i="22"/>
  <c r="G127" i="22"/>
  <c r="G126" i="22"/>
  <c r="G125" i="22"/>
  <c r="G122" i="22"/>
  <c r="G121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74" i="22" l="1"/>
  <c r="G147" i="22"/>
  <c r="G140" i="22"/>
  <c r="G165" i="22"/>
  <c r="G128" i="22"/>
  <c r="G133" i="22"/>
  <c r="G123" i="22"/>
  <c r="G101" i="22"/>
  <c r="G40" i="22"/>
  <c r="C12" i="10"/>
  <c r="C7" i="10" s="1"/>
  <c r="E14" i="9"/>
  <c r="G167" i="22" l="1"/>
  <c r="L14" i="11"/>
  <c r="J32" i="20" l="1"/>
  <c r="J30" i="20"/>
  <c r="E92" i="7"/>
  <c r="E90" i="7"/>
  <c r="A7" i="7"/>
  <c r="A2" i="20" l="1"/>
  <c r="J50" i="19"/>
  <c r="J47" i="19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N17" i="20"/>
  <c r="O17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8" i="20" l="1"/>
  <c r="O8" i="20" s="1"/>
  <c r="O7" i="20"/>
  <c r="N14" i="20"/>
  <c r="O14" i="20" s="1"/>
  <c r="I19" i="20"/>
  <c r="N11" i="20"/>
  <c r="O11" i="20" s="1"/>
  <c r="M28" i="20"/>
  <c r="D20" i="19" s="1"/>
  <c r="D55" i="19" s="1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E15" i="7"/>
  <c r="A15" i="7"/>
  <c r="A18" i="7" s="1"/>
  <c r="A22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E19" i="7" l="1"/>
  <c r="M19" i="7" s="1"/>
  <c r="D19" i="7"/>
  <c r="D20" i="7"/>
  <c r="K20" i="7" s="1"/>
  <c r="E20" i="7"/>
  <c r="A16" i="7"/>
  <c r="A17" i="7" s="1"/>
  <c r="A12" i="10"/>
  <c r="A15" i="10" s="1"/>
  <c r="A16" i="10" s="1"/>
  <c r="A17" i="10" s="1"/>
  <c r="A18" i="10" s="1"/>
  <c r="A19" i="10" s="1"/>
  <c r="A20" i="10" s="1"/>
  <c r="A22" i="10" s="1"/>
  <c r="C13" i="7"/>
  <c r="A19" i="7"/>
  <c r="A20" i="7" s="1"/>
  <c r="M7" i="11"/>
  <c r="E8" i="9"/>
  <c r="A10" i="9"/>
  <c r="A13" i="9" s="1"/>
  <c r="A12" i="9"/>
  <c r="A11" i="9"/>
  <c r="A14" i="9" s="1"/>
  <c r="E11" i="9"/>
  <c r="F15" i="7"/>
  <c r="M15" i="7" s="1"/>
  <c r="M16" i="7"/>
  <c r="A18" i="19"/>
  <c r="A19" i="19" s="1"/>
  <c r="L15" i="7"/>
  <c r="K15" i="7"/>
  <c r="A13" i="19"/>
  <c r="A14" i="19" s="1"/>
  <c r="L20" i="7" l="1"/>
  <c r="M20" i="7"/>
  <c r="K19" i="7"/>
  <c r="L19" i="7"/>
  <c r="M18" i="7"/>
  <c r="A13" i="10"/>
  <c r="A14" i="10" s="1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E13" i="7" l="1"/>
  <c r="L18" i="7"/>
  <c r="K18" i="7"/>
  <c r="D13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6" i="9"/>
  <c r="A17" i="9" s="1"/>
  <c r="A18" i="9" s="1"/>
  <c r="A19" i="9" s="1"/>
  <c r="A22" i="9" s="1"/>
  <c r="A24" i="9" s="1"/>
  <c r="B15" i="9"/>
  <c r="B16" i="9"/>
  <c r="B17" i="9"/>
  <c r="B18" i="9"/>
  <c r="B19" i="9"/>
  <c r="B20" i="9"/>
  <c r="B21" i="9"/>
  <c r="B22" i="9"/>
  <c r="B23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8" i="7" s="1"/>
  <c r="A59" i="7" s="1"/>
  <c r="A60" i="7" s="1"/>
  <c r="A61" i="7" s="1"/>
  <c r="A63" i="7" s="1"/>
  <c r="A64" i="7" s="1"/>
  <c r="A66" i="7" s="1"/>
  <c r="A68" i="19"/>
  <c r="A69" i="19"/>
  <c r="A70" i="19" s="1"/>
  <c r="A71" i="7" l="1"/>
  <c r="A72" i="7" s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D74" i="7"/>
  <c r="E74" i="7"/>
  <c r="K74" i="7" l="1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60" i="9" l="1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D41" i="10" s="1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5" i="9"/>
  <c r="E15" i="9" s="1"/>
  <c r="D17" i="9"/>
  <c r="D18" i="9"/>
  <c r="D19" i="9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9" i="9"/>
  <c r="E18" i="9"/>
  <c r="E17" i="9"/>
  <c r="E16" i="9"/>
  <c r="C65" i="9"/>
  <c r="E66" i="10" l="1"/>
  <c r="E76" i="10"/>
  <c r="E78" i="10"/>
  <c r="E20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D29" i="9"/>
  <c r="E29" i="9" s="1"/>
  <c r="F31" i="7"/>
  <c r="F30" i="7" s="1"/>
  <c r="F88" i="7" s="1"/>
  <c r="D28" i="10"/>
  <c r="C31" i="7"/>
  <c r="C30" i="7" s="1"/>
  <c r="C88" i="7" s="1"/>
  <c r="F71" i="19" l="1"/>
  <c r="I71" i="19"/>
  <c r="D25" i="9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<sst xmlns="http://schemas.openxmlformats.org/spreadsheetml/2006/main" count="928" uniqueCount="483">
  <si>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</si>
  <si>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</si>
  <si>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</si>
  <si>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</si>
  <si>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</si>
  <si>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</si>
  <si>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</si>
  <si>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</si>
  <si>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</si>
  <si>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</si>
  <si>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</si>
  <si>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</si>
  <si>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</si>
  <si>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</si>
  <si>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</si>
  <si>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</si>
  <si>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</si>
  <si>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</si>
  <si>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</si>
  <si>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</si>
  <si>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</si>
  <si>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</si>
  <si>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</si>
  <si>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</si>
  <si>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</si>
  <si>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</si>
  <si>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</si>
  <si>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</si>
  <si>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</si>
  <si>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</si>
  <si>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</si>
  <si>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</si>
  <si>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</si>
  <si>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</si>
  <si>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</si>
  <si>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</si>
  <si>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</si>
  <si>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</si>
  <si>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</si>
  <si>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</si>
  <si>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</si>
  <si>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</si>
  <si>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</si>
  <si>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</si>
  <si>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</si>
  <si>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</si>
  <si>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</si>
  <si>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</si>
  <si>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</si>
  <si>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</si>
  <si>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</si>
  <si>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</si>
  <si>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</si>
  <si>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</si>
  <si>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</si>
  <si>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</si>
  <si>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</si>
  <si>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</si>
  <si>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</si>
  <si>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</si>
  <si>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</si>
  <si>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</si>
  <si>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</si>
  <si>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</si>
  <si>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</si>
  <si>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</si>
  <si>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</si>
  <si>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</si>
  <si>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</si>
  <si>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</si>
  <si>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</si>
  <si>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</si>
  <si>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</si>
  <si>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</si>
  <si>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</si>
  <si>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</si>
  <si>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</si>
  <si>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</si>
  <si>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</si>
  <si>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</si>
  <si>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</si>
  <si>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</si>
  <si>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</si>
  <si>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</si>
  <si>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</si>
  <si>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</si>
  <si>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</si>
  <si>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</si>
  <si>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</si>
  <si>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</si>
  <si>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</si>
  <si>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</si>
  <si>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</si>
  <si>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</si>
  <si>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</si>
  <si>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</si>
  <si>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</si>
  <si>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</si>
  <si>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</si>
  <si>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</si>
  <si>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</si>
  <si>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</si>
  <si>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</si>
  <si>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</si>
  <si>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</si>
  <si>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</si>
  <si>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</si>
  <si>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</si>
  <si>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</si>
  <si>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</si>
  <si>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</si>
  <si>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</si>
  <si>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</si>
  <si>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</si>
  <si>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</si>
  <si>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</si>
  <si>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</si>
  <si>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</si>
  <si>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</si>
  <si>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</si>
  <si>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</si>
  <si>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</si>
  <si>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</si>
  <si>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</si>
  <si>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</si>
  <si>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</si>
  <si>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</si>
  <si>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</si>
  <si>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</si>
  <si>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</si>
  <si>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</si>
  <si>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</si>
  <si>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</si>
  <si>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</si>
  <si>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</si>
  <si>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</si>
  <si>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</si>
  <si>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</si>
  <si>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</si>
  <si>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</si>
  <si>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</si>
  <si>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</si>
  <si>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</si>
  <si>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</si>
  <si>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</si>
  <si>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</si>
  <si>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</si>
  <si>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</si>
  <si>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</si>
  <si>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</si>
  <si>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</si>
  <si>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</si>
  <si>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</si>
  <si>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</si>
  <si>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</si>
  <si>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</si>
  <si>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</si>
  <si>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</si>
  <si>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</si>
  <si>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</si>
  <si>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</si>
  <si>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</si>
  <si>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</si>
  <si>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</si>
  <si>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</si>
  <si>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</si>
  <si>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</si>
  <si>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</si>
  <si>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</si>
  <si>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</si>
  <si>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</si>
  <si>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</si>
  <si>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</si>
  <si>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</si>
  <si>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</si>
  <si>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</si>
  <si>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</si>
  <si>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</si>
  <si>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</si>
  <si>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</si>
  <si>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</si>
  <si>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</si>
  <si>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</si>
  <si>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</si>
  <si>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</si>
  <si>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</si>
  <si>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</si>
  <si>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</si>
  <si>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</si>
  <si>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</si>
  <si>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</si>
  <si>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</si>
  <si>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</si>
  <si>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</si>
  <si>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</si>
  <si>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</si>
  <si>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</si>
  <si>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</si>
  <si>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</si>
  <si>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</si>
  <si>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</si>
  <si>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</si>
  <si>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</si>
  <si>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</si>
  <si>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</si>
  <si>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</si>
  <si>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</si>
  <si>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</si>
  <si>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</si>
  <si>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</si>
  <si>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</si>
  <si>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</si>
  <si>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</si>
  <si>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</si>
  <si>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</si>
  <si>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</si>
  <si>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</si>
  <si>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</si>
  <si>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</si>
  <si>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</si>
  <si>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</si>
  <si>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</si>
  <si>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</si>
  <si>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</si>
  <si>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</si>
  <si>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</si>
  <si>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</si>
  <si>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</si>
  <si>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</si>
  <si>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</si>
  <si>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</si>
  <si>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</si>
  <si>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</si>
  <si>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</si>
  <si>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</si>
  <si>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</si>
  <si>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</si>
  <si>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</si>
  <si>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</si>
  <si>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</si>
  <si>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</si>
  <si>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</si>
  <si>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</si>
  <si>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</si>
  <si>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</si>
  <si>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</si>
  <si>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</si>
  <si>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</si>
  <si>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</si>
  <si>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</si>
  <si>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</si>
  <si>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</si>
  <si>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</si>
  <si>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</si>
  <si>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</si>
  <si>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</si>
  <si>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</si>
  <si>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</si>
  <si>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</si>
  <si>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</si>
  <si>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</si>
  <si>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</si>
  <si>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</si>
  <si>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</si>
  <si>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</si>
  <si>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</si>
  <si>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</si>
  <si>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</si>
  <si>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</si>
  <si>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</si>
  <si>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</si>
  <si>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</si>
  <si>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</si>
  <si>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</si>
  <si>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</si>
  <si>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</si>
  <si>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</si>
  <si>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</si>
  <si>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</si>
  <si>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</si>
  <si>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</si>
  <si>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</si>
  <si>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</si>
  <si>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</si>
  <si>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Մարիամ Սաֆարյան</t>
  </si>
  <si>
    <t>Արմինե Ղահրամանյան</t>
  </si>
  <si>
    <t>Պարգևատրում</t>
  </si>
  <si>
    <t>պարգևատրում</t>
  </si>
  <si>
    <t>նախատեսվում է գնել անկողնային պարագաներ,փափուկ գույք</t>
  </si>
  <si>
    <t>դահլիճի աթոռներ</t>
  </si>
  <si>
    <t>համակարգիչ</t>
  </si>
  <si>
    <t>սառցարան,ջեռուցման կաթսա 2հատ</t>
  </si>
  <si>
    <t xml:space="preserve">                                                                   </t>
  </si>
  <si>
    <t>ՀԱՍՏԱՏՈՒՄ Է՝</t>
  </si>
  <si>
    <t xml:space="preserve"> </t>
  </si>
  <si>
    <t>ԳՆՈՒՄՆԵՐԻ ՊԼԱՆ</t>
  </si>
  <si>
    <t>(ըստ բյուջետային ծախսերի գերատեսչական դասակարգման)</t>
  </si>
  <si>
    <t>Ծրագիրը ՝ կրթական ,  նախադպրոցական</t>
  </si>
  <si>
    <t>Անվանումը`  2024թ-ի գնումների պլան</t>
  </si>
  <si>
    <t xml:space="preserve">Բաժին     խումբ </t>
  </si>
  <si>
    <t>(ըստ բյուջետային ծախսերի գործառնական դասակարգման)</t>
  </si>
  <si>
    <t>Միջանցիկ կոդը` ըստ CVP դասակարգման</t>
  </si>
  <si>
    <t>Գնման առարկայի անվանումը</t>
  </si>
  <si>
    <t>Չափման միավորը</t>
  </si>
  <si>
    <t>Գնման ձև (ընթացակարգը)</t>
  </si>
  <si>
    <t>Միավորի  գինը</t>
  </si>
  <si>
    <t>Ընդամենը ծախսերը  (դրամ)</t>
  </si>
  <si>
    <t>Քանակը</t>
  </si>
  <si>
    <t>1</t>
  </si>
  <si>
    <t>Գրասենյակային ապրանքներ</t>
  </si>
  <si>
    <t>Պայմանագիր ծնող-մանկապարտեզ</t>
  </si>
  <si>
    <t>հատ</t>
  </si>
  <si>
    <t>ՄԱ</t>
  </si>
  <si>
    <t>Դաստիարակի պայմանագիր</t>
  </si>
  <si>
    <t>Տեխ, Սպասարկողի պայմանագիր</t>
  </si>
  <si>
    <t>Աշխատողի անձնական գործ</t>
  </si>
  <si>
    <t>Ստորագրամատյան</t>
  </si>
  <si>
    <t>Սննդի շրջանառության գրանցամատյան</t>
  </si>
  <si>
    <t>Իրավական ակտերի հաշվառման մատյան</t>
  </si>
  <si>
    <t>Երեխաների հաճախման-հաշվառման մատյաններ</t>
  </si>
  <si>
    <t>Դաստիարակի, տնօրենի և մեթոդիստի աշխատանքային փաթեթ օրագիր</t>
  </si>
  <si>
    <t>Աշխատոների հրամանագիրք</t>
  </si>
  <si>
    <t>Կարիչի ասեղ</t>
  </si>
  <si>
    <t>տուփ</t>
  </si>
  <si>
    <t>Ամրակ, մետաղյա, փոքր</t>
  </si>
  <si>
    <t>ֆայլ /1 տուփում 100 հատ/</t>
  </si>
  <si>
    <t>Թղթապանակ ստվարաթղթից /արագակար/</t>
  </si>
  <si>
    <t>Թղթապանակ հաստ կազմով</t>
  </si>
  <si>
    <t>Թուղթ Ա4 չափսի</t>
  </si>
  <si>
    <t>Գրիչ</t>
  </si>
  <si>
    <t>Թուղթ նշումների համար, սոսնձվածքով</t>
  </si>
  <si>
    <t>Գրասենյակային գիրք, մատյան, 70-200 էջ, տողանի, սպիտակ, էջերով</t>
  </si>
  <si>
    <t>Սաների հրամանագիրք</t>
  </si>
  <si>
    <t>ՈՒսումնական նյութերի գծով</t>
  </si>
  <si>
    <t>Սոսինձ</t>
  </si>
  <si>
    <t>Ռետին</t>
  </si>
  <si>
    <t>Գունավոր թուղթ /տուփի մեջ 100 հատ/</t>
  </si>
  <si>
    <t>Ֆլոմաստեր /12գույն/</t>
  </si>
  <si>
    <t>Մատիտ գունավոր /12գույն/</t>
  </si>
  <si>
    <t>Ջրաներկի բաժակներ</t>
  </si>
  <si>
    <t>Ալբոմ</t>
  </si>
  <si>
    <t>Պլաստիլին /6գույն/</t>
  </si>
  <si>
    <t>Դիդակտիկ նյութեր</t>
  </si>
  <si>
    <t>Մեթոդական գրականություն</t>
  </si>
  <si>
    <t>Վրձին</t>
  </si>
  <si>
    <t>Մկրատ</t>
  </si>
  <si>
    <t>Ջրաներկ մեկ տուփի մեջ 12 գույն</t>
  </si>
  <si>
    <t>2</t>
  </si>
  <si>
    <t>Տնտեսական ապրանքներ</t>
  </si>
  <si>
    <t>Ռետինե ձեռնոց</t>
  </si>
  <si>
    <t>զույգ</t>
  </si>
  <si>
    <t>Պոլիէթիլային պարկ, աղբի համար</t>
  </si>
  <si>
    <t xml:space="preserve">Սանհանգույցի խցանահանող նյութ </t>
  </si>
  <si>
    <t>Սպիտակեցնող նյութ ժավել</t>
  </si>
  <si>
    <t>լիտր</t>
  </si>
  <si>
    <t>Էլեկտրական լամպ  100 վտ</t>
  </si>
  <si>
    <t>Էլեկտրական լամպ  գալարային</t>
  </si>
  <si>
    <t>Զուգարանի թուղթ</t>
  </si>
  <si>
    <t>Ձեռքի թղթե սրբիչ</t>
  </si>
  <si>
    <t>Անձեռոցիկ</t>
  </si>
  <si>
    <t>Անձեռոցիկ (խոնավ)</t>
  </si>
  <si>
    <t>Մաքրող միջոց /դամեստաս/</t>
  </si>
  <si>
    <t>Օդի հոտազերծիչ</t>
  </si>
  <si>
    <t>Աման լվանալու հեղուկ /1լ/</t>
  </si>
  <si>
    <t>Օճառ ձեռքի հեղուկ</t>
  </si>
  <si>
    <t>Լվացքի փոշի  / 6կգ-ոց /</t>
  </si>
  <si>
    <t>կգ</t>
  </si>
  <si>
    <t>Սպունգ</t>
  </si>
  <si>
    <t>Լվացող , մաքրող միջոց /ռակշա/</t>
  </si>
  <si>
    <t>Ապակի լվանալու հեղուկ</t>
  </si>
  <si>
    <t>Սեղանի լաթ</t>
  </si>
  <si>
    <t>Հատակի լաթ</t>
  </si>
  <si>
    <t>Ավել սենյակի</t>
  </si>
  <si>
    <t>Ավել բակի</t>
  </si>
  <si>
    <t>Ձեռնոց սննդային</t>
  </si>
  <si>
    <t>ՄԱ </t>
  </si>
  <si>
    <t>39835000</t>
  </si>
  <si>
    <t>Հատակ մաքրելու ձող /փայտե/</t>
  </si>
  <si>
    <t>Մաքրող միջոց /շումանիտ մեկ լիտրանոց/</t>
  </si>
  <si>
    <t>3</t>
  </si>
  <si>
    <t>Դեղորայք և այլ բժշկական պարագաներ</t>
  </si>
  <si>
    <t>Բամբակ</t>
  </si>
  <si>
    <t>Բինտ ստերիլ</t>
  </si>
  <si>
    <t>Բինտ ոչ ստերիլ</t>
  </si>
  <si>
    <t>Բինտ մանրէազերծ</t>
  </si>
  <si>
    <t>Սպեղանի խոնավածուծ</t>
  </si>
  <si>
    <t>Անուշադիրի սպիրտ լ-թ 10%</t>
  </si>
  <si>
    <t>Բետադին</t>
  </si>
  <si>
    <t>կորտիկոստերոիդներ/ դեքսամետազոն,դիմեդրոլ</t>
  </si>
  <si>
    <t>հակահիստամինյին պատրաստուկ/դիմեդրոլ,սուպրաստին ևայլն/</t>
  </si>
  <si>
    <t>Կատվախոտի հանուկ</t>
  </si>
  <si>
    <t xml:space="preserve">Կատվախոտի ոգեթուրմ  հաբ- N05CM09 բուսական ծագման դեղ                                                                                                              </t>
  </si>
  <si>
    <t>Կոֆեին 10%</t>
  </si>
  <si>
    <t>Յոդի  ոգեթուրմ 5%</t>
  </si>
  <si>
    <t>Նո-շպա /սպազմոլիտիկ/</t>
  </si>
  <si>
    <t>ջերմիջեցնող՝ /ցավազրկող,պարացետամոլ,իբուպրոֆեն և այլն/</t>
  </si>
  <si>
    <t>Ջրածնի պերօքսիդ լուծույթ 3%</t>
  </si>
  <si>
    <t xml:space="preserve">սպիրտ բժշկական 70% </t>
  </si>
  <si>
    <t>ռետինե սեղմակ</t>
  </si>
  <si>
    <t>լեյկոպլաստիր</t>
  </si>
  <si>
    <t>4</t>
  </si>
  <si>
    <t>Ախտահանիչ միջոցներ</t>
  </si>
  <si>
    <t>Սպիրտ բժշկական 96% 1լ</t>
  </si>
  <si>
    <t>Դեզքլոր (ախտահանիչ նյութ)</t>
  </si>
  <si>
    <t>Սոդա</t>
  </si>
  <si>
    <t>5</t>
  </si>
  <si>
    <t>Արագամաշ առարկաներ</t>
  </si>
  <si>
    <t>հավաքածու</t>
  </si>
  <si>
    <t>6</t>
  </si>
  <si>
    <t>Տեխնկա</t>
  </si>
  <si>
    <t>Համակարգիչ</t>
  </si>
  <si>
    <t xml:space="preserve">Ընդամենը   </t>
  </si>
  <si>
    <t>7</t>
  </si>
  <si>
    <t>Ընթացիկ նորոգման  պարագաներ</t>
  </si>
  <si>
    <t>Ծորակ</t>
  </si>
  <si>
    <t>Սիֆոն</t>
  </si>
  <si>
    <t>Խողովակ /150սմ/</t>
  </si>
  <si>
    <t>8</t>
  </si>
  <si>
    <t>ԾԱՌԱՅՈՒԹՅՈՒՆՆԵՐ ԵՎ ԱՇԽԱՏԱՆՔՆԵՐ</t>
  </si>
  <si>
    <t>65300000</t>
  </si>
  <si>
    <t>Էլեկտրաէներգիայի բաշխման ծառայություններ</t>
  </si>
  <si>
    <t>ԿՎտ</t>
  </si>
  <si>
    <t>65200000</t>
  </si>
  <si>
    <t>Խողովակաշարերով գազային վառելիքի  բաշխման ծառայություններ</t>
  </si>
  <si>
    <t>խմ</t>
  </si>
  <si>
    <t>76131100</t>
  </si>
  <si>
    <t>Գազի սպասարկում</t>
  </si>
  <si>
    <t>միավոր</t>
  </si>
  <si>
    <t>76121101</t>
  </si>
  <si>
    <t>Ծխատարների սպասարկում</t>
  </si>
  <si>
    <t>65100000</t>
  </si>
  <si>
    <t>Ջրի բաշխման ծառայություններ</t>
  </si>
  <si>
    <t>90511100</t>
  </si>
  <si>
    <t>Աղբի հեռացման ծառայություններ</t>
  </si>
  <si>
    <t>64211100</t>
  </si>
  <si>
    <t>Ընդհանուր օգտագործման քաղաքային հեռախոսացանցի ծառայություններ</t>
  </si>
  <si>
    <t>ամիս</t>
  </si>
  <si>
    <t>34211130</t>
  </si>
  <si>
    <t>Ինտերնետ ցանցի մուտքի ապահովման ծառայություններ</t>
  </si>
  <si>
    <t>85141100</t>
  </si>
  <si>
    <t>Բուժզննություն</t>
  </si>
  <si>
    <t>մարդ</t>
  </si>
  <si>
    <t>30192193</t>
  </si>
  <si>
    <t>Քարթրիջի լիցքավորում</t>
  </si>
  <si>
    <t>Գնումների հետ կապված խորհրդատվական ծառայություններ</t>
  </si>
  <si>
    <t>72267000</t>
  </si>
  <si>
    <t>ՀԾ սպասարկման գումար</t>
  </si>
  <si>
    <t>79131300</t>
  </si>
  <si>
    <t>էլ,ստորագրության գծով</t>
  </si>
  <si>
    <t>ԱՄԲՈՂՋԸ</t>
  </si>
  <si>
    <t>Երևանի Հ25 մսուր-մանկապարտեզ ՀՈԱԿ</t>
  </si>
  <si>
    <t>««Երևանի Հ25 մսուր-մանկապարտեզ ,,ՀՈԱԿ</t>
  </si>
  <si>
    <t>Պատվիրատու՝««Երևանի Հ25 մսուր մանկապարտեզ,, ՀՈԱԿ</t>
  </si>
  <si>
    <t>18 հունվարի 2024թ</t>
  </si>
  <si>
    <t>Տնօրենի  ժ/պ՝                                Ա.Ղահրամանյան</t>
  </si>
  <si>
    <t>Թվային ջերմաչափ</t>
  </si>
  <si>
    <t xml:space="preserve">Սպասք պարագաներ  խոհանոցի համար </t>
  </si>
  <si>
    <t>Անկողնային պարագաներ/ներքնարկ,վերմակ,սավան, բարձ,բարձի երես,վերմակակալ/</t>
  </si>
  <si>
    <t xml:space="preserve">Դահլիճի աթոռներ </t>
  </si>
  <si>
    <t>Ջեռուցման կաթսա</t>
  </si>
  <si>
    <t>Ընթացիկ անհրաժեշտ նորոգմուներ</t>
  </si>
  <si>
    <t>Փայտե խաղալիքներ</t>
  </si>
  <si>
    <t>Փայտե խաղալիքներ/մագնիսական մուլտ կերպարային մեքենաներ/</t>
  </si>
  <si>
    <t>Փայտե խաղալիք /խոշոր կտորներով դույլով/</t>
  </si>
  <si>
    <t>կոմպլեկտ</t>
  </si>
  <si>
    <t>Փայտե մեքենա խորանարդիկներով ՝մագնիտե</t>
  </si>
  <si>
    <t>Նկարչական պրոյեկտներ</t>
  </si>
  <si>
    <t>Փայտյա երկկողմանի գրատախտակ ՝հաշվիչով</t>
  </si>
  <si>
    <t>Խավատախտակ՝ կանգնակով</t>
  </si>
  <si>
    <t>Խաղալիքների զամբյուղ</t>
  </si>
  <si>
    <t>Դերային խաղերի համար պարագաներ,շիրմաներ</t>
  </si>
  <si>
    <t>Բնագիտության կենտրոնի համար նյութեր</t>
  </si>
  <si>
    <t>Ձայնային էֆեկտներով զարգացնող խաղ</t>
  </si>
  <si>
    <t>Երաժշտական գործիքների փայտե հավաքածու/դիդակտիկ նյութ/</t>
  </si>
  <si>
    <t>Կինետիկ ավազի սեղան</t>
  </si>
  <si>
    <t xml:space="preserve">Կինետիկ ավազի </t>
  </si>
  <si>
    <t>Մարզական կանգնակներ</t>
  </si>
  <si>
    <t>Պլաստիլինի տախտակներ,կտրիչներ</t>
  </si>
  <si>
    <t>Կառուցողական խաղեր</t>
  </si>
  <si>
    <t>Պլաստիլինի կտրիչներ</t>
  </si>
  <si>
    <t>Մարմնամարզական պլաստմասե բուրգ</t>
  </si>
  <si>
    <t xml:space="preserve">«Երևանի հ. 25 մսուր-մանկապարտեզ» ՀՈԱԿ-ի 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</si>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</sst>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0"/>
      <color theme="1"/>
      <name val="Arial LatArm"/>
      <family val="2"/>
    </font>
    <font>
      <sz val="10"/>
      <color theme="1"/>
      <name val="Arial LatArm"/>
      <family val="2"/>
    </font>
    <font>
      <sz val="10"/>
      <name val="Arial LatArm"/>
      <family val="2"/>
    </font>
    <font>
      <sz val="10"/>
      <color rgb="FFFF0000"/>
      <name val="Arial LatArm"/>
      <family val="2"/>
    </font>
    <font>
      <b/>
      <sz val="10"/>
      <name val="Arial LatArm"/>
      <family val="2"/>
    </font>
    <font>
      <b/>
      <sz val="10"/>
      <color rgb="FFFF0000"/>
      <name val="Arial LatArm"/>
      <family val="2"/>
    </font>
    <font>
      <sz val="10"/>
      <color rgb="FF000000"/>
      <name val="Courier New"/>
      <family val="3"/>
    </font>
    <font>
      <sz val="10"/>
      <name val="Courier New"/>
      <family val="3"/>
    </font>
    <font>
      <sz val="10"/>
      <color theme="1"/>
      <name val="Courier New"/>
      <family val="3"/>
    </font>
    <font>
      <b/>
      <sz val="10"/>
      <color rgb="FFFF0000"/>
      <name val="Courier New"/>
      <family val="3"/>
    </font>
    <font>
      <b/>
      <sz val="10"/>
      <color rgb="FFFF0000"/>
      <name val="Arial LatArm"/>
    </font>
    <font>
      <sz val="10"/>
      <name val="Arial LatArm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" fillId="0" borderId="0"/>
  </cellStyleXfs>
  <cellXfs count="62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59" fillId="0" borderId="10" xfId="0" applyNumberFormat="1" applyFont="1" applyBorder="1" applyAlignment="1">
      <alignment horizontal="center" vertical="center"/>
    </xf>
    <xf numFmtId="164" fontId="59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59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0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40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40" fillId="0" borderId="30" xfId="0" applyFont="1" applyBorder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164" fontId="32" fillId="24" borderId="0" xfId="0" applyNumberFormat="1" applyFont="1" applyFill="1" applyAlignment="1" applyProtection="1">
      <alignment horizontal="center" vertical="center"/>
      <protection hidden="1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hidden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61" fillId="0" borderId="0" xfId="45" applyFont="1" applyAlignment="1" applyProtection="1">
      <alignment horizontal="left" vertical="center"/>
      <protection locked="0"/>
    </xf>
    <xf numFmtId="2" fontId="6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165" fontId="29" fillId="0" borderId="12" xfId="20" applyNumberFormat="1" applyFont="1" applyBorder="1" applyAlignment="1" applyProtection="1">
      <alignment horizontal="center" vertical="center" wrapText="1"/>
      <protection hidden="1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12" xfId="0" applyFont="1" applyBorder="1" applyAlignment="1" applyProtection="1">
      <alignment horizontal="center" vertical="center"/>
      <protection hidden="1"/>
    </xf>
    <xf numFmtId="167" fontId="28" fillId="25" borderId="10" xfId="20" applyNumberFormat="1" applyFont="1" applyFill="1" applyBorder="1" applyAlignment="1" applyProtection="1">
      <alignment horizontal="center" vertical="center" wrapText="1"/>
      <protection locked="0"/>
    </xf>
    <xf numFmtId="166" fontId="28" fillId="25" borderId="10" xfId="20" applyNumberFormat="1" applyFont="1" applyFill="1" applyBorder="1" applyAlignment="1">
      <alignment horizontal="center" vertical="center"/>
    </xf>
    <xf numFmtId="0" fontId="69" fillId="0" borderId="0" xfId="65" applyFont="1"/>
    <xf numFmtId="0" fontId="70" fillId="0" borderId="0" xfId="65" applyFont="1" applyAlignment="1">
      <alignment horizontal="center" vertical="center"/>
    </xf>
    <xf numFmtId="3" fontId="70" fillId="0" borderId="0" xfId="65" applyNumberFormat="1" applyFont="1" applyAlignment="1">
      <alignment horizontal="center" vertical="center"/>
    </xf>
    <xf numFmtId="0" fontId="70" fillId="0" borderId="0" xfId="65" applyFont="1" applyAlignment="1">
      <alignment vertical="top"/>
    </xf>
    <xf numFmtId="0" fontId="70" fillId="0" borderId="0" xfId="65" applyFont="1"/>
    <xf numFmtId="0" fontId="70" fillId="24" borderId="13" xfId="65" applyFont="1" applyFill="1" applyBorder="1" applyAlignment="1">
      <alignment horizontal="center" vertical="center" wrapText="1"/>
    </xf>
    <xf numFmtId="49" fontId="70" fillId="0" borderId="10" xfId="65" applyNumberFormat="1" applyFont="1" applyBorder="1" applyAlignment="1">
      <alignment horizontal="center" vertical="center" wrapText="1"/>
    </xf>
    <xf numFmtId="0" fontId="68" fillId="0" borderId="10" xfId="65" applyFont="1" applyBorder="1" applyAlignment="1">
      <alignment vertical="center" wrapText="1"/>
    </xf>
    <xf numFmtId="0" fontId="69" fillId="0" borderId="10" xfId="65" applyFont="1" applyBorder="1" applyAlignment="1">
      <alignment horizontal="center" vertical="center" wrapText="1"/>
    </xf>
    <xf numFmtId="0" fontId="70" fillId="0" borderId="10" xfId="65" applyFont="1" applyBorder="1" applyAlignment="1">
      <alignment horizontal="center" vertical="center" wrapText="1"/>
    </xf>
    <xf numFmtId="3" fontId="69" fillId="0" borderId="10" xfId="65" applyNumberFormat="1" applyFont="1" applyBorder="1" applyAlignment="1">
      <alignment horizontal="center" vertical="center" wrapText="1"/>
    </xf>
    <xf numFmtId="0" fontId="69" fillId="0" borderId="10" xfId="65" applyFont="1" applyBorder="1" applyAlignment="1">
      <alignment horizontal="center" vertical="center"/>
    </xf>
    <xf numFmtId="49" fontId="70" fillId="0" borderId="10" xfId="65" applyNumberFormat="1" applyFont="1" applyBorder="1" applyAlignment="1">
      <alignment horizontal="center" vertical="center"/>
    </xf>
    <xf numFmtId="0" fontId="73" fillId="0" borderId="10" xfId="65" applyFont="1" applyBorder="1" applyAlignment="1">
      <alignment vertical="center"/>
    </xf>
    <xf numFmtId="0" fontId="70" fillId="0" borderId="10" xfId="65" applyFont="1" applyBorder="1" applyAlignment="1">
      <alignment horizontal="center" vertical="center"/>
    </xf>
    <xf numFmtId="3" fontId="69" fillId="0" borderId="10" xfId="65" applyNumberFormat="1" applyFont="1" applyBorder="1" applyAlignment="1">
      <alignment horizontal="center" vertical="center"/>
    </xf>
    <xf numFmtId="0" fontId="69" fillId="0" borderId="10" xfId="65" applyFont="1" applyBorder="1" applyAlignment="1">
      <alignment horizontal="center"/>
    </xf>
    <xf numFmtId="0" fontId="74" fillId="0" borderId="35" xfId="65" applyFont="1" applyBorder="1" applyAlignment="1">
      <alignment horizontal="center" vertical="center" wrapText="1"/>
    </xf>
    <xf numFmtId="0" fontId="74" fillId="0" borderId="10" xfId="65" applyFont="1" applyBorder="1" applyAlignment="1">
      <alignment horizontal="center" vertical="center" wrapText="1"/>
    </xf>
    <xf numFmtId="0" fontId="74" fillId="0" borderId="10" xfId="65" applyFont="1" applyBorder="1" applyAlignment="1">
      <alignment vertical="center" wrapText="1"/>
    </xf>
    <xf numFmtId="0" fontId="68" fillId="0" borderId="10" xfId="65" applyFont="1" applyBorder="1" applyAlignment="1">
      <alignment vertical="center"/>
    </xf>
    <xf numFmtId="3" fontId="73" fillId="0" borderId="10" xfId="65" applyNumberFormat="1" applyFont="1" applyBorder="1" applyAlignment="1">
      <alignment horizontal="center" vertical="center"/>
    </xf>
    <xf numFmtId="49" fontId="73" fillId="0" borderId="10" xfId="65" applyNumberFormat="1" applyFont="1" applyBorder="1" applyAlignment="1">
      <alignment horizontal="center" vertical="center"/>
    </xf>
    <xf numFmtId="49" fontId="69" fillId="0" borderId="0" xfId="65" applyNumberFormat="1" applyFont="1"/>
    <xf numFmtId="0" fontId="71" fillId="0" borderId="0" xfId="65" applyFont="1"/>
    <xf numFmtId="0" fontId="70" fillId="0" borderId="10" xfId="65" applyFont="1" applyBorder="1" applyAlignment="1">
      <alignment vertical="center"/>
    </xf>
    <xf numFmtId="0" fontId="69" fillId="0" borderId="0" xfId="65" applyFont="1" applyAlignment="1">
      <alignment horizontal="center" vertical="center"/>
    </xf>
    <xf numFmtId="49" fontId="70" fillId="0" borderId="0" xfId="65" applyNumberFormat="1" applyFont="1" applyAlignment="1">
      <alignment horizontal="center" vertical="center"/>
    </xf>
    <xf numFmtId="0" fontId="69" fillId="0" borderId="0" xfId="65" applyFont="1" applyAlignment="1">
      <alignment horizontal="center"/>
    </xf>
    <xf numFmtId="0" fontId="69" fillId="24" borderId="10" xfId="65" applyFont="1" applyFill="1" applyBorder="1" applyAlignment="1">
      <alignment horizontal="center" vertical="center"/>
    </xf>
    <xf numFmtId="49" fontId="73" fillId="24" borderId="10" xfId="65" applyNumberFormat="1" applyFont="1" applyFill="1" applyBorder="1" applyAlignment="1">
      <alignment horizontal="center" vertical="center"/>
    </xf>
    <xf numFmtId="0" fontId="73" fillId="24" borderId="10" xfId="65" applyFont="1" applyFill="1" applyBorder="1" applyAlignment="1">
      <alignment vertical="center"/>
    </xf>
    <xf numFmtId="0" fontId="70" fillId="24" borderId="10" xfId="65" applyFont="1" applyFill="1" applyBorder="1" applyAlignment="1">
      <alignment horizontal="center" vertical="center"/>
    </xf>
    <xf numFmtId="3" fontId="69" fillId="24" borderId="10" xfId="65" applyNumberFormat="1" applyFont="1" applyFill="1" applyBorder="1" applyAlignment="1">
      <alignment horizontal="center" vertical="center"/>
    </xf>
    <xf numFmtId="0" fontId="69" fillId="24" borderId="10" xfId="65" applyFont="1" applyFill="1" applyBorder="1" applyAlignment="1">
      <alignment horizontal="center"/>
    </xf>
    <xf numFmtId="0" fontId="69" fillId="24" borderId="0" xfId="65" applyFont="1" applyFill="1"/>
    <xf numFmtId="3" fontId="69" fillId="0" borderId="0" xfId="65" applyNumberFormat="1" applyFont="1"/>
    <xf numFmtId="0" fontId="74" fillId="0" borderId="10" xfId="65" applyFont="1" applyBorder="1" applyAlignment="1">
      <alignment horizontal="center" vertical="center"/>
    </xf>
    <xf numFmtId="0" fontId="76" fillId="0" borderId="10" xfId="65" applyFont="1" applyBorder="1" applyAlignment="1">
      <alignment horizontal="center" vertical="center"/>
    </xf>
    <xf numFmtId="0" fontId="74" fillId="0" borderId="10" xfId="65" applyFont="1" applyBorder="1" applyAlignment="1">
      <alignment vertical="center"/>
    </xf>
    <xf numFmtId="3" fontId="74" fillId="0" borderId="10" xfId="65" applyNumberFormat="1" applyFont="1" applyBorder="1" applyAlignment="1">
      <alignment horizontal="center" vertical="center"/>
    </xf>
    <xf numFmtId="166" fontId="69" fillId="0" borderId="0" xfId="65" applyNumberFormat="1" applyFont="1"/>
    <xf numFmtId="0" fontId="70" fillId="0" borderId="10" xfId="65" applyFont="1" applyBorder="1"/>
    <xf numFmtId="0" fontId="70" fillId="0" borderId="10" xfId="65" applyFont="1" applyBorder="1" applyAlignment="1">
      <alignment horizontal="center"/>
    </xf>
    <xf numFmtId="0" fontId="72" fillId="0" borderId="10" xfId="65" applyFont="1" applyBorder="1" applyAlignment="1">
      <alignment vertical="center"/>
    </xf>
    <xf numFmtId="3" fontId="70" fillId="0" borderId="10" xfId="65" applyNumberFormat="1" applyFont="1" applyBorder="1" applyAlignment="1">
      <alignment horizontal="center" vertical="center"/>
    </xf>
    <xf numFmtId="0" fontId="74" fillId="28" borderId="10" xfId="65" applyFont="1" applyFill="1" applyBorder="1" applyAlignment="1">
      <alignment horizontal="center" vertical="center"/>
    </xf>
    <xf numFmtId="0" fontId="78" fillId="0" borderId="0" xfId="65" applyFont="1" applyAlignment="1">
      <alignment vertical="center"/>
    </xf>
    <xf numFmtId="3" fontId="71" fillId="0" borderId="0" xfId="65" applyNumberFormat="1" applyFont="1" applyAlignment="1">
      <alignment horizontal="center" vertical="center"/>
    </xf>
    <xf numFmtId="164" fontId="70" fillId="0" borderId="10" xfId="65" applyNumberFormat="1" applyFont="1" applyBorder="1" applyAlignment="1">
      <alignment horizontal="center"/>
    </xf>
    <xf numFmtId="0" fontId="70" fillId="0" borderId="10" xfId="65" applyFont="1" applyBorder="1" applyAlignment="1">
      <alignment vertical="center" wrapText="1"/>
    </xf>
    <xf numFmtId="0" fontId="79" fillId="0" borderId="10" xfId="65" applyFont="1" applyBorder="1" applyAlignment="1">
      <alignment vertical="center"/>
    </xf>
    <xf numFmtId="49" fontId="48" fillId="0" borderId="36" xfId="65" applyNumberFormat="1" applyBorder="1" applyAlignment="1">
      <alignment horizontal="center"/>
    </xf>
    <xf numFmtId="0" fontId="70" fillId="0" borderId="0" xfId="45" applyFont="1" applyAlignment="1" applyProtection="1">
      <alignment vertical="center"/>
      <protection hidden="1"/>
    </xf>
    <xf numFmtId="49" fontId="48" fillId="0" borderId="10" xfId="65" applyNumberFormat="1" applyBorder="1" applyAlignment="1">
      <alignment horizontal="center"/>
    </xf>
    <xf numFmtId="0" fontId="69" fillId="0" borderId="0" xfId="65" applyFont="1" applyAlignment="1">
      <alignment vertical="center"/>
    </xf>
    <xf numFmtId="3" fontId="69" fillId="0" borderId="0" xfId="65" applyNumberFormat="1" applyFont="1" applyAlignment="1">
      <alignment horizontal="center" vertical="center"/>
    </xf>
    <xf numFmtId="0" fontId="75" fillId="0" borderId="10" xfId="65" applyFont="1" applyBorder="1" applyAlignment="1">
      <alignment horizontal="center" vertical="center" wrapText="1"/>
    </xf>
    <xf numFmtId="0" fontId="75" fillId="0" borderId="10" xfId="65" applyFont="1" applyBorder="1" applyAlignment="1">
      <alignment vertical="center" wrapText="1"/>
    </xf>
    <xf numFmtId="0" fontId="76" fillId="0" borderId="10" xfId="65" applyFont="1" applyBorder="1" applyAlignment="1">
      <alignment vertical="center" wrapText="1"/>
    </xf>
    <xf numFmtId="3" fontId="77" fillId="0" borderId="10" xfId="65" applyNumberFormat="1" applyFont="1" applyBorder="1" applyAlignment="1">
      <alignment horizontal="center" vertical="center"/>
    </xf>
    <xf numFmtId="0" fontId="77" fillId="0" borderId="10" xfId="65" applyFont="1" applyBorder="1" applyAlignment="1">
      <alignment vertical="center" wrapText="1"/>
    </xf>
    <xf numFmtId="0" fontId="75" fillId="0" borderId="10" xfId="65" applyFont="1" applyBorder="1" applyAlignment="1">
      <alignment horizontal="center" vertical="center"/>
    </xf>
    <xf numFmtId="0" fontId="77" fillId="0" borderId="10" xfId="65" applyFont="1" applyBorder="1" applyAlignment="1">
      <alignment vertical="center"/>
    </xf>
    <xf numFmtId="0" fontId="76" fillId="0" borderId="10" xfId="65" applyFont="1" applyBorder="1" applyAlignment="1">
      <alignment vertical="center"/>
    </xf>
    <xf numFmtId="0" fontId="75" fillId="24" borderId="10" xfId="65" applyFont="1" applyFill="1" applyBorder="1" applyAlignment="1">
      <alignment vertical="center" wrapText="1"/>
    </xf>
    <xf numFmtId="0" fontId="76" fillId="0" borderId="10" xfId="65" applyFont="1" applyBorder="1" applyAlignment="1">
      <alignment horizontal="center" vertical="center" wrapText="1"/>
    </xf>
    <xf numFmtId="3" fontId="76" fillId="0" borderId="10" xfId="65" applyNumberFormat="1" applyFont="1" applyBorder="1" applyAlignment="1">
      <alignment horizontal="center" vertical="center"/>
    </xf>
    <xf numFmtId="0" fontId="74" fillId="28" borderId="10" xfId="65" applyFont="1" applyFill="1" applyBorder="1" applyAlignment="1">
      <alignment vertical="center"/>
    </xf>
    <xf numFmtId="0" fontId="74" fillId="0" borderId="0" xfId="65" applyFont="1" applyAlignment="1">
      <alignment vertical="center" wrapText="1"/>
    </xf>
    <xf numFmtId="0" fontId="74" fillId="0" borderId="13" xfId="65" applyFont="1" applyBorder="1" applyAlignment="1">
      <alignment horizontal="center" vertical="center" wrapText="1"/>
    </xf>
    <xf numFmtId="0" fontId="74" fillId="0" borderId="13" xfId="65" applyFont="1" applyBorder="1" applyAlignment="1">
      <alignment horizontal="center" vertical="center"/>
    </xf>
    <xf numFmtId="0" fontId="75" fillId="0" borderId="13" xfId="65" applyFont="1" applyBorder="1" applyAlignment="1">
      <alignment horizontal="center" vertical="center" wrapText="1"/>
    </xf>
    <xf numFmtId="3" fontId="74" fillId="0" borderId="35" xfId="65" applyNumberFormat="1" applyFont="1" applyBorder="1" applyAlignment="1">
      <alignment horizontal="center" vertical="center"/>
    </xf>
    <xf numFmtId="0" fontId="74" fillId="0" borderId="16" xfId="65" applyFont="1" applyBorder="1" applyAlignment="1">
      <alignment horizontal="center" vertical="center" wrapText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66" fillId="0" borderId="27" xfId="0" applyFont="1" applyBorder="1" applyAlignment="1">
      <alignment horizontal="left" vertical="center" wrapText="1"/>
    </xf>
    <xf numFmtId="0" fontId="32" fillId="0" borderId="10" xfId="0" applyFont="1" applyBorder="1" applyAlignment="1" applyProtection="1">
      <alignment horizontal="center" vertical="center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hidden="1"/>
    </xf>
    <xf numFmtId="0" fontId="32" fillId="0" borderId="34" xfId="0" applyFont="1" applyBorder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0" fontId="29" fillId="0" borderId="0" xfId="60" applyFont="1" applyAlignment="1">
      <alignment horizontal="center" vertical="center"/>
    </xf>
    <xf numFmtId="0" fontId="32" fillId="0" borderId="0" xfId="0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29" fillId="0" borderId="12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6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6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  <xf numFmtId="0" fontId="70" fillId="0" borderId="10" xfId="66" applyFont="1" applyBorder="1" applyAlignment="1">
      <alignment horizontal="left" vertical="center" wrapText="1"/>
    </xf>
    <xf numFmtId="0" fontId="72" fillId="0" borderId="12" xfId="65" applyFont="1" applyBorder="1" applyAlignment="1">
      <alignment horizontal="center" vertical="center" wrapText="1"/>
    </xf>
    <xf numFmtId="0" fontId="72" fillId="0" borderId="0" xfId="65" applyFont="1" applyAlignment="1">
      <alignment horizontal="center"/>
    </xf>
    <xf numFmtId="0" fontId="68" fillId="0" borderId="0" xfId="65" applyFont="1" applyAlignment="1">
      <alignment horizontal="center" wrapText="1"/>
    </xf>
    <xf numFmtId="0" fontId="70" fillId="0" borderId="0" xfId="65" applyFont="1" applyAlignment="1">
      <alignment horizontal="left"/>
    </xf>
    <xf numFmtId="0" fontId="71" fillId="0" borderId="0" xfId="65" applyFont="1" applyAlignment="1">
      <alignment horizontal="left"/>
    </xf>
    <xf numFmtId="0" fontId="72" fillId="27" borderId="0" xfId="65" applyFont="1" applyFill="1" applyAlignment="1">
      <alignment horizontal="center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 7" xfId="65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2 2" xfId="6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4" xfId="59" xr:uid="{00000000-0005-0000-0000-000037000000}"/>
    <cellStyle name="Обычный 3 4 2 2" xfId="64" xr:uid="{00000000-0005-0000-0000-000038000000}"/>
    <cellStyle name="Обычный 3 6" xfId="62" xr:uid="{00000000-0005-0000-0000-000039000000}"/>
    <cellStyle name="Обычный 6" xfId="53" xr:uid="{00000000-0005-0000-0000-00003A000000}"/>
    <cellStyle name="Обычный 7" xfId="54" xr:uid="{00000000-0005-0000-0000-00003B000000}"/>
    <cellStyle name="Плохой" xfId="39" xr:uid="{00000000-0005-0000-0000-00003C000000}"/>
    <cellStyle name="Пояснение" xfId="40" xr:uid="{00000000-0005-0000-0000-00003D000000}"/>
    <cellStyle name="Примечание" xfId="41" xr:uid="{00000000-0005-0000-0000-00003E000000}"/>
    <cellStyle name="Связанная ячейка" xfId="42" xr:uid="{00000000-0005-0000-0000-00003F000000}"/>
    <cellStyle name="Стиль 1" xfId="48" xr:uid="{00000000-0005-0000-0000-000040000000}"/>
    <cellStyle name="Текст предупреждения" xfId="43" xr:uid="{00000000-0005-0000-0000-000041000000}"/>
    <cellStyle name="Хороший" xfId="4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cAIABQAE0AAAAAAAAAAAAAAAAAAAAAAAAAAAAAAAAAAAAAAAAAAAAAAAAAAAAAAAAAAAAAAAAAAAAAAAAAAAAAAAAAAAAAAAAAAAAAAAAAAAAAAAAAAAAAAAAAAAAAAAAAAADoBwUAAwAIABIAG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3MzFaMCMGCSqGSIb3DQEJBDEWBBTpqtM6TqXyDtIzJsgeCpKge909ezArBgsqhkiG9w0BCRACDDEcMBowGDAWBBRE5xMFRVajmd/v2Zzf5CvSbEm8HjANBgkqhkiG9w0BAQEFAASCAQBhLT89Xr8GleENZaXpY9T9DTE0yq4eSHXNrkJk+0+3gc8qQGW+q6oGIX2OFz2S92fVSccHKqdyOfbLtuRWyVDzkCZH6jVQhtwuAdhqiCBX+xofEXbQDy0Fg8nDj5apfF2Lc/231q9es2fEy8DdaimTeHmqtSr9jC7ZV1G5SdcsMnzJU/BRmPQpurUpbj5ZUeiubZEKjt8kfIyrvSgmKaSTJ7Xsd1+2NCNC06epFpDHcqzndWn95H2RqDGWsF3Sd7TQaK3SrTmw4+yTCQDUQogkeRPUKwv24kz2yikaXNo/px6K0azctAweyxs+svwiLiV/Ntx0TmuvaPdm2RDcZGp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cAIABQAE0AAAAAAAAAAAAAAAAAAAAAAAAAAAAAAAAAAAAAAAAAAAAAAAAAAAAAAAAAAAAAAAAAAAAAAAAAAAAAAAAAAAAAAAAAAAAAAAAAAAAAAAAAAAAAAAAAAAAAAAAAAADoBwUAAwAIABIAG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3MzZaMCMGCSqGSIb3DQEJBDEWBBSl4Zhef0aUOBVGzfKn6kcRNdpc5DArBgsqhkiG9w0BCRACDDEcMBowGDAWBBRE5xMFRVajmd/v2Zzf5CvSbEm8HjANBgkqhkiG9w0BAQEFAASCAQBKkIv7SbCQTNjrO+3hSRCx7Ijk35oQQeBU2S+n+TJVLCNvBm977oWG3hLjm40hHxc7blR7oQ037VqScR6uK8XtRwPlYqZuRZNDYr75+NKPS9AgihVmjM9reOwD80MTk+Ibm9DjCBe111QNTmJdmyLEc0vewx9kgilAdwraUjIprm0t6BXH17WvQrXWiUlj75muO7MwFXeTkGwyEzMZ0Yohku9zuitaZ9PRiDv5SUbirBPhuMHEwK33bLFx5o3ysP5kW4NST/lTyRUCV4NpvKZKKq0/w9RZ9DVyrEOSeje/kqF6kjebo7YY2Sr0MH1ldsLrl/v3BZpNMagpEwaiaLd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BD60E4C-268F-866C-CC15-7B381005F1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596900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067BAC5-261F-DDAD-3200-1C4C5CACD6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0"/>
  </sheetPr>
  <dimension ref="A1:S79"/>
  <sheetViews>
    <sheetView view="pageBreakPreview" topLeftCell="A7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7.28515625" style="6" hidden="1" customWidth="1"/>
    <col min="7" max="7" width="14.42578125" style="6" hidden="1" customWidth="1"/>
    <col min="8" max="8" width="7.28515625" style="6" hidden="1" customWidth="1"/>
    <col min="9" max="9" width="11.28515625" style="6" hidden="1" customWidth="1"/>
    <col min="10" max="10" width="14.42578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8"/>
      <c r="D1" s="328" t="s">
        <v>190</v>
      </c>
      <c r="E1" s="35">
        <v>45</v>
      </c>
      <c r="F1" s="328"/>
    </row>
    <row r="2" spans="1:14" s="6" customFormat="1">
      <c r="C2" s="328"/>
      <c r="D2" s="566" t="s">
        <v>40</v>
      </c>
      <c r="E2" s="566"/>
      <c r="F2" s="328"/>
    </row>
    <row r="3" spans="1:14" s="6" customFormat="1">
      <c r="C3" s="328"/>
      <c r="D3" s="567" t="s">
        <v>222</v>
      </c>
      <c r="E3" s="567"/>
      <c r="F3" s="328"/>
    </row>
    <row r="4" spans="1:14" s="35" customFormat="1" ht="24.75" customHeight="1">
      <c r="B4" s="351"/>
      <c r="C4" s="351"/>
      <c r="D4" s="566" t="s">
        <v>277</v>
      </c>
      <c r="E4" s="566"/>
    </row>
    <row r="5" spans="1:14" s="35" customFormat="1" ht="20.25" customHeight="1">
      <c r="B5" s="351"/>
      <c r="C5" s="566" t="s">
        <v>223</v>
      </c>
      <c r="D5" s="566"/>
      <c r="E5" s="566"/>
    </row>
    <row r="6" spans="1:14" ht="20.25">
      <c r="A6" s="569" t="s">
        <v>41</v>
      </c>
      <c r="B6" s="569"/>
      <c r="C6" s="569"/>
      <c r="D6" s="569"/>
      <c r="E6" s="569"/>
      <c r="F6" s="36"/>
    </row>
    <row r="7" spans="1:14" ht="20.45" customHeight="1">
      <c r="A7" s="570" t="s">
        <v>481</v>
      </c>
      <c r="B7" s="570"/>
      <c r="C7" s="570"/>
      <c r="D7" s="570"/>
      <c r="E7" s="570"/>
      <c r="F7" s="58" t="s">
        <v>206</v>
      </c>
    </row>
    <row r="8" spans="1:14" ht="18.75" customHeight="1">
      <c r="A8" s="571" t="s">
        <v>278</v>
      </c>
      <c r="B8" s="571"/>
      <c r="C8" s="571"/>
      <c r="D8" s="571"/>
      <c r="E8" s="571"/>
      <c r="F8" s="37"/>
      <c r="G8" s="38"/>
      <c r="H8" s="38"/>
      <c r="I8" s="38"/>
      <c r="J8" s="38"/>
    </row>
    <row r="9" spans="1:14" ht="24" customHeight="1">
      <c r="A9" s="39"/>
      <c r="B9" s="40"/>
      <c r="C9" s="39"/>
      <c r="D9" s="324" t="s">
        <v>51</v>
      </c>
      <c r="E9" s="335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122546</v>
      </c>
      <c r="E11" s="336"/>
      <c r="F11" s="336"/>
      <c r="G11" s="6">
        <v>139020.9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10890.7</v>
      </c>
      <c r="E15" s="323"/>
      <c r="F15" s="372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5408.8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5481.9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46.8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3000</v>
      </c>
      <c r="E19" s="336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6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6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3"/>
      <c r="E23" s="336"/>
      <c r="M23" s="6"/>
    </row>
    <row r="24" spans="1:19">
      <c r="A24" s="102">
        <v>6</v>
      </c>
      <c r="B24" s="18" t="s">
        <v>123</v>
      </c>
      <c r="C24" s="44"/>
      <c r="D24" s="321">
        <f>SUM(D25:D26)</f>
        <v>3300</v>
      </c>
      <c r="E24" s="337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3300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39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7"/>
      <c r="D27" s="323"/>
      <c r="E27" s="336"/>
    </row>
    <row r="28" spans="1:19" s="6" customFormat="1" hidden="1">
      <c r="A28" s="102">
        <f>+A27+1</f>
        <v>8</v>
      </c>
      <c r="B28" s="17"/>
      <c r="C28" s="347"/>
      <c r="D28" s="323"/>
      <c r="E28" s="336"/>
      <c r="F28" s="350" t="s">
        <v>261</v>
      </c>
    </row>
    <row r="29" spans="1:19">
      <c r="A29" s="40"/>
      <c r="B29" s="46" t="s">
        <v>28</v>
      </c>
      <c r="C29" s="42"/>
      <c r="D29" s="318">
        <f>SUM(D11:D12,D15,D18:D24,D27:D28)</f>
        <v>139855.5</v>
      </c>
      <c r="E29" s="340"/>
      <c r="M29" s="6"/>
    </row>
    <row r="30" spans="1:19" ht="9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91957.7</v>
      </c>
      <c r="E32" s="336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2215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39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8">
        <f>+L36-'Dramakan hosqer'!F86</f>
        <v>30157.600000000002</v>
      </c>
      <c r="E35" s="336"/>
      <c r="G35" s="349">
        <v>298</v>
      </c>
      <c r="H35" s="349" t="s">
        <v>188</v>
      </c>
      <c r="I35" s="349">
        <v>500</v>
      </c>
      <c r="J35" s="349">
        <v>253</v>
      </c>
      <c r="K35" s="349" t="s">
        <v>189</v>
      </c>
      <c r="L35" s="349">
        <f>+ROUND(G35*I35*J35/1000,1)</f>
        <v>37697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4038.3</v>
      </c>
      <c r="E36" s="336"/>
      <c r="F36" s="337">
        <f>+D36-'Komunal '!F27</f>
        <v>0</v>
      </c>
      <c r="L36" s="6">
        <f>+L35*0.8</f>
        <v>30157.600000000002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2554.1999999999998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1227.8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112.1</v>
      </c>
      <c r="E39" s="336"/>
    </row>
    <row r="40" spans="1:19">
      <c r="A40" s="102">
        <f t="shared" si="1"/>
        <v>7</v>
      </c>
      <c r="B40" s="18" t="s">
        <v>18</v>
      </c>
      <c r="C40" s="44"/>
      <c r="D40" s="323">
        <v>127</v>
      </c>
      <c r="E40" s="336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177.6</v>
      </c>
      <c r="E41" s="336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/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20">
        <v>120</v>
      </c>
      <c r="E44" s="339"/>
      <c r="F44" s="2"/>
      <c r="G44" s="2"/>
      <c r="H44" s="2"/>
      <c r="J44" s="456"/>
      <c r="K44" s="456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6"/>
      <c r="F45" s="6" t="s">
        <v>263</v>
      </c>
      <c r="I45" s="350"/>
      <c r="J45" s="456"/>
      <c r="K45" s="456"/>
    </row>
    <row r="46" spans="1:19">
      <c r="A46" s="102">
        <v>9</v>
      </c>
      <c r="B46" s="18" t="s">
        <v>29</v>
      </c>
      <c r="C46" s="44"/>
      <c r="D46" s="323">
        <f>+J46</f>
        <v>1470</v>
      </c>
      <c r="E46" s="336"/>
      <c r="F46" s="348">
        <v>10</v>
      </c>
      <c r="G46" s="348" t="s">
        <v>188</v>
      </c>
      <c r="H46" s="348">
        <v>147</v>
      </c>
      <c r="I46" s="457" t="s">
        <v>189</v>
      </c>
      <c r="J46" s="457">
        <f>+F46*H46</f>
        <v>1470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279</v>
      </c>
      <c r="E47" s="336"/>
      <c r="F47" s="348">
        <v>10</v>
      </c>
      <c r="G47" s="348" t="s">
        <v>188</v>
      </c>
      <c r="H47" s="458">
        <v>27.9</v>
      </c>
      <c r="I47" s="457" t="s">
        <v>189</v>
      </c>
      <c r="J47" s="457">
        <f>+F47*H47</f>
        <v>279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1000</v>
      </c>
      <c r="E48" s="336"/>
      <c r="F48" s="572">
        <v>10</v>
      </c>
      <c r="G48" s="572" t="s">
        <v>188</v>
      </c>
      <c r="H48" s="562" t="s">
        <v>264</v>
      </c>
      <c r="I48" s="564" t="s">
        <v>189</v>
      </c>
      <c r="J48" s="564">
        <f>4*80+3*110+3*250</f>
        <v>1400</v>
      </c>
      <c r="K48" s="557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400</v>
      </c>
      <c r="E49" s="336"/>
      <c r="F49" s="573"/>
      <c r="G49" s="573"/>
      <c r="H49" s="563"/>
      <c r="I49" s="565"/>
      <c r="J49" s="565"/>
      <c r="K49" s="557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60</v>
      </c>
      <c r="E50" s="336"/>
      <c r="F50" s="558">
        <v>10</v>
      </c>
      <c r="G50" s="558" t="s">
        <v>188</v>
      </c>
      <c r="H50" s="559">
        <v>38.700000000000003</v>
      </c>
      <c r="I50" s="560" t="s">
        <v>189</v>
      </c>
      <c r="J50" s="560">
        <f>+F50*H50</f>
        <v>387</v>
      </c>
      <c r="K50" s="561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140</v>
      </c>
      <c r="E51" s="336"/>
      <c r="F51" s="558"/>
      <c r="G51" s="558"/>
      <c r="H51" s="559"/>
      <c r="I51" s="560"/>
      <c r="J51" s="560"/>
      <c r="K51" s="561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500</v>
      </c>
      <c r="E52" s="336"/>
    </row>
    <row r="53" spans="1:14">
      <c r="A53" s="102">
        <f t="shared" si="2"/>
        <v>16</v>
      </c>
      <c r="B53" s="18" t="s">
        <v>26</v>
      </c>
      <c r="C53" s="44"/>
      <c r="D53" s="323">
        <v>91.7</v>
      </c>
      <c r="E53" s="336"/>
    </row>
    <row r="54" spans="1:14" hidden="1">
      <c r="A54" s="102">
        <f t="shared" si="2"/>
        <v>17</v>
      </c>
      <c r="B54" s="18" t="s">
        <v>65</v>
      </c>
      <c r="C54" s="44"/>
      <c r="D54" s="323"/>
      <c r="E54" s="336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6"/>
    </row>
    <row r="56" spans="1:14">
      <c r="A56" s="102">
        <v>17</v>
      </c>
      <c r="B56" s="18" t="s">
        <v>44</v>
      </c>
      <c r="C56" s="44"/>
      <c r="D56" s="323">
        <v>150</v>
      </c>
      <c r="E56" s="336"/>
    </row>
    <row r="57" spans="1:14">
      <c r="A57" s="102">
        <f t="shared" si="2"/>
        <v>18</v>
      </c>
      <c r="B57" s="18" t="s">
        <v>74</v>
      </c>
      <c r="C57" s="44"/>
      <c r="D57" s="323">
        <v>45</v>
      </c>
      <c r="E57" s="336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6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6"/>
    </row>
    <row r="60" spans="1:14">
      <c r="A60" s="102">
        <f t="shared" si="2"/>
        <v>21</v>
      </c>
      <c r="B60" s="18" t="s">
        <v>120</v>
      </c>
      <c r="C60" s="44"/>
      <c r="D60" s="323">
        <v>100</v>
      </c>
      <c r="E60" s="336"/>
    </row>
    <row r="61" spans="1:14" hidden="1">
      <c r="A61" s="102">
        <f t="shared" si="2"/>
        <v>22</v>
      </c>
      <c r="B61" s="18" t="s">
        <v>46</v>
      </c>
      <c r="C61" s="44"/>
      <c r="D61" s="323"/>
      <c r="E61" s="336"/>
    </row>
    <row r="62" spans="1:14">
      <c r="A62" s="102">
        <v>22</v>
      </c>
      <c r="B62" s="18" t="s">
        <v>62</v>
      </c>
      <c r="C62" s="44"/>
      <c r="D62" s="323">
        <v>72</v>
      </c>
      <c r="E62" s="336"/>
    </row>
    <row r="63" spans="1:14" s="6" customFormat="1" hidden="1">
      <c r="A63" s="102">
        <f t="shared" si="2"/>
        <v>23</v>
      </c>
      <c r="B63" s="17"/>
      <c r="C63" s="347"/>
      <c r="D63" s="323"/>
      <c r="E63" s="336"/>
    </row>
    <row r="64" spans="1:14" s="6" customFormat="1" hidden="1">
      <c r="A64" s="102">
        <f t="shared" si="2"/>
        <v>24</v>
      </c>
      <c r="B64" s="17"/>
      <c r="C64" s="347"/>
      <c r="D64" s="323"/>
      <c r="E64" s="336"/>
    </row>
    <row r="65" spans="1:12" s="6" customFormat="1">
      <c r="A65" s="102">
        <v>23</v>
      </c>
      <c r="B65" s="17" t="s">
        <v>228</v>
      </c>
      <c r="C65" s="347"/>
      <c r="D65" s="323">
        <v>120</v>
      </c>
      <c r="E65" s="336"/>
      <c r="F65" s="350" t="s">
        <v>260</v>
      </c>
    </row>
    <row r="66" spans="1:12" s="6" customFormat="1" hidden="1">
      <c r="A66" s="102">
        <f t="shared" si="2"/>
        <v>24</v>
      </c>
      <c r="B66" s="17" t="s">
        <v>226</v>
      </c>
      <c r="C66" s="347"/>
      <c r="D66" s="323"/>
      <c r="E66" s="336"/>
      <c r="F66" s="58"/>
    </row>
    <row r="67" spans="1:12">
      <c r="A67" s="102">
        <v>24</v>
      </c>
      <c r="B67" s="18" t="s">
        <v>27</v>
      </c>
      <c r="C67" s="44"/>
      <c r="D67" s="323">
        <v>4200</v>
      </c>
      <c r="E67" s="336"/>
    </row>
    <row r="68" spans="1:12" s="3" customFormat="1" ht="13.5">
      <c r="A68" s="127">
        <f>+A67+0.1</f>
        <v>24.1</v>
      </c>
      <c r="B68" s="1" t="s">
        <v>76</v>
      </c>
      <c r="C68" s="45"/>
      <c r="D68" s="320">
        <v>3300</v>
      </c>
      <c r="E68" s="339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25</v>
      </c>
      <c r="B69" s="18" t="s">
        <v>77</v>
      </c>
      <c r="C69" s="44"/>
      <c r="D69" s="323">
        <v>20</v>
      </c>
      <c r="E69" s="336"/>
    </row>
    <row r="70" spans="1:12">
      <c r="A70" s="102">
        <f>+A69+1</f>
        <v>26</v>
      </c>
      <c r="B70" s="18" t="s">
        <v>66</v>
      </c>
      <c r="C70" s="44"/>
      <c r="D70" s="323">
        <v>735.5</v>
      </c>
      <c r="E70" s="336"/>
    </row>
    <row r="71" spans="1:12">
      <c r="A71" s="48"/>
      <c r="B71" s="49" t="s">
        <v>30</v>
      </c>
      <c r="C71" s="42"/>
      <c r="D71" s="318">
        <f>SUM(D32,D35:D41,D45:D67,D69:D70)</f>
        <v>139855.50000000003</v>
      </c>
      <c r="E71" s="340"/>
      <c r="F71" s="568">
        <f>+D29-D71</f>
        <v>0</v>
      </c>
      <c r="G71" s="568"/>
      <c r="I71" s="336">
        <f>D71-D67</f>
        <v>135655.50000000003</v>
      </c>
    </row>
    <row r="72" spans="1:12" ht="11.25" customHeight="1">
      <c r="B72" s="50"/>
      <c r="C72" s="8"/>
    </row>
    <row r="73" spans="1:12" s="6" customFormat="1" ht="18.75" hidden="1" customHeight="1">
      <c r="B73" s="291" t="s">
        <v>2</v>
      </c>
      <c r="C73" s="319"/>
      <c r="D73" s="316" t="s">
        <v>285</v>
      </c>
      <c r="E73" s="319"/>
    </row>
    <row r="74" spans="1:12" s="6" customFormat="1" ht="15.75" hidden="1" customHeight="1">
      <c r="B74" s="94"/>
      <c r="D74" s="317" t="s">
        <v>92</v>
      </c>
      <c r="E74" s="341"/>
    </row>
    <row r="75" spans="1:12" s="6" customFormat="1" ht="25.5" hidden="1" customHeight="1">
      <c r="B75" s="291" t="s">
        <v>6</v>
      </c>
      <c r="C75" s="316"/>
      <c r="D75" s="316" t="s">
        <v>284</v>
      </c>
      <c r="E75" s="316"/>
    </row>
    <row r="76" spans="1:12" s="6" customFormat="1" ht="13.5" hidden="1" customHeight="1">
      <c r="D76" s="317" t="s">
        <v>92</v>
      </c>
      <c r="E76" s="341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1" t="s">
        <v>214</v>
      </c>
      <c r="D78" s="369"/>
      <c r="E78" s="370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0"/>
  </sheetPr>
  <dimension ref="A1:P117"/>
  <sheetViews>
    <sheetView tabSelected="1" view="pageBreakPreview" topLeftCell="A59" zoomScale="85" zoomScaleSheetLayoutView="85" workbookViewId="0">
      <selection activeCell="C95" sqref="C95:E95"/>
    </sheetView>
  </sheetViews>
  <sheetFormatPr defaultColWidth="9.140625" defaultRowHeight="13.5"/>
  <cols>
    <col min="1" max="1" width="4.42578125" style="69" customWidth="1"/>
    <col min="2" max="2" width="58.28515625" style="274" customWidth="1"/>
    <col min="3" max="5" width="14.5703125" style="244" customWidth="1"/>
    <col min="6" max="6" width="20" style="69" customWidth="1"/>
    <col min="7" max="7" width="4.140625" style="69" customWidth="1"/>
    <col min="8" max="8" width="24.140625" style="96" hidden="1" customWidth="1"/>
    <col min="9" max="9" width="9.7109375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190</v>
      </c>
      <c r="G1" s="289">
        <f>+'Ekamut-caxs'!E1+1</f>
        <v>46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76" t="s">
        <v>40</v>
      </c>
      <c r="F2" s="576"/>
      <c r="G2" s="576"/>
      <c r="H2" s="94"/>
      <c r="I2" s="35"/>
      <c r="J2" s="35"/>
    </row>
    <row r="3" spans="1:16" s="64" customFormat="1" ht="17.25">
      <c r="A3" s="352"/>
      <c r="B3" s="355"/>
      <c r="C3" s="354"/>
      <c r="D3" s="354"/>
      <c r="E3" s="576" t="s">
        <v>222</v>
      </c>
      <c r="F3" s="576"/>
      <c r="G3" s="576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77" t="str">
        <f>+'Ekamut-caxs'!D4</f>
        <v xml:space="preserve">_____. _____. 2024թ. </v>
      </c>
      <c r="F4" s="577"/>
      <c r="G4" s="577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77" t="str">
        <f>+'Ekamut-caxs'!C5</f>
        <v xml:space="preserve">հ. __________- Ա որոշմամբ </v>
      </c>
      <c r="F5" s="577"/>
      <c r="G5" s="577"/>
      <c r="H5" s="94"/>
      <c r="I5" s="35"/>
      <c r="J5" s="35"/>
    </row>
    <row r="6" spans="1:16" s="63" customFormat="1" ht="19.5" customHeight="1">
      <c r="A6" s="578" t="s">
        <v>41</v>
      </c>
      <c r="B6" s="578"/>
      <c r="C6" s="578"/>
      <c r="D6" s="578"/>
      <c r="E6" s="578"/>
      <c r="F6" s="578"/>
      <c r="G6" s="57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70" t="str">
        <f>+'Ekamut-caxs'!A7</f>
        <v xml:space="preserve">«Երևանի հ. 25 մսուր-մանկապարտեզ» ՀՈԱԿ-ի </v>
      </c>
      <c r="B7" s="570"/>
      <c r="C7" s="570"/>
      <c r="D7" s="570"/>
      <c r="E7" s="570"/>
      <c r="F7" s="570"/>
      <c r="G7" s="570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71" t="s">
        <v>279</v>
      </c>
      <c r="B8" s="571"/>
      <c r="C8" s="571"/>
      <c r="D8" s="571"/>
      <c r="E8" s="571"/>
      <c r="F8" s="571"/>
      <c r="G8" s="571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6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556" t="s">
        <v>200</v>
      </c>
      <c r="D11" s="327" t="s">
        <v>201</v>
      </c>
      <c r="E11" s="327" t="s">
        <v>202</v>
      </c>
      <c r="F11" s="327" t="s">
        <v>42</v>
      </c>
      <c r="G11" s="329"/>
      <c r="H11" s="360">
        <f>+F12-F71</f>
        <v>6389.7000000000171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6391.3000000000175</v>
      </c>
      <c r="D12" s="239">
        <f>+F12</f>
        <v>6391.3000000000175</v>
      </c>
      <c r="E12" s="239">
        <f>+F12</f>
        <v>6391.3000000000175</v>
      </c>
      <c r="F12" s="189">
        <f>+'Dramakani hamematakan'!D6</f>
        <v>6391.3000000000175</v>
      </c>
      <c r="G12" s="330"/>
      <c r="H12" s="575" t="s">
        <v>221</v>
      </c>
      <c r="I12" s="575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25409.200000000001</v>
      </c>
      <c r="D13" s="189">
        <f t="shared" si="1"/>
        <v>63091.049999999996</v>
      </c>
      <c r="E13" s="189">
        <f t="shared" si="1"/>
        <v>97722.225000000006</v>
      </c>
      <c r="F13" s="189">
        <f>SUM(F14:F15,F18,F22:F29)</f>
        <v>138608.70000000001</v>
      </c>
      <c r="G13" s="331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24509.200000000001</v>
      </c>
      <c r="D14" s="254">
        <v>55145.7</v>
      </c>
      <c r="E14" s="254">
        <v>85782.2</v>
      </c>
      <c r="F14" s="187">
        <f>+'Ekamut-caxs'!D11</f>
        <v>122546</v>
      </c>
      <c r="G14" s="332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/>
      <c r="D15" s="187"/>
      <c r="E15" s="187">
        <f t="shared" ref="E15" si="7">SUM(E16:E17)</f>
        <v>72</v>
      </c>
      <c r="F15" s="187">
        <f>SUM(F16:F17)</f>
        <v>72</v>
      </c>
      <c r="G15" s="332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2"/>
      <c r="D16" s="342"/>
      <c r="E16" s="342">
        <v>72</v>
      </c>
      <c r="F16" s="182">
        <f>+'Ekamut-caxs'!D13</f>
        <v>72</v>
      </c>
      <c r="G16" s="373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2"/>
      <c r="D17" s="342"/>
      <c r="E17" s="342"/>
      <c r="F17" s="182">
        <f>+'Ekamut-caxs'!D14</f>
        <v>0</v>
      </c>
      <c r="G17" s="373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/>
      <c r="D18" s="187">
        <f t="shared" ref="D18:F18" si="8">SUM(D19:D21)</f>
        <v>6145.35</v>
      </c>
      <c r="E18" s="187">
        <f t="shared" si="8"/>
        <v>9868.0250000000015</v>
      </c>
      <c r="F18" s="187">
        <f t="shared" si="8"/>
        <v>12990.7</v>
      </c>
      <c r="G18" s="332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2"/>
      <c r="D19" s="342">
        <f>+F19/12*6</f>
        <v>2704.4</v>
      </c>
      <c r="E19" s="342">
        <f>+F19/12*9</f>
        <v>4056.6000000000004</v>
      </c>
      <c r="F19" s="182">
        <f>+'Ekamut-caxs'!D16</f>
        <v>5408.8</v>
      </c>
      <c r="G19" s="373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2"/>
      <c r="D20" s="342">
        <f>+F20/12*6</f>
        <v>2740.95</v>
      </c>
      <c r="E20" s="342">
        <f>+F20/12*9</f>
        <v>4111.4250000000002</v>
      </c>
      <c r="F20" s="182">
        <f>+'Ekamut-caxs'!D17</f>
        <v>5481.9</v>
      </c>
      <c r="G20" s="373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482</v>
      </c>
      <c r="C21" s="342">
        <f>+C74</f>
        <v>0</v>
      </c>
      <c r="D21" s="342">
        <f t="shared" ref="D21:F21" si="9">+D74</f>
        <v>700</v>
      </c>
      <c r="E21" s="342">
        <f t="shared" si="9"/>
        <v>1700</v>
      </c>
      <c r="F21" s="342">
        <f t="shared" si="9"/>
        <v>2100</v>
      </c>
      <c r="G21" s="373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900</v>
      </c>
      <c r="D22" s="254">
        <v>1800</v>
      </c>
      <c r="E22" s="254">
        <v>2000</v>
      </c>
      <c r="F22" s="187">
        <f>+'Ekamut-caxs'!D19</f>
        <v>3000</v>
      </c>
      <c r="G22" s="332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2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2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2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3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3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6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3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6">
        <f>+'Ekamut-caxs'!B28</f>
        <v>0</v>
      </c>
      <c r="C29" s="254"/>
      <c r="D29" s="254"/>
      <c r="E29" s="254"/>
      <c r="F29" s="186">
        <f>+'Ekamut-caxs'!D28</f>
        <v>0</v>
      </c>
      <c r="G29" s="333"/>
      <c r="H29" s="454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31361.991666666661</v>
      </c>
      <c r="D30" s="189">
        <f>D31+D73+D85</f>
        <v>69398.350000000006</v>
      </c>
      <c r="E30" s="189">
        <f>E31+E73+E85</f>
        <v>104065.27500000001</v>
      </c>
      <c r="F30" s="189">
        <f>F31+F73+F85</f>
        <v>136974.80000000002</v>
      </c>
      <c r="G30" s="331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31361.991666666661</v>
      </c>
      <c r="D31" s="189">
        <f>SUM(D32,D35:D41,D45:D67,D71:D72)</f>
        <v>68698.350000000006</v>
      </c>
      <c r="E31" s="189">
        <f>SUM(E32,E35:E41,E45:E67,E71:E72)</f>
        <v>102365.27500000001</v>
      </c>
      <c r="F31" s="189">
        <f>SUM(F32,F35:F41,F45:F67,F71:F72)</f>
        <v>134874.80000000002</v>
      </c>
      <c r="G31" s="331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</f>
        <v>22989.424999999999</v>
      </c>
      <c r="D32" s="254">
        <f>+F32/12*6+1500</f>
        <v>47478.85</v>
      </c>
      <c r="E32" s="254">
        <f>+F32/12*9+2700</f>
        <v>71668.274999999994</v>
      </c>
      <c r="F32" s="187">
        <f>+'Ekamut-caxs'!D32</f>
        <v>91957.7</v>
      </c>
      <c r="G32" s="332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2">
        <v>450</v>
      </c>
      <c r="D33" s="342">
        <v>900</v>
      </c>
      <c r="E33" s="342">
        <v>1150</v>
      </c>
      <c r="F33" s="191">
        <f>+'Ekamut-caxs'!D33</f>
        <v>2215</v>
      </c>
      <c r="G33" s="334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4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5026.2666666666673</v>
      </c>
      <c r="D35" s="254">
        <f>+F35/2</f>
        <v>15078.800000000001</v>
      </c>
      <c r="E35" s="254">
        <f>+F35/12*9</f>
        <v>22618.200000000004</v>
      </c>
      <c r="F35" s="187">
        <f>+'Ekamut-caxs'!D35</f>
        <v>30157.600000000002</v>
      </c>
      <c r="G35" s="332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1400</v>
      </c>
      <c r="D36" s="254">
        <v>1700</v>
      </c>
      <c r="E36" s="254">
        <v>1700</v>
      </c>
      <c r="F36" s="187">
        <f>+'Ekamut-caxs'!D36</f>
        <v>4038.3</v>
      </c>
      <c r="G36" s="332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450</v>
      </c>
      <c r="D37" s="254">
        <v>1220</v>
      </c>
      <c r="E37" s="254">
        <v>1910</v>
      </c>
      <c r="F37" s="187">
        <f>+'Ekamut-caxs'!D37</f>
        <v>2554.1999999999998</v>
      </c>
      <c r="G37" s="332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160</v>
      </c>
      <c r="D38" s="254">
        <v>400</v>
      </c>
      <c r="E38" s="254">
        <v>640</v>
      </c>
      <c r="F38" s="187">
        <f>+'Komunal '!M27</f>
        <v>1181</v>
      </c>
      <c r="G38" s="332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112.1</v>
      </c>
      <c r="D39" s="254">
        <v>112.1</v>
      </c>
      <c r="E39" s="254">
        <v>112.1</v>
      </c>
      <c r="F39" s="187">
        <f>+'Ekamut-caxs'!D39</f>
        <v>112.1</v>
      </c>
      <c r="G39" s="332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30</v>
      </c>
      <c r="D40" s="254">
        <v>60</v>
      </c>
      <c r="E40" s="254">
        <v>90</v>
      </c>
      <c r="F40" s="187">
        <f>+'Ekamut-caxs'!D40</f>
        <v>127</v>
      </c>
      <c r="G40" s="332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>SUM(C42:C44)</f>
        <v>29.6</v>
      </c>
      <c r="D41" s="254">
        <f t="shared" ref="D41" si="13">SUM(D42:D44)</f>
        <v>74</v>
      </c>
      <c r="E41" s="254">
        <f>SUM(E42:E44)</f>
        <v>118.4</v>
      </c>
      <c r="F41" s="187">
        <f>SUM(F42:F44)</f>
        <v>177.6</v>
      </c>
      <c r="G41" s="332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2">
        <v>9.6</v>
      </c>
      <c r="D42" s="342">
        <v>24</v>
      </c>
      <c r="E42" s="342">
        <v>38.4</v>
      </c>
      <c r="F42" s="191">
        <f>+'Ekamut-caxs'!D42</f>
        <v>57.6</v>
      </c>
      <c r="G42" s="334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8.1999999999999993</v>
      </c>
      <c r="B43" s="247" t="str">
        <f>+'Ekamut-caxs'!B43</f>
        <v>րոպեավճար</v>
      </c>
      <c r="C43" s="479"/>
      <c r="D43" s="479"/>
      <c r="E43" s="479"/>
      <c r="F43" s="480">
        <f>+'Ekamut-caxs'!D43</f>
        <v>0</v>
      </c>
      <c r="G43" s="334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v>8.1999999999999993</v>
      </c>
      <c r="B44" s="247" t="str">
        <f>+'Ekamut-caxs'!B44</f>
        <v>ինտերնետ կապ</v>
      </c>
      <c r="C44" s="342">
        <v>20</v>
      </c>
      <c r="D44" s="342">
        <v>50</v>
      </c>
      <c r="E44" s="342">
        <v>80</v>
      </c>
      <c r="F44" s="191">
        <f>+'Ekamut-caxs'!D44</f>
        <v>120</v>
      </c>
      <c r="G44" s="334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2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360</v>
      </c>
      <c r="D46" s="254">
        <v>720</v>
      </c>
      <c r="E46" s="254">
        <v>1080</v>
      </c>
      <c r="F46" s="187">
        <f>+'Ekamut-caxs'!D46</f>
        <v>1470</v>
      </c>
      <c r="G46" s="332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6" si="17">+A46+1</f>
        <v>10</v>
      </c>
      <c r="B47" s="245" t="str">
        <f>+'Ekamut-caxs'!B47</f>
        <v>Գրասենյակային ապրանքների գծով</v>
      </c>
      <c r="C47" s="254">
        <v>30</v>
      </c>
      <c r="D47" s="254">
        <v>120</v>
      </c>
      <c r="E47" s="254">
        <v>200</v>
      </c>
      <c r="F47" s="187">
        <f>+'Ekamut-caxs'!D47</f>
        <v>279</v>
      </c>
      <c r="G47" s="332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>
        <v>500</v>
      </c>
      <c r="D48" s="254">
        <v>1000</v>
      </c>
      <c r="E48" s="254">
        <v>1000</v>
      </c>
      <c r="F48" s="187">
        <f>+'Ekamut-caxs'!D48</f>
        <v>1000</v>
      </c>
      <c r="G48" s="332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/>
      <c r="D49" s="254">
        <v>100</v>
      </c>
      <c r="E49" s="254">
        <v>200</v>
      </c>
      <c r="F49" s="187">
        <f>+'Ekamut-caxs'!D49</f>
        <v>400</v>
      </c>
      <c r="G49" s="332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/>
      <c r="D50" s="254">
        <v>30</v>
      </c>
      <c r="E50" s="254">
        <v>30</v>
      </c>
      <c r="F50" s="187">
        <f>+'Ekamut-caxs'!D50</f>
        <v>60</v>
      </c>
      <c r="G50" s="332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>
        <v>60</v>
      </c>
      <c r="D51" s="254">
        <v>140</v>
      </c>
      <c r="E51" s="254">
        <v>140</v>
      </c>
      <c r="F51" s="187">
        <f>+'Ekamut-caxs'!D51</f>
        <v>140</v>
      </c>
      <c r="G51" s="332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>
        <v>120</v>
      </c>
      <c r="D52" s="254">
        <v>240</v>
      </c>
      <c r="E52" s="254">
        <v>360</v>
      </c>
      <c r="F52" s="187">
        <f>+'Ekamut-caxs'!D52</f>
        <v>500</v>
      </c>
      <c r="G52" s="332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51</v>
      </c>
      <c r="D53" s="254">
        <v>51</v>
      </c>
      <c r="E53" s="254">
        <v>91.7</v>
      </c>
      <c r="F53" s="187">
        <f>+'Ekamut-caxs'!D53</f>
        <v>91.7</v>
      </c>
      <c r="G53" s="332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2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2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30</v>
      </c>
      <c r="D56" s="254">
        <v>60</v>
      </c>
      <c r="E56" s="254">
        <v>100</v>
      </c>
      <c r="F56" s="187">
        <f>+'Ekamut-caxs'!D56</f>
        <v>150</v>
      </c>
      <c r="G56" s="332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v>18</v>
      </c>
      <c r="B57" s="245" t="str">
        <f>+'Ekamut-caxs'!B57</f>
        <v>Համակարգիչների տեխնիկական սպասարկման գծով</v>
      </c>
      <c r="C57" s="254">
        <v>12</v>
      </c>
      <c r="D57" s="254">
        <v>24</v>
      </c>
      <c r="E57" s="254">
        <v>36</v>
      </c>
      <c r="F57" s="187">
        <f>+'Ekamut-caxs'!D57</f>
        <v>45</v>
      </c>
      <c r="G57" s="332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117</v>
      </c>
      <c r="F58" s="187">
        <f>+'Ekamut-caxs'!D58</f>
        <v>117</v>
      </c>
      <c r="G58" s="332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5" t="str">
        <f>+'Ekamut-caxs'!B59</f>
        <v>էլ․ստորագրության գծով</v>
      </c>
      <c r="C59" s="254"/>
      <c r="D59" s="254"/>
      <c r="E59" s="254"/>
      <c r="F59" s="187">
        <f>+'Ekamut-caxs'!D59</f>
        <v>3</v>
      </c>
      <c r="G59" s="332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5" t="str">
        <f>+'Ekamut-caxs'!B60</f>
        <v>Հայտարարության գծով</v>
      </c>
      <c r="C60" s="254"/>
      <c r="D60" s="254">
        <v>40</v>
      </c>
      <c r="E60" s="254">
        <v>80</v>
      </c>
      <c r="F60" s="187">
        <f>+'Ekamut-caxs'!D60</f>
        <v>100</v>
      </c>
      <c r="G60" s="332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2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>
        <v>48</v>
      </c>
      <c r="E62" s="254">
        <v>72</v>
      </c>
      <c r="F62" s="187">
        <f>+'Ekamut-caxs'!D62</f>
        <v>72</v>
      </c>
      <c r="G62" s="332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23</v>
      </c>
      <c r="B63" s="346">
        <f>+'Ekamut-caxs'!B63</f>
        <v>0</v>
      </c>
      <c r="C63" s="254"/>
      <c r="D63" s="254"/>
      <c r="E63" s="254"/>
      <c r="F63" s="186">
        <f>+'Ekamut-caxs'!D63</f>
        <v>0</v>
      </c>
      <c r="G63" s="333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24</v>
      </c>
      <c r="B64" s="346">
        <f>+'Ekamut-caxs'!B64</f>
        <v>0</v>
      </c>
      <c r="C64" s="254"/>
      <c r="D64" s="254"/>
      <c r="E64" s="254"/>
      <c r="F64" s="186">
        <f>+'Ekamut-caxs'!D64</f>
        <v>0</v>
      </c>
      <c r="G64" s="333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23</v>
      </c>
      <c r="B65" s="346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120</v>
      </c>
      <c r="G65" s="333"/>
      <c r="H65" s="455" t="s">
        <v>262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24</v>
      </c>
      <c r="B66" s="346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3"/>
      <c r="H66" s="455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customHeight="1">
      <c r="A67" s="54">
        <v>24</v>
      </c>
      <c r="B67" s="245" t="s">
        <v>35</v>
      </c>
      <c r="C67" s="186"/>
      <c r="D67" s="186"/>
      <c r="E67" s="186"/>
      <c r="F67" s="187">
        <f>SUM(F68:F70)</f>
        <v>20</v>
      </c>
      <c r="G67" s="332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8" t="s">
        <v>36</v>
      </c>
      <c r="C68" s="342"/>
      <c r="D68" s="342"/>
      <c r="E68" s="342"/>
      <c r="F68" s="182"/>
      <c r="G68" s="334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24.200000000000003</v>
      </c>
      <c r="B69" s="248" t="s">
        <v>48</v>
      </c>
      <c r="C69" s="342"/>
      <c r="D69" s="342"/>
      <c r="E69" s="342"/>
      <c r="F69" s="182"/>
      <c r="G69" s="334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customHeight="1">
      <c r="A70" s="13">
        <v>24.1</v>
      </c>
      <c r="B70" s="248" t="s">
        <v>82</v>
      </c>
      <c r="C70" s="342"/>
      <c r="D70" s="342"/>
      <c r="E70" s="342"/>
      <c r="F70" s="191">
        <f>+'Ekamut-caxs'!D69</f>
        <v>20</v>
      </c>
      <c r="G70" s="332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f>+A67+1</f>
        <v>25</v>
      </c>
      <c r="B71" s="188" t="s">
        <v>37</v>
      </c>
      <c r="C71" s="240">
        <f>+F71</f>
        <v>1.5999999999999091</v>
      </c>
      <c r="D71" s="240">
        <f>+F71</f>
        <v>1.5999999999999091</v>
      </c>
      <c r="E71" s="240">
        <f>+F71</f>
        <v>1.5999999999999091</v>
      </c>
      <c r="F71" s="187">
        <f>+'Deb. ev kreditor'!D59-'Deb. ev kreditor'!D55</f>
        <v>1.5999999999999091</v>
      </c>
      <c r="G71" s="332"/>
      <c r="H71" s="460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83</v>
      </c>
      <c r="C72" s="254"/>
      <c r="D72" s="254"/>
      <c r="E72" s="254"/>
      <c r="F72" s="186"/>
      <c r="G72" s="332"/>
      <c r="H72" s="345" t="s">
        <v>198</v>
      </c>
      <c r="I72" s="343"/>
      <c r="J72" s="344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700</v>
      </c>
      <c r="E73" s="189">
        <f>E74+E81</f>
        <v>1700</v>
      </c>
      <c r="F73" s="189">
        <f>F74+F81</f>
        <v>2100</v>
      </c>
      <c r="G73" s="331"/>
      <c r="H73" s="343"/>
      <c r="I73" s="343"/>
      <c r="J73" s="344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/>
      <c r="D74" s="254">
        <f>SUM(D75:D80)</f>
        <v>700</v>
      </c>
      <c r="E74" s="254">
        <f>SUM(E75:E80)</f>
        <v>1700</v>
      </c>
      <c r="F74" s="187">
        <f>SUM(F75:F80)</f>
        <v>2100</v>
      </c>
      <c r="G74" s="332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19">+A74+0.1</f>
        <v>1.1000000000000001</v>
      </c>
      <c r="B75" s="247" t="s">
        <v>84</v>
      </c>
      <c r="C75" s="342"/>
      <c r="D75" s="342">
        <v>200</v>
      </c>
      <c r="E75" s="342">
        <v>600</v>
      </c>
      <c r="F75" s="182">
        <v>800</v>
      </c>
      <c r="G75" s="334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f t="shared" si="19"/>
        <v>1.2000000000000002</v>
      </c>
      <c r="B76" s="247" t="s">
        <v>85</v>
      </c>
      <c r="C76" s="342"/>
      <c r="D76" s="342">
        <v>300</v>
      </c>
      <c r="E76" s="342">
        <v>300</v>
      </c>
      <c r="F76" s="182">
        <v>300</v>
      </c>
      <c r="G76" s="334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19"/>
        <v>1.3000000000000003</v>
      </c>
      <c r="B77" s="247" t="s">
        <v>86</v>
      </c>
      <c r="C77" s="342"/>
      <c r="D77" s="342">
        <v>200</v>
      </c>
      <c r="E77" s="342">
        <v>800</v>
      </c>
      <c r="F77" s="182">
        <v>1000</v>
      </c>
      <c r="G77" s="334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19"/>
        <v>1.4000000000000004</v>
      </c>
      <c r="B78" s="247" t="s">
        <v>63</v>
      </c>
      <c r="C78" s="342"/>
      <c r="D78" s="342"/>
      <c r="E78" s="342"/>
      <c r="F78" s="182"/>
      <c r="G78" s="334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19"/>
        <v>1.5000000000000004</v>
      </c>
      <c r="B79" s="265" t="s">
        <v>64</v>
      </c>
      <c r="C79" s="342"/>
      <c r="D79" s="342"/>
      <c r="E79" s="342"/>
      <c r="F79" s="182"/>
      <c r="G79" s="373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19"/>
        <v>1.6000000000000005</v>
      </c>
      <c r="B80" s="265"/>
      <c r="C80" s="342"/>
      <c r="D80" s="342"/>
      <c r="E80" s="342"/>
      <c r="F80" s="182"/>
      <c r="G80" s="373"/>
      <c r="H80" s="96" t="s">
        <v>268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0">SUM(C82:C84)</f>
        <v>0</v>
      </c>
      <c r="D81" s="254">
        <f t="shared" si="20"/>
        <v>0</v>
      </c>
      <c r="E81" s="254">
        <f t="shared" si="20"/>
        <v>0</v>
      </c>
      <c r="F81" s="187">
        <f>SUM(F82:F84)</f>
        <v>0</v>
      </c>
      <c r="G81" s="332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2"/>
      <c r="D82" s="342"/>
      <c r="E82" s="342"/>
      <c r="F82" s="182"/>
      <c r="G82" s="334"/>
      <c r="K82" s="251" t="str">
        <f t="shared" ref="K82:K88" si="21">IF((D82-C82)&lt;0, (0),"")</f>
        <v/>
      </c>
      <c r="L82" s="251" t="str">
        <f t="shared" si="18"/>
        <v/>
      </c>
      <c r="M82" s="251" t="str">
        <f t="shared" ref="M82:M88" si="22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2"/>
      <c r="D83" s="342"/>
      <c r="E83" s="342"/>
      <c r="F83" s="182"/>
      <c r="G83" s="334"/>
      <c r="K83" s="251" t="str">
        <f t="shared" si="21"/>
        <v/>
      </c>
      <c r="L83" s="251" t="str">
        <f t="shared" ref="L83:L88" si="23">IF((+E83-D83)&lt;0, (0),"")</f>
        <v/>
      </c>
      <c r="M83" s="251" t="str">
        <f t="shared" si="22"/>
        <v/>
      </c>
    </row>
    <row r="84" spans="1:16" hidden="1">
      <c r="A84" s="23">
        <f>+A83+0.1</f>
        <v>2.3000000000000003</v>
      </c>
      <c r="B84" s="247" t="s">
        <v>49</v>
      </c>
      <c r="C84" s="342"/>
      <c r="D84" s="342"/>
      <c r="E84" s="342"/>
      <c r="F84" s="182"/>
      <c r="G84" s="334"/>
      <c r="K84" s="251" t="str">
        <f t="shared" si="21"/>
        <v/>
      </c>
      <c r="L84" s="251" t="str">
        <f t="shared" si="23"/>
        <v/>
      </c>
      <c r="M84" s="251" t="str">
        <f t="shared" si="22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4">SUM(C86:C87)</f>
        <v>0</v>
      </c>
      <c r="D85" s="189">
        <f t="shared" si="24"/>
        <v>0</v>
      </c>
      <c r="E85" s="189">
        <f t="shared" si="24"/>
        <v>0</v>
      </c>
      <c r="F85" s="189">
        <f>SUM(F86:F87)</f>
        <v>0</v>
      </c>
      <c r="G85" s="331"/>
      <c r="H85" s="100"/>
      <c r="I85" s="91"/>
      <c r="J85" s="91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2"/>
      <c r="H86" s="98"/>
      <c r="I86" s="89"/>
      <c r="J86" s="89"/>
      <c r="K86" s="251" t="str">
        <f t="shared" si="21"/>
        <v/>
      </c>
      <c r="L86" s="251" t="str">
        <f t="shared" si="23"/>
        <v/>
      </c>
      <c r="M86" s="251" t="str">
        <f t="shared" si="22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2"/>
      <c r="H87" s="93"/>
      <c r="I87" s="89"/>
      <c r="J87" s="89"/>
      <c r="K87" s="266" t="str">
        <f t="shared" si="21"/>
        <v/>
      </c>
      <c r="L87" s="266" t="str">
        <f t="shared" si="23"/>
        <v/>
      </c>
      <c r="M87" s="266" t="str">
        <f t="shared" si="22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438.50833333335686</v>
      </c>
      <c r="D88" s="189">
        <f>D12+D13-D30</f>
        <v>84</v>
      </c>
      <c r="E88" s="189">
        <f>E12+E13-E30</f>
        <v>48.250000000014552</v>
      </c>
      <c r="F88" s="189">
        <f>F12+F13-F30</f>
        <v>8025.2000000000116</v>
      </c>
      <c r="G88" s="331"/>
      <c r="H88" s="575" t="s">
        <v>191</v>
      </c>
      <c r="I88" s="575"/>
      <c r="J88" s="200"/>
      <c r="K88" s="251">
        <f t="shared" si="21"/>
        <v>0</v>
      </c>
      <c r="L88" s="251">
        <f t="shared" si="23"/>
        <v>0</v>
      </c>
      <c r="M88" s="251" t="str">
        <f t="shared" si="22"/>
        <v/>
      </c>
      <c r="N88" s="85"/>
      <c r="O88" s="85"/>
      <c r="P88" s="85"/>
    </row>
    <row r="89" spans="1:16" s="67" customFormat="1" ht="16.5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5">IF((I89-H89)&lt;0, (0),"")</f>
        <v/>
      </c>
      <c r="M89" s="252" t="str">
        <f t="shared" si="25"/>
        <v/>
      </c>
      <c r="N89" s="66"/>
      <c r="O89" s="66"/>
      <c r="P89" s="66"/>
    </row>
    <row r="90" spans="1:16" s="7" customFormat="1" ht="39" hidden="1" customHeight="1">
      <c r="B90" s="292" t="s">
        <v>2</v>
      </c>
      <c r="C90" s="242"/>
      <c r="D90" s="476"/>
      <c r="E90" s="477" t="str">
        <f>+'Ekamut-caxs'!D73</f>
        <v>Արմինե Ղահրամանյան</v>
      </c>
      <c r="F90" s="477"/>
      <c r="G90" s="325"/>
      <c r="H90" s="133"/>
      <c r="I90" s="35"/>
      <c r="J90" s="35"/>
      <c r="K90" s="252" t="e">
        <f>IF((H90-E90)&lt;0, (0),"")</f>
        <v>#VALUE!</v>
      </c>
      <c r="L90" s="252" t="str">
        <f t="shared" si="25"/>
        <v/>
      </c>
      <c r="M90" s="252" t="str">
        <f t="shared" si="25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288" t="s">
        <v>92</v>
      </c>
      <c r="F91" s="288"/>
      <c r="G91" s="288"/>
      <c r="H91" s="134"/>
      <c r="I91" s="76"/>
      <c r="J91" s="76"/>
      <c r="K91" s="252"/>
      <c r="L91" s="252" t="str">
        <f t="shared" si="25"/>
        <v/>
      </c>
      <c r="M91" s="252" t="str">
        <f t="shared" si="25"/>
        <v/>
      </c>
      <c r="N91" s="2"/>
      <c r="O91" s="2"/>
      <c r="P91" s="2"/>
    </row>
    <row r="92" spans="1:16" s="3" customFormat="1" ht="37.5" hidden="1" customHeight="1">
      <c r="B92" s="293" t="s">
        <v>6</v>
      </c>
      <c r="C92" s="40"/>
      <c r="D92" s="478"/>
      <c r="E92" s="477" t="str">
        <f>+'Ekamut-caxs'!D75</f>
        <v>Մարիամ Սաֆարյան</v>
      </c>
      <c r="F92" s="477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288" t="s">
        <v>92</v>
      </c>
      <c r="F93" s="288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12.5" customHeight="1">
      <c r="B95" s="366" t="s">
        <v>214</v>
      </c>
      <c r="C95" s="574"/>
      <c r="D95" s="574"/>
      <c r="E95" s="574"/>
      <c r="G95" s="368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600075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R89"/>
  <sheetViews>
    <sheetView view="pageBreakPreview" topLeftCell="A47" zoomScaleSheetLayoutView="100" workbookViewId="0">
      <selection activeCell="B78" sqref="B78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79" t="s">
        <v>53</v>
      </c>
      <c r="B1" s="579"/>
      <c r="C1" s="579"/>
      <c r="D1" s="579"/>
      <c r="E1" s="579"/>
      <c r="F1" s="579"/>
    </row>
    <row r="2" spans="1:18" s="18" customFormat="1" ht="20.25">
      <c r="A2" s="570" t="str">
        <f>+'Ekamut-caxs'!A7:D7</f>
        <v xml:space="preserve">«Երևանի հ. 25 մսուր-մանկապարտեզ» ՀՈԱԿ-ի </v>
      </c>
      <c r="B2" s="570"/>
      <c r="C2" s="570"/>
      <c r="D2" s="570"/>
      <c r="E2" s="570"/>
      <c r="F2" s="570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82" t="s">
        <v>280</v>
      </c>
      <c r="B3" s="582"/>
      <c r="C3" s="582"/>
      <c r="D3" s="582"/>
      <c r="E3" s="582"/>
      <c r="F3" s="582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SUM(C7:C8,C11,C14:C20,C23:C24)</f>
        <v>111581.20000000001</v>
      </c>
      <c r="D6" s="202">
        <f>SUM(D7:D8,D11,D14:D20,D23:D24)</f>
        <v>128964.8</v>
      </c>
      <c r="E6" s="202">
        <f t="shared" ref="E6:E65" si="0">D6-C6</f>
        <v>17383.599999999991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97861.3</v>
      </c>
      <c r="D7" s="193">
        <f>+'Ekamut-caxs'!D11</f>
        <v>122546</v>
      </c>
      <c r="E7" s="193">
        <f t="shared" si="0"/>
        <v>24684.699999999997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72</v>
      </c>
      <c r="E8" s="193">
        <f t="shared" si="0"/>
        <v>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48</v>
      </c>
      <c r="D9" s="178">
        <v>72</v>
      </c>
      <c r="E9" s="193">
        <f t="shared" si="0"/>
        <v>24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6788.5</v>
      </c>
      <c r="D11" s="193">
        <f>SUM(D12:D13)</f>
        <v>0</v>
      </c>
      <c r="E11" s="193">
        <f t="shared" si="0"/>
        <v>-6788.5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5340.3</v>
      </c>
      <c r="D12" s="178"/>
      <c r="E12" s="193">
        <f t="shared" si="0"/>
        <v>-5340.3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1448.2</v>
      </c>
      <c r="D13" s="178"/>
      <c r="E13" s="193">
        <f t="shared" si="0"/>
        <v>-1448.2</v>
      </c>
      <c r="F13" s="178"/>
    </row>
    <row r="14" spans="1:18" s="124" customFormat="1" ht="17.25">
      <c r="A14" s="102">
        <f>+A11+1</f>
        <v>4</v>
      </c>
      <c r="B14" s="18" t="s">
        <v>240</v>
      </c>
      <c r="C14" s="178">
        <v>43.7</v>
      </c>
      <c r="D14" s="178">
        <v>46.8</v>
      </c>
      <c r="E14" s="193">
        <f t="shared" si="0"/>
        <v>3.0999999999999943</v>
      </c>
      <c r="F14" s="178"/>
    </row>
    <row r="15" spans="1:18" s="52" customFormat="1" ht="17.25">
      <c r="A15" s="54">
        <v>5</v>
      </c>
      <c r="B15" s="195" t="str">
        <f>+'Ekamut-caxs'!B19</f>
        <v xml:space="preserve">Վճարովի ծառայություններից </v>
      </c>
      <c r="C15" s="192">
        <v>3231.1</v>
      </c>
      <c r="D15" s="193">
        <f>+'Ekamut-caxs'!D19</f>
        <v>3000</v>
      </c>
      <c r="E15" s="193">
        <f t="shared" si="0"/>
        <v>-231.09999999999991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ref="A16:A24" si="1">+A15+1</f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 hidden="1">
      <c r="A19" s="54">
        <f t="shared" si="1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6</v>
      </c>
      <c r="B20" s="195" t="str">
        <f>+'Ekamut-caxs'!B24</f>
        <v xml:space="preserve">Պայմանով ստացված ակտիվներից, այդ թվում՝  </v>
      </c>
      <c r="C20" s="196">
        <f>SUM(C21:C22)</f>
        <v>3608.5</v>
      </c>
      <c r="D20" s="196">
        <f>SUM(D21:D22)</f>
        <v>3300</v>
      </c>
      <c r="E20" s="193">
        <f t="shared" si="0"/>
        <v>-308.5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v>6.1</v>
      </c>
      <c r="B21" s="247" t="str">
        <f>+'Ekamut-caxs'!B25</f>
        <v xml:space="preserve">ոչ ընթացիկ </v>
      </c>
      <c r="C21" s="178">
        <v>3608.5</v>
      </c>
      <c r="D21" s="179">
        <f>+'Ekamut-caxs'!D25</f>
        <v>3300</v>
      </c>
      <c r="E21" s="179">
        <f t="shared" si="0"/>
        <v>-308.5</v>
      </c>
      <c r="F21" s="178"/>
    </row>
    <row r="22" spans="1:18" ht="16.5" hidden="1">
      <c r="A22" s="54">
        <f t="shared" si="1"/>
        <v>7.1</v>
      </c>
      <c r="B22" s="247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s="52" customFormat="1" ht="17.25">
      <c r="A23" s="54">
        <v>7</v>
      </c>
      <c r="B23" s="195" t="str">
        <f>+'Ekamut-caxs'!B27</f>
        <v>Բանկի տոկոսից</v>
      </c>
      <c r="C23" s="194">
        <v>0.1</v>
      </c>
      <c r="D23" s="193">
        <f>+'Ekamut-caxs'!D27</f>
        <v>0</v>
      </c>
      <c r="E23" s="193">
        <f t="shared" si="0"/>
        <v>-0.1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 hidden="1">
      <c r="A24" s="54">
        <f t="shared" si="1"/>
        <v>8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111581.20000000001</v>
      </c>
      <c r="D25" s="203">
        <f>SUM(D26,D29:D35,D39:D61,D63:D64)</f>
        <v>139855.50000000003</v>
      </c>
      <c r="E25" s="202">
        <f t="shared" si="0"/>
        <v>28274.300000000017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66013.100000000006</v>
      </c>
      <c r="D26" s="196">
        <f>+'Ekamut-caxs'!D32</f>
        <v>91957.7</v>
      </c>
      <c r="E26" s="193">
        <f t="shared" si="0"/>
        <v>25944.599999999991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2122</v>
      </c>
      <c r="D27" s="197">
        <f>+'Ekamut-caxs'!D33</f>
        <v>2215</v>
      </c>
      <c r="E27" s="179">
        <f>D27-C27</f>
        <v>93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">
        <v>286</v>
      </c>
      <c r="C28" s="178">
        <v>1073</v>
      </c>
      <c r="D28" s="178">
        <f>+'Ekamut-caxs'!D34</f>
        <v>0</v>
      </c>
      <c r="E28" s="180">
        <f>D28-C28</f>
        <v>-1073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30158.6</v>
      </c>
      <c r="D29" s="196">
        <f>+'Ekamut-caxs'!D35</f>
        <v>30157.600000000002</v>
      </c>
      <c r="E29" s="193">
        <f t="shared" si="0"/>
        <v>-0.99999999999636202</v>
      </c>
      <c r="F29" s="359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4276.8</v>
      </c>
      <c r="D30" s="196">
        <f>+'Ekamut-caxs'!D36</f>
        <v>4038.3</v>
      </c>
      <c r="E30" s="193">
        <f t="shared" si="0"/>
        <v>-238.5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2410.9</v>
      </c>
      <c r="D31" s="196">
        <f>+'Ekamut-caxs'!D37</f>
        <v>2554.1999999999998</v>
      </c>
      <c r="E31" s="193">
        <f t="shared" si="0"/>
        <v>143.29999999999973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1290</v>
      </c>
      <c r="D32" s="196">
        <f>+'Ekamut-caxs'!D38</f>
        <v>1227.8</v>
      </c>
      <c r="E32" s="193">
        <f t="shared" si="0"/>
        <v>-62.200000000000045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111.6</v>
      </c>
      <c r="D33" s="196">
        <f>+'Ekamut-caxs'!D39</f>
        <v>112.1</v>
      </c>
      <c r="E33" s="193">
        <f t="shared" si="0"/>
        <v>0.5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31.3</v>
      </c>
      <c r="D34" s="196">
        <f>+'Ekamut-caxs'!D40</f>
        <v>127</v>
      </c>
      <c r="E34" s="193">
        <f t="shared" si="0"/>
        <v>95.7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205.3</v>
      </c>
      <c r="D35" s="196">
        <f>SUM(D36:D38)</f>
        <v>177.6</v>
      </c>
      <c r="E35" s="193">
        <f t="shared" si="0"/>
        <v>-27.700000000000017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60</v>
      </c>
      <c r="D36" s="197">
        <f>+'Ekamut-caxs'!D42</f>
        <v>57.6</v>
      </c>
      <c r="E36" s="179">
        <f t="shared" si="0"/>
        <v>-2.3999999999999986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>
        <v>28.8</v>
      </c>
      <c r="D37" s="197">
        <f>+'Ekamut-caxs'!D43</f>
        <v>0</v>
      </c>
      <c r="E37" s="179">
        <f t="shared" si="0"/>
        <v>-28.8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116.5</v>
      </c>
      <c r="D38" s="197">
        <f>+'Ekamut-caxs'!D44</f>
        <v>120</v>
      </c>
      <c r="E38" s="179">
        <f t="shared" si="0"/>
        <v>3.5</v>
      </c>
      <c r="F38" s="178"/>
    </row>
    <row r="39" spans="1:18" s="52" customFormat="1" ht="17.25" hidden="1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1141.5</v>
      </c>
      <c r="D40" s="196">
        <f>+'Ekamut-caxs'!D46</f>
        <v>1470</v>
      </c>
      <c r="E40" s="193">
        <f t="shared" si="0"/>
        <v>328.5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0" si="3">+A40+1</f>
        <v>10</v>
      </c>
      <c r="B41" s="195" t="str">
        <f>+'Ekamut-caxs'!B47</f>
        <v>Գրասենյակային ապրանքների գծով</v>
      </c>
      <c r="C41" s="194">
        <v>1.2</v>
      </c>
      <c r="D41" s="196">
        <f>+'Ekamut-caxs'!D47</f>
        <v>279</v>
      </c>
      <c r="E41" s="193">
        <f t="shared" si="0"/>
        <v>277.8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700.2</v>
      </c>
      <c r="D42" s="196">
        <f>+'Ekamut-caxs'!D48</f>
        <v>1000</v>
      </c>
      <c r="E42" s="193">
        <f t="shared" si="0"/>
        <v>299.79999999999995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>
        <v>12</v>
      </c>
      <c r="D43" s="196">
        <f>+'Ekamut-caxs'!D49</f>
        <v>400</v>
      </c>
      <c r="E43" s="193">
        <f t="shared" si="0"/>
        <v>388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>
        <v>4.5999999999999996</v>
      </c>
      <c r="D44" s="196">
        <f>+'Ekamut-caxs'!D50</f>
        <v>60</v>
      </c>
      <c r="E44" s="193">
        <f>D44-C44</f>
        <v>55.4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155</v>
      </c>
      <c r="D45" s="196">
        <f>+'Ekamut-caxs'!D51</f>
        <v>140</v>
      </c>
      <c r="E45" s="193">
        <f t="shared" si="0"/>
        <v>-15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15</v>
      </c>
      <c r="B46" s="195" t="str">
        <f>+'Ekamut-caxs'!B52</f>
        <v>Ընթացիկ վերանորոգման գծով</v>
      </c>
      <c r="C46" s="192">
        <v>28.2</v>
      </c>
      <c r="D46" s="196">
        <f>+'Ekamut-caxs'!D52</f>
        <v>500</v>
      </c>
      <c r="E46" s="193">
        <f t="shared" si="0"/>
        <v>471.8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91.7</v>
      </c>
      <c r="D47" s="196">
        <f>+'Ekamut-caxs'!D53</f>
        <v>91.7</v>
      </c>
      <c r="E47" s="193">
        <f>D47-C47</f>
        <v>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84</v>
      </c>
      <c r="D50" s="196">
        <f>+'Ekamut-caxs'!D56</f>
        <v>150</v>
      </c>
      <c r="E50" s="193">
        <f t="shared" si="0"/>
        <v>66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9</v>
      </c>
      <c r="D51" s="196">
        <f>+'Ekamut-caxs'!D57</f>
        <v>45</v>
      </c>
      <c r="E51" s="193">
        <f t="shared" si="0"/>
        <v>36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/>
      <c r="D53" s="196">
        <f>+'Ekamut-caxs'!D59</f>
        <v>3</v>
      </c>
      <c r="E53" s="193">
        <f t="shared" ref="E53:E64" si="4">D53-C53</f>
        <v>3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/>
      <c r="D54" s="196">
        <f>+'Ekamut-caxs'!D60</f>
        <v>100</v>
      </c>
      <c r="E54" s="193">
        <f t="shared" si="4"/>
        <v>100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48</v>
      </c>
      <c r="D56" s="196">
        <f>+'Ekamut-caxs'!D62</f>
        <v>72</v>
      </c>
      <c r="E56" s="193">
        <f t="shared" si="4"/>
        <v>24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 hidden="1">
      <c r="A57" s="54">
        <f t="shared" si="3"/>
        <v>23</v>
      </c>
      <c r="B57" s="195">
        <f>+'Ekamut-caxs'!B63</f>
        <v>0</v>
      </c>
      <c r="C57" s="192"/>
      <c r="D57" s="196">
        <f>+'Ekamut-caxs'!D63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 hidden="1">
      <c r="A58" s="54">
        <f t="shared" si="3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120</v>
      </c>
      <c r="E59" s="192">
        <f>D59-C59</f>
        <v>120</v>
      </c>
      <c r="F59" s="357"/>
    </row>
    <row r="60" spans="1:18" s="51" customFormat="1" ht="17.25" hidden="1">
      <c r="A60" s="54">
        <f t="shared" si="3"/>
        <v>24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121</v>
      </c>
    </row>
    <row r="61" spans="1:18" s="52" customFormat="1" ht="17.25">
      <c r="A61" s="54">
        <v>24</v>
      </c>
      <c r="B61" s="195" t="str">
        <f>+'Ekamut-caxs'!B67</f>
        <v>Հիմնական միջոցների մաշվածության գծով, որից՝</v>
      </c>
      <c r="C61" s="192">
        <v>4677.2</v>
      </c>
      <c r="D61" s="196">
        <f>+'Ekamut-caxs'!D67</f>
        <v>4200</v>
      </c>
      <c r="E61" s="193">
        <f t="shared" si="4"/>
        <v>-477.19999999999982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24.1</v>
      </c>
      <c r="B62" s="247" t="str">
        <f>+'Ekamut-caxs'!B68</f>
        <v>պայմանով (անհատույց) ստացված</v>
      </c>
      <c r="C62" s="180">
        <v>3608.5</v>
      </c>
      <c r="D62" s="197">
        <f>+'Ekamut-caxs'!D68</f>
        <v>3300</v>
      </c>
      <c r="E62" s="179">
        <f t="shared" si="4"/>
        <v>-308.5</v>
      </c>
      <c r="F62" s="180"/>
      <c r="G62" s="126"/>
    </row>
    <row r="63" spans="1:18" s="52" customFormat="1" ht="17.25">
      <c r="A63" s="54">
        <f>+A61+1</f>
        <v>25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20</v>
      </c>
      <c r="E63" s="193">
        <f t="shared" si="4"/>
        <v>20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26</v>
      </c>
      <c r="B64" s="195" t="str">
        <f>+'Ekamut-caxs'!B70</f>
        <v>Այլ ծախսերի գծով</v>
      </c>
      <c r="C64" s="192">
        <v>36</v>
      </c>
      <c r="D64" s="196">
        <f>+'Ekamut-caxs'!D70</f>
        <v>735.5</v>
      </c>
      <c r="E64" s="193">
        <f t="shared" si="4"/>
        <v>699.5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0</v>
      </c>
      <c r="D65" s="202">
        <f>D6-D25</f>
        <v>-10890.700000000026</v>
      </c>
      <c r="E65" s="202">
        <f t="shared" si="0"/>
        <v>-10890.700000000026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81" t="str">
        <f>+'Ekamut-caxs'!D73</f>
        <v>Արմինե Ղահրամանյան</v>
      </c>
      <c r="E67" s="581"/>
      <c r="F67" s="108"/>
    </row>
    <row r="68" spans="1:18" ht="9.75" customHeight="1">
      <c r="B68" s="296"/>
      <c r="C68" s="297"/>
      <c r="D68" s="580" t="s">
        <v>5</v>
      </c>
      <c r="E68" s="580"/>
      <c r="F68" s="209"/>
    </row>
    <row r="69" spans="1:18" ht="24.75" customHeight="1">
      <c r="B69" s="294" t="s">
        <v>6</v>
      </c>
      <c r="C69" s="295"/>
      <c r="D69" s="581" t="str">
        <f>+'Ekamut-caxs'!D75</f>
        <v>Մարիամ Սաֆարյան</v>
      </c>
      <c r="E69" s="581"/>
      <c r="F69" s="108"/>
    </row>
    <row r="70" spans="1:18" ht="11.25" customHeight="1">
      <c r="B70" s="298"/>
      <c r="C70" s="297"/>
      <c r="D70" s="580" t="s">
        <v>5</v>
      </c>
      <c r="E70" s="580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ignoredErrors>
    <ignoredError sqref="D67:E6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T118"/>
  <sheetViews>
    <sheetView view="pageBreakPreview" topLeftCell="A45" zoomScaleSheetLayoutView="100" workbookViewId="0">
      <selection activeCell="B78" sqref="B78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79" t="s">
        <v>79</v>
      </c>
      <c r="B1" s="579"/>
      <c r="C1" s="579"/>
      <c r="D1" s="579"/>
      <c r="E1" s="579"/>
      <c r="F1" s="579"/>
    </row>
    <row r="2" spans="1:20" s="18" customFormat="1" ht="20.25">
      <c r="A2" s="570" t="str">
        <f>+'Ekamut-caxs'!A7:D7</f>
        <v xml:space="preserve">«Երևանի հ. 25 մսուր-մանկապարտեզ» ՀՈԱԿ-ի </v>
      </c>
      <c r="B2" s="570"/>
      <c r="C2" s="570"/>
      <c r="D2" s="570"/>
      <c r="E2" s="570"/>
      <c r="F2" s="570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82" t="s">
        <v>281</v>
      </c>
      <c r="B3" s="582"/>
      <c r="C3" s="582"/>
      <c r="D3" s="582"/>
      <c r="E3" s="582"/>
      <c r="F3" s="582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3540.9</v>
      </c>
      <c r="D6" s="181">
        <f>+C81</f>
        <v>6391.3000000000175</v>
      </c>
      <c r="E6" s="189">
        <f t="shared" ref="E6:E67" si="0">D6-C6</f>
        <v>2850.4000000000174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SUM(C8,C9,C12,C15,C21)</f>
        <v>110482.30000000002</v>
      </c>
      <c r="D7" s="189">
        <f>SUM(D8,D9,D12,D15,D21)</f>
        <v>125618</v>
      </c>
      <c r="E7" s="189">
        <f>D7-C7</f>
        <v>15135.699999999983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100414.6</v>
      </c>
      <c r="D8" s="187">
        <f>+'Dramakan hosqer'!F14</f>
        <v>122546</v>
      </c>
      <c r="E8" s="187">
        <f>D8-C8</f>
        <v>22131.399999999994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48</v>
      </c>
      <c r="D9" s="187">
        <f>SUM(D10:D11)</f>
        <v>72</v>
      </c>
      <c r="E9" s="187">
        <f t="shared" ref="E9:E14" si="1">D9-C9</f>
        <v>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48</v>
      </c>
      <c r="D10" s="191">
        <v>72</v>
      </c>
      <c r="E10" s="187">
        <f t="shared" si="1"/>
        <v>24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C13+C14</f>
        <v>6788.5</v>
      </c>
      <c r="D12" s="187">
        <f>SUM(D13:D14)</f>
        <v>0</v>
      </c>
      <c r="E12" s="187">
        <f t="shared" si="1"/>
        <v>-6788.5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5340.3</v>
      </c>
      <c r="D13" s="191"/>
      <c r="E13" s="187">
        <f t="shared" si="1"/>
        <v>-5340.3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1448.2</v>
      </c>
      <c r="D14" s="191"/>
      <c r="E14" s="187">
        <f t="shared" si="1"/>
        <v>-1448.2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3231.1</v>
      </c>
      <c r="D15" s="187">
        <f>+'Dramakan hosqer'!F22</f>
        <v>3000</v>
      </c>
      <c r="E15" s="187">
        <f t="shared" si="0"/>
        <v>-231.09999999999991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5</v>
      </c>
      <c r="B21" s="245" t="str">
        <f>+'Dramakan hosqer'!B28</f>
        <v>Բանկի տոկոսից</v>
      </c>
      <c r="C21" s="186">
        <v>0.1</v>
      </c>
      <c r="D21" s="187">
        <f>+'Dramakan hosqer'!F28</f>
        <v>0</v>
      </c>
      <c r="E21" s="187">
        <f>D21-C21</f>
        <v>-0.1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6</v>
      </c>
      <c r="B22" s="346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107631.9</v>
      </c>
      <c r="D23" s="189">
        <f>+D24+D66+D78</f>
        <v>136974.80000000002</v>
      </c>
      <c r="E23" s="189">
        <f t="shared" si="0"/>
        <v>29342.900000000023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107631.9</v>
      </c>
      <c r="D24" s="189">
        <f>SUM(D25,D28:D34,D38:D60,D64:D65)</f>
        <v>134874.80000000002</v>
      </c>
      <c r="E24" s="189">
        <f t="shared" si="0"/>
        <v>27242.900000000023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66229.100000000006</v>
      </c>
      <c r="D25" s="187">
        <f>+'Dramakan hosqer'!F32</f>
        <v>91957.7</v>
      </c>
      <c r="E25" s="187">
        <f t="shared" si="0"/>
        <v>25728.599999999991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2122</v>
      </c>
      <c r="D26" s="191">
        <f>+'Dramakan hosqer'!F33</f>
        <v>2215</v>
      </c>
      <c r="E26" s="191">
        <f t="shared" si="0"/>
        <v>93</v>
      </c>
      <c r="F26" s="178"/>
    </row>
    <row r="27" spans="1:20">
      <c r="A27" s="23">
        <v>1.2</v>
      </c>
      <c r="B27" s="265" t="s">
        <v>287</v>
      </c>
      <c r="C27" s="182">
        <v>1073</v>
      </c>
      <c r="D27" s="191">
        <f>+'Dramakan hosqer'!F34</f>
        <v>0</v>
      </c>
      <c r="E27" s="191">
        <f t="shared" si="0"/>
        <v>-1073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30216</v>
      </c>
      <c r="D28" s="187">
        <f>+'Dramakan hosqer'!F35</f>
        <v>30157.600000000002</v>
      </c>
      <c r="E28" s="187">
        <f t="shared" si="0"/>
        <v>-58.399999999997817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4296.1000000000004</v>
      </c>
      <c r="D29" s="187">
        <f>+'Dramakan hosqer'!F36</f>
        <v>4038.3</v>
      </c>
      <c r="E29" s="187">
        <f t="shared" si="0"/>
        <v>-257.80000000000018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2419.5</v>
      </c>
      <c r="D30" s="187">
        <f>+'Dramakan hosqer'!F37</f>
        <v>2554.1999999999998</v>
      </c>
      <c r="E30" s="187">
        <f t="shared" si="0"/>
        <v>134.69999999999982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1231.9000000000001</v>
      </c>
      <c r="D31" s="187">
        <f>+'Dramakan hosqer'!F38</f>
        <v>1181</v>
      </c>
      <c r="E31" s="187">
        <f t="shared" si="0"/>
        <v>-50.900000000000091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111.6</v>
      </c>
      <c r="D32" s="187">
        <f>+'Dramakan hosqer'!F39</f>
        <v>112.1</v>
      </c>
      <c r="E32" s="187">
        <f t="shared" si="0"/>
        <v>0.5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80.5</v>
      </c>
      <c r="D33" s="187">
        <f>+'Dramakan hosqer'!F40</f>
        <v>127</v>
      </c>
      <c r="E33" s="187">
        <f t="shared" si="0"/>
        <v>46.5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206.9</v>
      </c>
      <c r="D34" s="187">
        <f>SUM(D35:D37)</f>
        <v>177.6</v>
      </c>
      <c r="E34" s="187">
        <f t="shared" si="0"/>
        <v>-29.300000000000011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60</v>
      </c>
      <c r="D35" s="191">
        <f>+'Dramakan hosqer'!F42</f>
        <v>57.6</v>
      </c>
      <c r="E35" s="191">
        <f t="shared" si="0"/>
        <v>-2.3999999999999986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30.4</v>
      </c>
      <c r="D36" s="191">
        <f>+'Dramakan hosqer'!F43</f>
        <v>0</v>
      </c>
      <c r="E36" s="191">
        <f t="shared" si="0"/>
        <v>-30.4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116.5</v>
      </c>
      <c r="D37" s="191">
        <f>+'Dramakan hosqer'!F44</f>
        <v>120</v>
      </c>
      <c r="E37" s="191">
        <f t="shared" si="0"/>
        <v>3.5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1051.9000000000001</v>
      </c>
      <c r="D39" s="187">
        <f>+'Dramakan hosqer'!F46</f>
        <v>1470</v>
      </c>
      <c r="E39" s="187">
        <f t="shared" si="0"/>
        <v>418.09999999999991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104.7</v>
      </c>
      <c r="D40" s="187">
        <f>+'Dramakan hosqer'!F47</f>
        <v>279</v>
      </c>
      <c r="E40" s="187">
        <f t="shared" si="0"/>
        <v>174.3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27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700</v>
      </c>
      <c r="D41" s="187">
        <f>+'Dramakan hosqer'!F48</f>
        <v>1000</v>
      </c>
      <c r="E41" s="187">
        <f t="shared" si="0"/>
        <v>300</v>
      </c>
      <c r="F41" s="178" t="s">
        <v>288</v>
      </c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17</v>
      </c>
      <c r="D42" s="187">
        <f>+'Dramakan hosqer'!F49</f>
        <v>400</v>
      </c>
      <c r="E42" s="187">
        <f t="shared" si="0"/>
        <v>383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80.3</v>
      </c>
      <c r="D43" s="187">
        <f>+'Dramakan hosqer'!F50</f>
        <v>60</v>
      </c>
      <c r="E43" s="187">
        <f t="shared" si="0"/>
        <v>-20.299999999999997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145</v>
      </c>
      <c r="D44" s="187">
        <f>+'Dramakan hosqer'!F51</f>
        <v>140</v>
      </c>
      <c r="E44" s="187">
        <f t="shared" si="0"/>
        <v>-5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102</v>
      </c>
      <c r="D45" s="187">
        <f>+'Dramakan hosqer'!F52</f>
        <v>500</v>
      </c>
      <c r="E45" s="187">
        <f t="shared" si="0"/>
        <v>398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91.7</v>
      </c>
      <c r="D46" s="187">
        <f>+'Dramakan hosqer'!F53</f>
        <v>91.7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84</v>
      </c>
      <c r="D49" s="187">
        <f>+'Dramakan hosqer'!F56</f>
        <v>150</v>
      </c>
      <c r="E49" s="187">
        <f t="shared" si="0"/>
        <v>66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9</v>
      </c>
      <c r="D50" s="187">
        <f>+'Dramakan hosqer'!F57</f>
        <v>45</v>
      </c>
      <c r="E50" s="187">
        <f t="shared" si="0"/>
        <v>36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100</v>
      </c>
      <c r="E53" s="187">
        <f t="shared" si="0"/>
        <v>100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48</v>
      </c>
      <c r="D55" s="187">
        <f>+'Dramakan hosqer'!F62</f>
        <v>72</v>
      </c>
      <c r="E55" s="187">
        <f t="shared" si="0"/>
        <v>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5">
        <f>+'Dramakan hosqer'!B63</f>
        <v>0</v>
      </c>
      <c r="C56" s="186"/>
      <c r="D56" s="187">
        <f>+'Dramakan hosqer'!F63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120</v>
      </c>
      <c r="E58" s="186">
        <f>D58-C58</f>
        <v>120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20</v>
      </c>
      <c r="E60" s="186">
        <f>D60-C60</f>
        <v>20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20</v>
      </c>
      <c r="E63" s="191">
        <f t="shared" si="0"/>
        <v>20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311.7</v>
      </c>
      <c r="D64" s="187">
        <f>+'Dramakan hosqer'!F71</f>
        <v>1.5999999999999091</v>
      </c>
      <c r="E64" s="187">
        <f t="shared" si="0"/>
        <v>-310.10000000000008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2100</v>
      </c>
      <c r="E66" s="189">
        <f t="shared" si="0"/>
        <v>2100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2100</v>
      </c>
      <c r="E67" s="187">
        <f t="shared" si="0"/>
        <v>2100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800</v>
      </c>
      <c r="E68" s="191">
        <f t="shared" ref="E68:E81" si="5">D68-C68</f>
        <v>800</v>
      </c>
      <c r="F68" s="182" t="s">
        <v>289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300</v>
      </c>
      <c r="E69" s="191">
        <f>D69-C69</f>
        <v>300</v>
      </c>
      <c r="F69" s="182" t="s">
        <v>290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1000</v>
      </c>
      <c r="E70" s="191">
        <f t="shared" si="5"/>
        <v>1000</v>
      </c>
      <c r="F70" s="182" t="s">
        <v>291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6391.3000000000175</v>
      </c>
      <c r="D81" s="189">
        <f>D6+D7-D23</f>
        <v>-4965.5</v>
      </c>
      <c r="E81" s="189">
        <f t="shared" si="5"/>
        <v>-11356.800000000017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84" t="str">
        <f>+'Ekamut-caxs'!D73</f>
        <v>Արմինե Ղահրամանյան</v>
      </c>
      <c r="E83" s="581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83" t="s">
        <v>92</v>
      </c>
      <c r="E84" s="583"/>
      <c r="F84" s="211"/>
    </row>
    <row r="85" spans="1:20" s="15" customFormat="1" ht="22.5" customHeight="1">
      <c r="A85" s="16"/>
      <c r="B85" s="302" t="s">
        <v>6</v>
      </c>
      <c r="C85" s="297"/>
      <c r="D85" s="581" t="str">
        <f>+'Ekamut-caxs'!D75</f>
        <v>Մարիամ Սաֆարյան</v>
      </c>
      <c r="E85" s="581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83" t="s">
        <v>92</v>
      </c>
      <c r="E86" s="583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V85"/>
  <sheetViews>
    <sheetView view="pageBreakPreview" topLeftCell="A29" workbookViewId="0">
      <selection activeCell="B78" sqref="B78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85" t="s">
        <v>67</v>
      </c>
      <c r="B1" s="585"/>
      <c r="C1" s="585"/>
      <c r="D1" s="585"/>
      <c r="E1" s="585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86" t="str">
        <f>+'Ekamut-caxs'!A7:D7</f>
        <v xml:space="preserve">«Երևանի հ. 25 մսուր-մանկապարտեզ» ՀՈԱԿ-ի </v>
      </c>
      <c r="B2" s="587"/>
      <c r="C2" s="587"/>
      <c r="D2" s="587"/>
      <c r="E2" s="58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88" t="s">
        <v>148</v>
      </c>
      <c r="B3" s="588"/>
      <c r="C3" s="588"/>
      <c r="D3" s="588"/>
      <c r="E3" s="58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89" t="s">
        <v>266</v>
      </c>
      <c r="B4" s="589"/>
      <c r="C4" s="589"/>
      <c r="D4" s="589"/>
      <c r="E4" s="589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90" t="s">
        <v>153</v>
      </c>
      <c r="B7" s="591"/>
      <c r="C7" s="591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451.6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19.3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8.6999999999999993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47.2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0.5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24.6</v>
      </c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225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266.39999999999998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>
        <v>0.5</v>
      </c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79.900000000000006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>
        <v>4.5</v>
      </c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451.6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90" t="s">
        <v>178</v>
      </c>
      <c r="B35" s="591"/>
      <c r="C35" s="591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 hidden="1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 hidden="1">
      <c r="A42" s="152">
        <v>1.7</v>
      </c>
      <c r="B42" s="154"/>
      <c r="C42" s="152" t="s">
        <v>187</v>
      </c>
      <c r="D42" s="27"/>
      <c r="E42" s="27"/>
    </row>
    <row r="43" spans="1:22" hidden="1">
      <c r="A43" s="152">
        <v>1.8</v>
      </c>
      <c r="B43" s="154"/>
      <c r="C43" s="156" t="s">
        <v>186</v>
      </c>
      <c r="D43" s="27"/>
      <c r="E43" s="27"/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0.1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>
        <v>1.5</v>
      </c>
      <c r="E53" s="27"/>
    </row>
    <row r="54" spans="1:22" ht="28.5">
      <c r="A54" s="152"/>
      <c r="B54" s="149" t="s">
        <v>179</v>
      </c>
      <c r="C54" s="26"/>
      <c r="D54" s="150">
        <f>SUM(D55:D58)</f>
        <v>3618.1</v>
      </c>
      <c r="E54" s="27"/>
      <c r="F54" s="206">
        <f>SUM(D36:D53)</f>
        <v>1.6</v>
      </c>
      <c r="G54" s="206">
        <f>+D59-D54-F54</f>
        <v>-9.1038288019262836E-14</v>
      </c>
    </row>
    <row r="55" spans="1:22" ht="14.25">
      <c r="A55" s="152">
        <v>1.1000000000000001</v>
      </c>
      <c r="B55" s="183"/>
      <c r="C55" s="184" t="s">
        <v>185</v>
      </c>
      <c r="D55" s="157">
        <v>3618.1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3619.7</v>
      </c>
      <c r="E59" s="169"/>
      <c r="F59" s="459">
        <f>+D59-D55</f>
        <v>1.5999999999999091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v>6391.3</v>
      </c>
      <c r="D62" s="592" t="s">
        <v>181</v>
      </c>
      <c r="E62" s="593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94" t="str">
        <f>+'Ekamut-caxs'!D73</f>
        <v>Արմինե Ղահրամանյան</v>
      </c>
      <c r="E64" s="594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95" t="s">
        <v>92</v>
      </c>
      <c r="E65" s="59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94" t="str">
        <f>+'Ekamut-caxs'!D75</f>
        <v>Մարիամ Սաֆարյան</v>
      </c>
      <c r="E66" s="594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96" t="s">
        <v>92</v>
      </c>
      <c r="E67" s="596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O38"/>
  <sheetViews>
    <sheetView view="pageBreakPreview" topLeftCell="A4" zoomScale="85" zoomScaleSheetLayoutView="85" workbookViewId="0">
      <selection activeCell="B78" sqref="B78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4" width="13.42578125" style="379" customWidth="1"/>
    <col min="5" max="5" width="11.8554687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9" width="12.85546875" style="379" customWidth="1"/>
    <col min="10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3.85546875" style="379" customWidth="1"/>
    <col min="16" max="16384" width="9.140625" style="379"/>
  </cols>
  <sheetData>
    <row r="1" spans="1:15" s="377" customFormat="1" ht="18.75" customHeight="1">
      <c r="A1" s="600" t="s">
        <v>67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</row>
    <row r="2" spans="1:15" s="377" customFormat="1" ht="21.75" customHeight="1">
      <c r="A2" s="599" t="str">
        <f>+'Ekamut-caxs'!A7</f>
        <v xml:space="preserve">«Երևանի հ. 25 մսուր-մանկապարտեզ»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  <c r="O2" s="599"/>
    </row>
    <row r="3" spans="1:15" s="377" customFormat="1" ht="21" customHeight="1">
      <c r="A3" s="599" t="s">
        <v>93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</row>
    <row r="4" spans="1:15" ht="21" customHeight="1"/>
    <row r="5" spans="1:15" s="382" customFormat="1" ht="19.5" customHeight="1">
      <c r="A5" s="605" t="s">
        <v>114</v>
      </c>
      <c r="B5" s="605" t="s">
        <v>94</v>
      </c>
      <c r="C5" s="606" t="s">
        <v>95</v>
      </c>
      <c r="D5" s="606"/>
      <c r="E5" s="606"/>
      <c r="F5" s="606"/>
      <c r="G5" s="606" t="s">
        <v>96</v>
      </c>
      <c r="H5" s="606"/>
      <c r="I5" s="606"/>
      <c r="J5" s="606"/>
      <c r="K5" s="606" t="s">
        <v>138</v>
      </c>
      <c r="L5" s="606"/>
      <c r="M5" s="606"/>
      <c r="N5" s="606"/>
      <c r="O5" s="606"/>
    </row>
    <row r="6" spans="1:15" s="384" customFormat="1" ht="51" customHeight="1">
      <c r="A6" s="605"/>
      <c r="B6" s="605"/>
      <c r="C6" s="383" t="s">
        <v>249</v>
      </c>
      <c r="D6" s="383" t="s">
        <v>216</v>
      </c>
      <c r="E6" s="383" t="s">
        <v>250</v>
      </c>
      <c r="F6" s="383" t="s">
        <v>229</v>
      </c>
      <c r="G6" s="383" t="s">
        <v>230</v>
      </c>
      <c r="H6" s="383" t="s">
        <v>216</v>
      </c>
      <c r="I6" s="383" t="s">
        <v>251</v>
      </c>
      <c r="J6" s="383" t="s">
        <v>229</v>
      </c>
      <c r="K6" s="383" t="s">
        <v>249</v>
      </c>
      <c r="L6" s="383" t="s">
        <v>250</v>
      </c>
      <c r="M6" s="383" t="s">
        <v>252</v>
      </c>
      <c r="N6" s="380" t="s">
        <v>253</v>
      </c>
      <c r="O6" s="380" t="s">
        <v>254</v>
      </c>
    </row>
    <row r="7" spans="1:15" ht="19.5" customHeight="1">
      <c r="A7" s="385">
        <v>1</v>
      </c>
      <c r="B7" s="386" t="s">
        <v>97</v>
      </c>
      <c r="C7" s="387">
        <v>8182</v>
      </c>
      <c r="D7" s="388">
        <v>1175753.3999999999</v>
      </c>
      <c r="E7" s="389">
        <v>6522</v>
      </c>
      <c r="F7" s="390">
        <f t="shared" ref="F7:F16" si="0">+E7*143.7</f>
        <v>937211.39999999991</v>
      </c>
      <c r="G7" s="387">
        <v>5200</v>
      </c>
      <c r="H7" s="388">
        <v>260496</v>
      </c>
      <c r="I7" s="389">
        <v>5240</v>
      </c>
      <c r="J7" s="390">
        <f>+I7*53.48</f>
        <v>280235.2</v>
      </c>
      <c r="K7" s="391">
        <v>403</v>
      </c>
      <c r="L7" s="389">
        <v>389</v>
      </c>
      <c r="M7" s="392">
        <f>+L7*200.47</f>
        <v>77982.83</v>
      </c>
      <c r="N7" s="393">
        <f>+L7*7.94904</f>
        <v>3092.1765599999999</v>
      </c>
      <c r="O7" s="392">
        <f>+N7+M7</f>
        <v>81075.006560000009</v>
      </c>
    </row>
    <row r="8" spans="1:15" ht="19.5" customHeight="1">
      <c r="A8" s="385">
        <v>2</v>
      </c>
      <c r="B8" s="386" t="s">
        <v>98</v>
      </c>
      <c r="C8" s="387">
        <v>7099</v>
      </c>
      <c r="D8" s="388">
        <v>1020126.3</v>
      </c>
      <c r="E8" s="389">
        <f>+C8</f>
        <v>7099</v>
      </c>
      <c r="F8" s="390">
        <f t="shared" si="0"/>
        <v>1020126.2999999999</v>
      </c>
      <c r="G8" s="387">
        <v>4920</v>
      </c>
      <c r="H8" s="388">
        <v>246722</v>
      </c>
      <c r="I8" s="389">
        <f t="shared" ref="I8:I18" si="1">+G8</f>
        <v>4920</v>
      </c>
      <c r="J8" s="390">
        <f t="shared" ref="J8:J18" si="2">+I8*53.48</f>
        <v>263121.59999999998</v>
      </c>
      <c r="K8" s="391">
        <v>424</v>
      </c>
      <c r="L8" s="389">
        <f>+K8</f>
        <v>424</v>
      </c>
      <c r="M8" s="392">
        <f t="shared" ref="M8:M18" si="3">+L8*200.47</f>
        <v>84999.28</v>
      </c>
      <c r="N8" s="393">
        <f t="shared" ref="N8:N18" si="4">+L8*7.94904</f>
        <v>3370.3929600000001</v>
      </c>
      <c r="O8" s="392">
        <f t="shared" ref="O8:O18" si="5">+N8+M8</f>
        <v>88369.672959999996</v>
      </c>
    </row>
    <row r="9" spans="1:15" ht="19.5" customHeight="1">
      <c r="A9" s="385">
        <v>3</v>
      </c>
      <c r="B9" s="386" t="s">
        <v>99</v>
      </c>
      <c r="C9" s="387">
        <v>3576</v>
      </c>
      <c r="D9" s="388">
        <v>513871.2</v>
      </c>
      <c r="E9" s="389">
        <f t="shared" ref="E9:E18" si="6">+C9</f>
        <v>3576</v>
      </c>
      <c r="F9" s="390">
        <f t="shared" si="0"/>
        <v>513871.19999999995</v>
      </c>
      <c r="G9" s="387">
        <v>4760</v>
      </c>
      <c r="H9" s="388">
        <v>239365</v>
      </c>
      <c r="I9" s="389">
        <f t="shared" si="1"/>
        <v>4760</v>
      </c>
      <c r="J9" s="390">
        <f t="shared" si="2"/>
        <v>254564.8</v>
      </c>
      <c r="K9" s="391">
        <v>340</v>
      </c>
      <c r="L9" s="389">
        <f t="shared" ref="L9:L18" si="7">+K9</f>
        <v>340</v>
      </c>
      <c r="M9" s="392">
        <f t="shared" si="3"/>
        <v>68159.8</v>
      </c>
      <c r="N9" s="393">
        <f t="shared" si="4"/>
        <v>2702.6736000000001</v>
      </c>
      <c r="O9" s="392">
        <f t="shared" si="5"/>
        <v>70862.473599999998</v>
      </c>
    </row>
    <row r="10" spans="1:15" ht="19.5" customHeight="1">
      <c r="A10" s="385">
        <v>4</v>
      </c>
      <c r="B10" s="386" t="s">
        <v>100</v>
      </c>
      <c r="C10" s="391">
        <v>1697</v>
      </c>
      <c r="D10" s="394">
        <v>243858.9</v>
      </c>
      <c r="E10" s="389">
        <f t="shared" si="6"/>
        <v>1697</v>
      </c>
      <c r="F10" s="390">
        <f t="shared" si="0"/>
        <v>243858.9</v>
      </c>
      <c r="G10" s="387">
        <v>3840</v>
      </c>
      <c r="H10" s="394">
        <v>196163</v>
      </c>
      <c r="I10" s="389">
        <f t="shared" si="1"/>
        <v>3840</v>
      </c>
      <c r="J10" s="390">
        <f t="shared" si="2"/>
        <v>205363.19999999998</v>
      </c>
      <c r="K10" s="391">
        <v>423</v>
      </c>
      <c r="L10" s="389">
        <f t="shared" si="7"/>
        <v>423</v>
      </c>
      <c r="M10" s="392">
        <f t="shared" si="3"/>
        <v>84798.81</v>
      </c>
      <c r="N10" s="393">
        <f t="shared" si="4"/>
        <v>3362.4439200000002</v>
      </c>
      <c r="O10" s="392">
        <f t="shared" si="5"/>
        <v>88161.253920000003</v>
      </c>
    </row>
    <row r="11" spans="1:15" ht="19.5" customHeight="1">
      <c r="A11" s="385">
        <v>5</v>
      </c>
      <c r="B11" s="386" t="s">
        <v>101</v>
      </c>
      <c r="C11" s="391"/>
      <c r="D11" s="394"/>
      <c r="E11" s="389">
        <f t="shared" si="6"/>
        <v>0</v>
      </c>
      <c r="F11" s="390">
        <f t="shared" si="0"/>
        <v>0</v>
      </c>
      <c r="G11" s="387">
        <v>3320</v>
      </c>
      <c r="H11" s="394">
        <v>169154</v>
      </c>
      <c r="I11" s="389">
        <f t="shared" si="1"/>
        <v>3320</v>
      </c>
      <c r="J11" s="390">
        <f t="shared" si="2"/>
        <v>177553.59999999998</v>
      </c>
      <c r="K11" s="391">
        <v>227</v>
      </c>
      <c r="L11" s="389">
        <f t="shared" si="7"/>
        <v>227</v>
      </c>
      <c r="M11" s="392">
        <f t="shared" si="3"/>
        <v>45506.69</v>
      </c>
      <c r="N11" s="393">
        <f t="shared" si="4"/>
        <v>1804.43208</v>
      </c>
      <c r="O11" s="392">
        <f t="shared" si="5"/>
        <v>47311.122080000001</v>
      </c>
    </row>
    <row r="12" spans="1:15" ht="19.5" customHeight="1">
      <c r="A12" s="385">
        <v>6</v>
      </c>
      <c r="B12" s="386" t="s">
        <v>102</v>
      </c>
      <c r="C12" s="391"/>
      <c r="D12" s="394"/>
      <c r="E12" s="389">
        <f t="shared" si="6"/>
        <v>0</v>
      </c>
      <c r="F12" s="390">
        <f t="shared" si="0"/>
        <v>0</v>
      </c>
      <c r="G12" s="387">
        <v>2760</v>
      </c>
      <c r="H12" s="394">
        <v>140405</v>
      </c>
      <c r="I12" s="389">
        <f t="shared" si="1"/>
        <v>2760</v>
      </c>
      <c r="J12" s="390">
        <f t="shared" si="2"/>
        <v>147604.79999999999</v>
      </c>
      <c r="K12" s="391">
        <v>515</v>
      </c>
      <c r="L12" s="389">
        <f t="shared" si="7"/>
        <v>515</v>
      </c>
      <c r="M12" s="392">
        <f t="shared" si="3"/>
        <v>103242.05</v>
      </c>
      <c r="N12" s="393">
        <f t="shared" si="4"/>
        <v>4093.7556</v>
      </c>
      <c r="O12" s="392">
        <f t="shared" si="5"/>
        <v>107335.80560000001</v>
      </c>
    </row>
    <row r="13" spans="1:15" ht="19.5" customHeight="1">
      <c r="A13" s="385">
        <v>7</v>
      </c>
      <c r="B13" s="386" t="s">
        <v>103</v>
      </c>
      <c r="C13" s="391"/>
      <c r="D13" s="394"/>
      <c r="E13" s="389">
        <f t="shared" si="6"/>
        <v>0</v>
      </c>
      <c r="F13" s="390">
        <f t="shared" si="0"/>
        <v>0</v>
      </c>
      <c r="G13" s="387">
        <v>2880</v>
      </c>
      <c r="H13" s="394">
        <v>145222</v>
      </c>
      <c r="I13" s="389">
        <f t="shared" si="1"/>
        <v>2880</v>
      </c>
      <c r="J13" s="390">
        <f t="shared" si="2"/>
        <v>154022.39999999999</v>
      </c>
      <c r="K13" s="391">
        <v>465</v>
      </c>
      <c r="L13" s="389">
        <f t="shared" si="7"/>
        <v>465</v>
      </c>
      <c r="M13" s="392">
        <f t="shared" si="3"/>
        <v>93218.55</v>
      </c>
      <c r="N13" s="393">
        <f t="shared" si="4"/>
        <v>3696.3036000000002</v>
      </c>
      <c r="O13" s="392">
        <f t="shared" si="5"/>
        <v>96914.853600000002</v>
      </c>
    </row>
    <row r="14" spans="1:15" ht="19.5" customHeight="1">
      <c r="A14" s="385">
        <v>8</v>
      </c>
      <c r="B14" s="395" t="s">
        <v>104</v>
      </c>
      <c r="C14" s="391"/>
      <c r="D14" s="394"/>
      <c r="E14" s="389">
        <f t="shared" si="6"/>
        <v>0</v>
      </c>
      <c r="F14" s="390">
        <f t="shared" si="0"/>
        <v>0</v>
      </c>
      <c r="G14" s="387">
        <v>2720</v>
      </c>
      <c r="H14" s="394">
        <v>137466</v>
      </c>
      <c r="I14" s="389">
        <f t="shared" si="1"/>
        <v>2720</v>
      </c>
      <c r="J14" s="390">
        <f t="shared" si="2"/>
        <v>145465.60000000001</v>
      </c>
      <c r="K14" s="391">
        <v>563</v>
      </c>
      <c r="L14" s="389">
        <f t="shared" si="7"/>
        <v>563</v>
      </c>
      <c r="M14" s="392">
        <f t="shared" si="3"/>
        <v>112864.61</v>
      </c>
      <c r="N14" s="393">
        <f t="shared" si="4"/>
        <v>4475.3095199999998</v>
      </c>
      <c r="O14" s="392">
        <f t="shared" si="5"/>
        <v>117339.91952</v>
      </c>
    </row>
    <row r="15" spans="1:15" ht="19.5" customHeight="1">
      <c r="A15" s="385">
        <v>9</v>
      </c>
      <c r="B15" s="395" t="s">
        <v>105</v>
      </c>
      <c r="C15" s="391"/>
      <c r="D15" s="394"/>
      <c r="E15" s="389">
        <f t="shared" si="6"/>
        <v>0</v>
      </c>
      <c r="F15" s="390">
        <f t="shared" si="0"/>
        <v>0</v>
      </c>
      <c r="G15" s="387">
        <v>2800</v>
      </c>
      <c r="H15" s="394">
        <v>142944</v>
      </c>
      <c r="I15" s="389">
        <f t="shared" si="1"/>
        <v>2800</v>
      </c>
      <c r="J15" s="390">
        <f t="shared" si="2"/>
        <v>149744</v>
      </c>
      <c r="K15" s="391">
        <v>422</v>
      </c>
      <c r="L15" s="389">
        <f t="shared" si="7"/>
        <v>422</v>
      </c>
      <c r="M15" s="392">
        <f t="shared" si="3"/>
        <v>84598.34</v>
      </c>
      <c r="N15" s="393">
        <f t="shared" si="4"/>
        <v>3354.4948800000002</v>
      </c>
      <c r="O15" s="392">
        <f t="shared" si="5"/>
        <v>87952.834879999995</v>
      </c>
    </row>
    <row r="16" spans="1:15" ht="19.5" customHeight="1">
      <c r="A16" s="385">
        <v>10</v>
      </c>
      <c r="B16" s="395" t="s">
        <v>106</v>
      </c>
      <c r="C16" s="391"/>
      <c r="D16" s="394"/>
      <c r="E16" s="389">
        <f t="shared" si="6"/>
        <v>0</v>
      </c>
      <c r="F16" s="390">
        <f t="shared" si="0"/>
        <v>0</v>
      </c>
      <c r="G16" s="391">
        <v>4120</v>
      </c>
      <c r="H16" s="394">
        <v>210338</v>
      </c>
      <c r="I16" s="389">
        <f t="shared" si="1"/>
        <v>4120</v>
      </c>
      <c r="J16" s="390">
        <f t="shared" si="2"/>
        <v>220337.59999999998</v>
      </c>
      <c r="K16" s="391">
        <v>868</v>
      </c>
      <c r="L16" s="389">
        <f t="shared" si="7"/>
        <v>868</v>
      </c>
      <c r="M16" s="392">
        <f t="shared" si="3"/>
        <v>174007.96</v>
      </c>
      <c r="N16" s="393">
        <f t="shared" si="4"/>
        <v>6899.7667200000005</v>
      </c>
      <c r="O16" s="392">
        <f t="shared" si="5"/>
        <v>180907.72672000001</v>
      </c>
    </row>
    <row r="17" spans="1:15" ht="19.5" customHeight="1">
      <c r="A17" s="385">
        <v>11</v>
      </c>
      <c r="B17" s="395" t="s">
        <v>107</v>
      </c>
      <c r="C17" s="391">
        <v>3427</v>
      </c>
      <c r="D17" s="394">
        <v>492459.9</v>
      </c>
      <c r="E17" s="389">
        <f t="shared" si="6"/>
        <v>3427</v>
      </c>
      <c r="F17" s="390">
        <f>+E17*143.7</f>
        <v>492459.89999999997</v>
      </c>
      <c r="G17" s="391">
        <v>5200</v>
      </c>
      <c r="H17" s="394">
        <v>261296</v>
      </c>
      <c r="I17" s="389">
        <f t="shared" si="1"/>
        <v>5200</v>
      </c>
      <c r="J17" s="390">
        <f t="shared" si="2"/>
        <v>278096</v>
      </c>
      <c r="K17" s="389">
        <v>742</v>
      </c>
      <c r="L17" s="389">
        <f t="shared" si="7"/>
        <v>742</v>
      </c>
      <c r="M17" s="392">
        <f t="shared" si="3"/>
        <v>148748.74</v>
      </c>
      <c r="N17" s="393">
        <f t="shared" si="4"/>
        <v>5898.18768</v>
      </c>
      <c r="O17" s="392">
        <f t="shared" si="5"/>
        <v>154646.92767999999</v>
      </c>
    </row>
    <row r="18" spans="1:15" ht="19.5" customHeight="1">
      <c r="A18" s="385">
        <v>12</v>
      </c>
      <c r="B18" s="395" t="s">
        <v>108</v>
      </c>
      <c r="C18" s="391">
        <v>5781</v>
      </c>
      <c r="D18" s="394">
        <v>830729.7</v>
      </c>
      <c r="E18" s="389">
        <f t="shared" si="6"/>
        <v>5781</v>
      </c>
      <c r="F18" s="390">
        <f>+E18*143.7</f>
        <v>830729.7</v>
      </c>
      <c r="G18" s="391">
        <v>5200</v>
      </c>
      <c r="H18" s="394">
        <v>261296</v>
      </c>
      <c r="I18" s="389">
        <f t="shared" si="1"/>
        <v>5200</v>
      </c>
      <c r="J18" s="390">
        <f t="shared" si="2"/>
        <v>278096</v>
      </c>
      <c r="K18" s="389">
        <v>513</v>
      </c>
      <c r="L18" s="389">
        <f t="shared" si="7"/>
        <v>513</v>
      </c>
      <c r="M18" s="392">
        <f t="shared" si="3"/>
        <v>102841.11</v>
      </c>
      <c r="N18" s="393">
        <f t="shared" si="4"/>
        <v>4077.85752</v>
      </c>
      <c r="O18" s="392">
        <f t="shared" si="5"/>
        <v>106918.96752000001</v>
      </c>
    </row>
    <row r="19" spans="1:15" ht="32.25" customHeight="1">
      <c r="A19" s="397"/>
      <c r="B19" s="381" t="s">
        <v>90</v>
      </c>
      <c r="C19" s="398">
        <f t="shared" ref="C19:K19" si="8">SUM(C7:C18)</f>
        <v>29762</v>
      </c>
      <c r="D19" s="399">
        <f t="shared" si="8"/>
        <v>4276799.4000000004</v>
      </c>
      <c r="E19" s="398">
        <f t="shared" si="8"/>
        <v>28102</v>
      </c>
      <c r="F19" s="399">
        <f>SUM(F7:F18)</f>
        <v>4038257.3999999994</v>
      </c>
      <c r="G19" s="398">
        <f>SUM(G7:G18)</f>
        <v>47720</v>
      </c>
      <c r="H19" s="399">
        <f>SUM(H7:H18)</f>
        <v>2410867</v>
      </c>
      <c r="I19" s="398">
        <f>SUM(I7:I18)</f>
        <v>47760</v>
      </c>
      <c r="J19" s="399">
        <f>SUM(J7:J18)</f>
        <v>2554204.7999999998</v>
      </c>
      <c r="K19" s="398">
        <f t="shared" si="8"/>
        <v>5905</v>
      </c>
      <c r="L19" s="398">
        <f>SUM(L7:L18)</f>
        <v>5891</v>
      </c>
      <c r="M19" s="399">
        <f>SUM(M7:M18)</f>
        <v>1180968.77</v>
      </c>
      <c r="N19" s="400">
        <f>SUM(N7:N18)</f>
        <v>46827.79464</v>
      </c>
      <c r="O19" s="399">
        <f>SUM(O7:O18)</f>
        <v>1227796.56464</v>
      </c>
    </row>
    <row r="20" spans="1:15" ht="21.75" customHeight="1">
      <c r="B20" s="401"/>
      <c r="C20" s="402"/>
      <c r="D20" s="403"/>
      <c r="E20" s="402"/>
      <c r="F20" s="403">
        <f>ROUND(F19/1000,1)</f>
        <v>4038.3</v>
      </c>
      <c r="G20" s="402"/>
      <c r="H20" s="403"/>
      <c r="I20" s="402"/>
      <c r="J20" s="403">
        <f>ROUND(J19/1000,1)</f>
        <v>2554.1999999999998</v>
      </c>
      <c r="K20" s="402"/>
      <c r="L20" s="402"/>
      <c r="M20" s="403">
        <f>ROUND(M19/1000,1)</f>
        <v>1181</v>
      </c>
      <c r="N20" s="403">
        <f t="shared" ref="N20:O20" si="9">ROUND(N19/1000,1)</f>
        <v>46.8</v>
      </c>
      <c r="O20" s="403">
        <f t="shared" si="9"/>
        <v>1227.8</v>
      </c>
    </row>
    <row r="21" spans="1:15" ht="33.75" customHeight="1" thickBot="1">
      <c r="B21" s="602" t="s">
        <v>255</v>
      </c>
      <c r="C21" s="602"/>
      <c r="D21" s="602"/>
      <c r="E21" s="404"/>
      <c r="F21" s="405"/>
      <c r="H21" s="404"/>
      <c r="M21" s="403"/>
    </row>
    <row r="22" spans="1:15" s="377" customFormat="1" ht="34.5" customHeight="1">
      <c r="A22" s="406"/>
      <c r="B22" s="407" t="s">
        <v>142</v>
      </c>
      <c r="C22" s="408" t="s">
        <v>143</v>
      </c>
      <c r="D22" s="408" t="s">
        <v>256</v>
      </c>
      <c r="E22" s="408" t="s">
        <v>256</v>
      </c>
      <c r="F22" s="409" t="s">
        <v>256</v>
      </c>
      <c r="G22" s="408" t="s">
        <v>143</v>
      </c>
      <c r="H22" s="408" t="s">
        <v>256</v>
      </c>
      <c r="I22" s="408" t="s">
        <v>256</v>
      </c>
      <c r="J22" s="410" t="s">
        <v>256</v>
      </c>
      <c r="K22" s="408" t="s">
        <v>143</v>
      </c>
      <c r="L22" s="408" t="s">
        <v>256</v>
      </c>
      <c r="M22" s="411" t="s">
        <v>256</v>
      </c>
      <c r="N22" s="406" t="s">
        <v>256</v>
      </c>
      <c r="O22" s="410" t="s">
        <v>256</v>
      </c>
    </row>
    <row r="23" spans="1:15" ht="23.25" customHeight="1">
      <c r="A23" s="412">
        <v>1</v>
      </c>
      <c r="B23" s="413"/>
      <c r="C23" s="396"/>
      <c r="D23" s="396" t="s">
        <v>256</v>
      </c>
      <c r="E23" s="396" t="s">
        <v>256</v>
      </c>
      <c r="F23" s="414"/>
      <c r="G23" s="415"/>
      <c r="H23" s="396" t="s">
        <v>256</v>
      </c>
      <c r="I23" s="396" t="s">
        <v>256</v>
      </c>
      <c r="J23" s="416"/>
      <c r="K23" s="415"/>
      <c r="L23" s="396" t="s">
        <v>256</v>
      </c>
      <c r="M23" s="417"/>
      <c r="N23" s="418" t="s">
        <v>256</v>
      </c>
      <c r="O23" s="419" t="s">
        <v>256</v>
      </c>
    </row>
    <row r="24" spans="1:15" ht="23.25" customHeight="1">
      <c r="A24" s="412">
        <v>2</v>
      </c>
      <c r="B24" s="413"/>
      <c r="C24" s="396"/>
      <c r="D24" s="396" t="s">
        <v>256</v>
      </c>
      <c r="E24" s="396" t="s">
        <v>256</v>
      </c>
      <c r="F24" s="414"/>
      <c r="G24" s="415"/>
      <c r="H24" s="396" t="s">
        <v>256</v>
      </c>
      <c r="I24" s="396" t="s">
        <v>256</v>
      </c>
      <c r="J24" s="416"/>
      <c r="K24" s="415"/>
      <c r="L24" s="396" t="s">
        <v>256</v>
      </c>
      <c r="M24" s="417"/>
      <c r="N24" s="418" t="s">
        <v>256</v>
      </c>
      <c r="O24" s="419" t="s">
        <v>256</v>
      </c>
    </row>
    <row r="25" spans="1:15" s="384" customFormat="1" ht="23.25" customHeight="1">
      <c r="A25" s="420">
        <v>3</v>
      </c>
      <c r="B25" s="421"/>
      <c r="C25" s="422"/>
      <c r="D25" s="422" t="s">
        <v>256</v>
      </c>
      <c r="E25" s="422" t="s">
        <v>256</v>
      </c>
      <c r="F25" s="423"/>
      <c r="G25" s="424"/>
      <c r="H25" s="422" t="s">
        <v>256</v>
      </c>
      <c r="I25" s="422" t="s">
        <v>256</v>
      </c>
      <c r="J25" s="423"/>
      <c r="K25" s="424"/>
      <c r="L25" s="422" t="s">
        <v>256</v>
      </c>
      <c r="M25" s="425"/>
      <c r="N25" s="426" t="s">
        <v>256</v>
      </c>
      <c r="O25" s="427" t="s">
        <v>256</v>
      </c>
    </row>
    <row r="26" spans="1:15" s="377" customFormat="1" ht="24" customHeight="1">
      <c r="A26" s="428"/>
      <c r="B26" s="429" t="s">
        <v>69</v>
      </c>
      <c r="C26" s="399" t="s">
        <v>256</v>
      </c>
      <c r="D26" s="399" t="s">
        <v>256</v>
      </c>
      <c r="E26" s="399" t="s">
        <v>256</v>
      </c>
      <c r="F26" s="430">
        <f>SUM(F23:F25)</f>
        <v>0</v>
      </c>
      <c r="G26" s="431" t="s">
        <v>256</v>
      </c>
      <c r="H26" s="399" t="s">
        <v>256</v>
      </c>
      <c r="I26" s="399" t="s">
        <v>256</v>
      </c>
      <c r="J26" s="430">
        <f>SUM(J23:J25)</f>
        <v>0</v>
      </c>
      <c r="K26" s="431" t="s">
        <v>256</v>
      </c>
      <c r="L26" s="399" t="s">
        <v>256</v>
      </c>
      <c r="M26" s="432">
        <f>SUM(M23:M25)</f>
        <v>0</v>
      </c>
      <c r="N26" s="428" t="s">
        <v>256</v>
      </c>
      <c r="O26" s="433" t="s">
        <v>256</v>
      </c>
    </row>
    <row r="27" spans="1:15" s="377" customFormat="1" ht="27" customHeight="1" thickBot="1">
      <c r="A27" s="434"/>
      <c r="B27" s="435" t="s">
        <v>257</v>
      </c>
      <c r="C27" s="436"/>
      <c r="D27" s="436" t="s">
        <v>256</v>
      </c>
      <c r="E27" s="436" t="s">
        <v>256</v>
      </c>
      <c r="F27" s="437">
        <f>+F20-F26</f>
        <v>4038.3</v>
      </c>
      <c r="G27" s="438" t="s">
        <v>256</v>
      </c>
      <c r="H27" s="436" t="s">
        <v>256</v>
      </c>
      <c r="I27" s="436" t="s">
        <v>256</v>
      </c>
      <c r="J27" s="437">
        <f>J20-J26</f>
        <v>2554.1999999999998</v>
      </c>
      <c r="K27" s="438" t="s">
        <v>256</v>
      </c>
      <c r="L27" s="436" t="s">
        <v>256</v>
      </c>
      <c r="M27" s="439">
        <f>M20-M26</f>
        <v>1181</v>
      </c>
      <c r="N27" s="434" t="s">
        <v>256</v>
      </c>
      <c r="O27" s="437">
        <f>+O20-M26</f>
        <v>1227.8</v>
      </c>
    </row>
    <row r="28" spans="1:15" s="377" customFormat="1" ht="25.5" customHeight="1" thickBot="1">
      <c r="B28" s="440"/>
      <c r="F28" s="403"/>
      <c r="J28" s="441" t="s">
        <v>144</v>
      </c>
      <c r="K28" s="442"/>
      <c r="L28" s="442"/>
      <c r="M28" s="443">
        <f>+F26+J26+M26</f>
        <v>0</v>
      </c>
    </row>
    <row r="29" spans="1:15" s="377" customFormat="1" ht="20.25" customHeight="1">
      <c r="B29" s="440"/>
      <c r="F29" s="403"/>
      <c r="M29" s="403"/>
    </row>
    <row r="30" spans="1:15" s="401" customFormat="1" ht="25.5" customHeight="1">
      <c r="B30" s="378"/>
      <c r="C30" s="599" t="s">
        <v>2</v>
      </c>
      <c r="D30" s="599"/>
      <c r="E30" s="378"/>
      <c r="F30" s="378"/>
      <c r="G30" s="603"/>
      <c r="H30" s="603"/>
      <c r="I30" s="444"/>
      <c r="J30" s="597" t="str">
        <f>+'Ekamut-caxs'!D73</f>
        <v>Արմինե Ղահրամանյան</v>
      </c>
      <c r="K30" s="597"/>
      <c r="L30" s="597"/>
      <c r="M30" s="405"/>
    </row>
    <row r="31" spans="1:15" s="377" customFormat="1">
      <c r="C31" s="445"/>
      <c r="D31" s="445"/>
      <c r="E31" s="446"/>
      <c r="F31" s="446"/>
      <c r="G31" s="601" t="s">
        <v>91</v>
      </c>
      <c r="H31" s="601"/>
      <c r="I31" s="447"/>
      <c r="J31" s="604" t="s">
        <v>109</v>
      </c>
      <c r="K31" s="604"/>
    </row>
    <row r="32" spans="1:15" s="401" customFormat="1" ht="23.25" customHeight="1">
      <c r="B32" s="378"/>
      <c r="C32" s="448" t="s">
        <v>6</v>
      </c>
      <c r="D32" s="448"/>
      <c r="E32" s="378"/>
      <c r="F32" s="378"/>
      <c r="G32" s="597"/>
      <c r="H32" s="597"/>
      <c r="I32" s="449"/>
      <c r="J32" s="597" t="str">
        <f>+'Ekamut-caxs'!D75</f>
        <v>Մարիամ Սաֆարյան</v>
      </c>
      <c r="K32" s="597"/>
    </row>
    <row r="33" spans="3:13" s="377" customFormat="1">
      <c r="C33" s="404"/>
      <c r="D33" s="404"/>
      <c r="G33" s="601" t="s">
        <v>91</v>
      </c>
      <c r="H33" s="601"/>
      <c r="I33" s="447"/>
      <c r="J33" s="601" t="s">
        <v>109</v>
      </c>
      <c r="K33" s="601"/>
    </row>
    <row r="34" spans="3:13">
      <c r="F34" s="450" t="s">
        <v>1</v>
      </c>
    </row>
    <row r="35" spans="3:13" ht="16.5" customHeight="1">
      <c r="C35" s="451" t="s">
        <v>110</v>
      </c>
      <c r="D35" s="451"/>
      <c r="E35" s="451" t="s">
        <v>111</v>
      </c>
      <c r="F35" s="451" t="s">
        <v>258</v>
      </c>
      <c r="I35" s="452" t="s">
        <v>112</v>
      </c>
      <c r="J35" s="453" t="s">
        <v>212</v>
      </c>
      <c r="K35" s="453"/>
      <c r="L35" s="453" t="s">
        <v>210</v>
      </c>
      <c r="M35" s="453" t="s">
        <v>207</v>
      </c>
    </row>
    <row r="36" spans="3:13" ht="16.5" customHeight="1">
      <c r="C36" s="451" t="s">
        <v>113</v>
      </c>
      <c r="D36" s="451"/>
      <c r="E36" s="451" t="s">
        <v>111</v>
      </c>
      <c r="F36" s="451" t="s">
        <v>215</v>
      </c>
      <c r="I36" s="598" t="s">
        <v>218</v>
      </c>
      <c r="J36" s="598"/>
      <c r="K36" s="453"/>
      <c r="L36" s="598" t="s">
        <v>259</v>
      </c>
      <c r="M36" s="598"/>
    </row>
    <row r="37" spans="3:13">
      <c r="C37" s="451"/>
      <c r="D37" s="451"/>
      <c r="E37" s="598" t="s">
        <v>217</v>
      </c>
      <c r="F37" s="598"/>
      <c r="I37" s="598"/>
      <c r="J37" s="598"/>
      <c r="K37" s="453"/>
      <c r="L37" s="598"/>
      <c r="M37" s="598"/>
    </row>
    <row r="38" spans="3:13">
      <c r="C38" s="451"/>
      <c r="D38" s="451"/>
      <c r="E38" s="598"/>
      <c r="F38" s="598"/>
    </row>
  </sheetData>
  <mergeCells count="21">
    <mergeCell ref="A5:A6"/>
    <mergeCell ref="B5:B6"/>
    <mergeCell ref="C5:F5"/>
    <mergeCell ref="G5:J5"/>
    <mergeCell ref="K5:O5"/>
    <mergeCell ref="J30:L30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P21"/>
  <sheetViews>
    <sheetView view="pageBreakPreview" zoomScale="90" zoomScaleSheetLayoutView="90" workbookViewId="0">
      <selection activeCell="B78" sqref="B78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611" t="s">
        <v>67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</row>
    <row r="2" spans="1:16" s="17" customFormat="1" ht="20.25">
      <c r="A2" s="570" t="str">
        <f>+'Ekamut-caxs'!A7</f>
        <v xml:space="preserve">«Երևանի հ. 25 մսուր-մանկապարտեզ» ՀՈԱԿ-ի 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6" ht="17.25">
      <c r="A3" s="588" t="s">
        <v>282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264"/>
      <c r="O3" s="264"/>
      <c r="P3" s="264"/>
    </row>
    <row r="4" spans="1:16" ht="16.5">
      <c r="M4" s="286" t="s">
        <v>0</v>
      </c>
    </row>
    <row r="5" spans="1:16" ht="13.5" customHeight="1">
      <c r="A5" s="614" t="s">
        <v>146</v>
      </c>
      <c r="B5" s="614" t="s">
        <v>68</v>
      </c>
      <c r="C5" s="612" t="s">
        <v>211</v>
      </c>
      <c r="D5" s="612"/>
      <c r="E5" s="612"/>
      <c r="F5" s="612"/>
      <c r="G5" s="612"/>
      <c r="H5" s="612"/>
      <c r="I5" s="612"/>
      <c r="J5" s="612"/>
      <c r="K5" s="612"/>
      <c r="L5" s="612"/>
      <c r="M5" s="613" t="s">
        <v>147</v>
      </c>
    </row>
    <row r="6" spans="1:16" ht="89.25" customHeight="1">
      <c r="A6" s="614"/>
      <c r="B6" s="614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613"/>
    </row>
    <row r="7" spans="1:16" ht="27.75" customHeight="1">
      <c r="A7" s="212">
        <v>1</v>
      </c>
      <c r="B7" s="255" t="s">
        <v>195</v>
      </c>
      <c r="C7" s="256">
        <v>5004.3999999999996</v>
      </c>
      <c r="D7" s="256">
        <f>+B10*11</f>
        <v>80236.156000000003</v>
      </c>
      <c r="E7" s="256"/>
      <c r="F7" s="256"/>
      <c r="G7" s="256">
        <f>+J15</f>
        <v>728.5</v>
      </c>
      <c r="H7" s="356">
        <f>H10*1.17*161.2+3*119.6+10*152.88</f>
        <v>3773.6399999999994</v>
      </c>
      <c r="I7" s="256"/>
      <c r="J7" s="356">
        <v>2215</v>
      </c>
      <c r="K7" s="256"/>
      <c r="L7" s="256"/>
      <c r="M7" s="257">
        <f>ROUND(SUM(C7:L7),1)</f>
        <v>91957.7</v>
      </c>
    </row>
    <row r="8" spans="1:16" ht="42.75" customHeight="1">
      <c r="A8" s="212">
        <v>2</v>
      </c>
      <c r="B8" s="285" t="s">
        <v>89</v>
      </c>
      <c r="C8" s="256">
        <v>0</v>
      </c>
      <c r="D8" s="256">
        <v>0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91957.7</v>
      </c>
    </row>
    <row r="10" spans="1:16" s="214" customFormat="1" ht="25.5" customHeight="1">
      <c r="B10" s="376">
        <v>7294.1959999999999</v>
      </c>
      <c r="C10" s="216">
        <f>+B10*11</f>
        <v>80236.156000000003</v>
      </c>
      <c r="D10" s="216"/>
      <c r="E10" s="217"/>
      <c r="F10" s="217"/>
      <c r="G10" s="217"/>
      <c r="H10" s="375">
        <v>10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617"/>
      <c r="L11" s="617"/>
      <c r="M11" s="225"/>
    </row>
    <row r="12" spans="1:16" s="214" customFormat="1" ht="69" customHeight="1">
      <c r="B12" s="609" t="s">
        <v>208</v>
      </c>
      <c r="C12" s="610"/>
      <c r="D12" s="224"/>
      <c r="G12" s="176"/>
      <c r="H12" s="176"/>
      <c r="I12" s="609" t="s">
        <v>209</v>
      </c>
      <c r="J12" s="610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>
        <f>205*9</f>
        <v>1845</v>
      </c>
      <c r="M14" s="230"/>
    </row>
    <row r="15" spans="1:16" ht="17.25">
      <c r="B15" s="282">
        <v>119600</v>
      </c>
      <c r="C15" s="283">
        <v>244.5</v>
      </c>
      <c r="D15" s="374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>
        <v>96</v>
      </c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607"/>
      <c r="E17" s="607"/>
      <c r="F17" s="309"/>
      <c r="G17" s="309"/>
      <c r="H17" s="615" t="str">
        <f>+'Ekamut-caxs'!D73</f>
        <v>Արմինե Ղահրամանյան</v>
      </c>
      <c r="I17" s="615"/>
      <c r="J17" s="615"/>
      <c r="K17" s="234"/>
    </row>
    <row r="18" spans="2:11" s="235" customFormat="1" ht="17.25" customHeight="1">
      <c r="B18" s="310"/>
      <c r="C18" s="311"/>
      <c r="D18" s="608" t="s">
        <v>91</v>
      </c>
      <c r="E18" s="608"/>
      <c r="F18" s="312"/>
      <c r="G18" s="313"/>
      <c r="H18" s="616" t="s">
        <v>92</v>
      </c>
      <c r="I18" s="616"/>
      <c r="J18" s="616"/>
      <c r="K18" s="236"/>
    </row>
    <row r="19" spans="2:11" s="233" customFormat="1" ht="24.75" customHeight="1">
      <c r="B19" s="314" t="s">
        <v>6</v>
      </c>
      <c r="C19" s="308"/>
      <c r="D19" s="607"/>
      <c r="E19" s="607"/>
      <c r="F19" s="315"/>
      <c r="G19" s="315"/>
      <c r="H19" s="615" t="str">
        <f>+'Ekamut-caxs'!D75</f>
        <v>Մարիամ Սաֆարյան</v>
      </c>
      <c r="I19" s="615"/>
      <c r="J19" s="615"/>
      <c r="K19" s="234"/>
    </row>
    <row r="20" spans="2:11" s="235" customFormat="1" ht="18.75" customHeight="1">
      <c r="B20" s="311"/>
      <c r="C20" s="311"/>
      <c r="D20" s="608" t="s">
        <v>91</v>
      </c>
      <c r="E20" s="608"/>
      <c r="F20" s="312"/>
      <c r="G20" s="313"/>
      <c r="H20" s="616" t="s">
        <v>92</v>
      </c>
      <c r="I20" s="616"/>
      <c r="J20" s="61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D29"/>
  <sheetViews>
    <sheetView view="pageBreakPreview" topLeftCell="A16" workbookViewId="0">
      <selection activeCell="B78" sqref="B78"/>
    </sheetView>
  </sheetViews>
  <sheetFormatPr defaultColWidth="9.140625" defaultRowHeight="13.5"/>
  <cols>
    <col min="1" max="1" width="4.42578125" style="469" customWidth="1"/>
    <col min="2" max="2" width="54.28515625" style="462" customWidth="1"/>
    <col min="3" max="3" width="17.140625" style="462" customWidth="1"/>
    <col min="4" max="4" width="17.5703125" style="462" customWidth="1"/>
    <col min="5" max="16384" width="9.140625" style="462"/>
  </cols>
  <sheetData>
    <row r="1" spans="1:4" s="461" customFormat="1" ht="24" customHeight="1">
      <c r="A1" s="619" t="s">
        <v>67</v>
      </c>
      <c r="B1" s="619"/>
      <c r="C1" s="619"/>
      <c r="D1" s="619"/>
    </row>
    <row r="2" spans="1:4" ht="17.25">
      <c r="A2" s="620" t="str">
        <f>+'Ekamut-caxs'!A7:D7</f>
        <v xml:space="preserve">«Երևանի հ. 25 մսուր-մանկապարտեզ» ՀՈԱԿ-ի </v>
      </c>
      <c r="B2" s="620"/>
      <c r="C2" s="620"/>
      <c r="D2" s="620"/>
    </row>
    <row r="3" spans="1:4" ht="39.75" customHeight="1">
      <c r="A3" s="620" t="s">
        <v>283</v>
      </c>
      <c r="B3" s="620"/>
      <c r="C3" s="620"/>
      <c r="D3" s="620"/>
    </row>
    <row r="6" spans="1:4" ht="60" customHeight="1">
      <c r="A6" s="463" t="s">
        <v>3</v>
      </c>
      <c r="B6" s="475" t="s">
        <v>124</v>
      </c>
      <c r="C6" s="475" t="s">
        <v>125</v>
      </c>
      <c r="D6" s="463" t="s">
        <v>272</v>
      </c>
    </row>
    <row r="7" spans="1:4" s="49" customFormat="1" ht="30" customHeight="1">
      <c r="A7" s="464">
        <v>1</v>
      </c>
      <c r="B7" s="465" t="s">
        <v>273</v>
      </c>
      <c r="C7" s="464">
        <f>SUM(C8:C10)</f>
        <v>1</v>
      </c>
      <c r="D7" s="464">
        <f>SUM(D8:D10)</f>
        <v>20</v>
      </c>
    </row>
    <row r="8" spans="1:4" ht="25.5" customHeight="1">
      <c r="A8" s="466">
        <v>1.1000000000000001</v>
      </c>
      <c r="B8" s="467" t="s">
        <v>126</v>
      </c>
      <c r="C8" s="466">
        <v>1</v>
      </c>
      <c r="D8" s="466">
        <v>20</v>
      </c>
    </row>
    <row r="9" spans="1:4" ht="25.5" customHeight="1">
      <c r="A9" s="466">
        <v>1.2</v>
      </c>
      <c r="B9" s="467" t="s">
        <v>127</v>
      </c>
      <c r="C9" s="466"/>
      <c r="D9" s="466"/>
    </row>
    <row r="10" spans="1:4" ht="25.5" customHeight="1">
      <c r="A10" s="466">
        <v>1.3</v>
      </c>
      <c r="B10" s="467" t="s">
        <v>128</v>
      </c>
      <c r="C10" s="466"/>
      <c r="D10" s="466"/>
    </row>
    <row r="11" spans="1:4" s="49" customFormat="1" ht="30" customHeight="1">
      <c r="A11" s="464">
        <v>2</v>
      </c>
      <c r="B11" s="465" t="s">
        <v>274</v>
      </c>
      <c r="C11" s="464">
        <f>SUM(C12:C14)</f>
        <v>3</v>
      </c>
      <c r="D11" s="464">
        <f>SUM(D12:D14)</f>
        <v>90</v>
      </c>
    </row>
    <row r="12" spans="1:4" ht="21.75" customHeight="1">
      <c r="A12" s="466">
        <v>2.1</v>
      </c>
      <c r="B12" s="467" t="s">
        <v>129</v>
      </c>
      <c r="C12" s="466">
        <v>1</v>
      </c>
      <c r="D12" s="466">
        <v>30</v>
      </c>
    </row>
    <row r="13" spans="1:4" ht="21.75" customHeight="1">
      <c r="A13" s="466">
        <v>2.2000000000000002</v>
      </c>
      <c r="B13" s="467" t="s">
        <v>130</v>
      </c>
      <c r="C13" s="466">
        <v>1</v>
      </c>
      <c r="D13" s="466">
        <v>30</v>
      </c>
    </row>
    <row r="14" spans="1:4" ht="21.75" customHeight="1">
      <c r="A14" s="466">
        <v>2.2999999999999998</v>
      </c>
      <c r="B14" s="467" t="s">
        <v>131</v>
      </c>
      <c r="C14" s="466">
        <v>1</v>
      </c>
      <c r="D14" s="466">
        <v>30</v>
      </c>
    </row>
    <row r="15" spans="1:4" s="49" customFormat="1" ht="30" customHeight="1">
      <c r="A15" s="464">
        <v>3</v>
      </c>
      <c r="B15" s="465" t="s">
        <v>275</v>
      </c>
      <c r="C15" s="464">
        <f>SUM(C16:C18)</f>
        <v>3</v>
      </c>
      <c r="D15" s="464">
        <f>SUM(D16:D18)</f>
        <v>90</v>
      </c>
    </row>
    <row r="16" spans="1:4" ht="23.25" customHeight="1">
      <c r="A16" s="466">
        <v>3.1</v>
      </c>
      <c r="B16" s="468" t="s">
        <v>132</v>
      </c>
      <c r="C16" s="466">
        <v>1</v>
      </c>
      <c r="D16" s="466">
        <v>30</v>
      </c>
    </row>
    <row r="17" spans="1:4" ht="23.25" customHeight="1">
      <c r="A17" s="466">
        <v>3.2</v>
      </c>
      <c r="B17" s="468" t="s">
        <v>133</v>
      </c>
      <c r="C17" s="466">
        <v>1</v>
      </c>
      <c r="D17" s="466">
        <v>30</v>
      </c>
    </row>
    <row r="18" spans="1:4" ht="23.25" customHeight="1">
      <c r="A18" s="466">
        <v>3.3</v>
      </c>
      <c r="B18" s="468" t="s">
        <v>134</v>
      </c>
      <c r="C18" s="466">
        <v>1</v>
      </c>
      <c r="D18" s="466">
        <v>30</v>
      </c>
    </row>
    <row r="19" spans="1:4" s="49" customFormat="1" ht="30" customHeight="1">
      <c r="A19" s="464">
        <v>4</v>
      </c>
      <c r="B19" s="465" t="s">
        <v>276</v>
      </c>
      <c r="C19" s="464">
        <f>SUM(C20:C22)</f>
        <v>3</v>
      </c>
      <c r="D19" s="464">
        <f>SUM(D20:D22)</f>
        <v>98</v>
      </c>
    </row>
    <row r="20" spans="1:4" ht="23.25" customHeight="1">
      <c r="A20" s="466">
        <v>4.0999999999999996</v>
      </c>
      <c r="B20" s="468" t="s">
        <v>135</v>
      </c>
      <c r="C20" s="466">
        <v>1</v>
      </c>
      <c r="D20" s="466">
        <v>33</v>
      </c>
    </row>
    <row r="21" spans="1:4" ht="23.25" customHeight="1">
      <c r="A21" s="466">
        <v>4.2</v>
      </c>
      <c r="B21" s="468" t="s">
        <v>136</v>
      </c>
      <c r="C21" s="466">
        <v>1</v>
      </c>
      <c r="D21" s="466">
        <v>32</v>
      </c>
    </row>
    <row r="22" spans="1:4" ht="23.25" customHeight="1">
      <c r="A22" s="466">
        <v>4.3</v>
      </c>
      <c r="B22" s="468" t="s">
        <v>227</v>
      </c>
      <c r="C22" s="466">
        <v>1</v>
      </c>
      <c r="D22" s="466">
        <v>33</v>
      </c>
    </row>
    <row r="23" spans="1:4" s="49" customFormat="1" ht="31.5" customHeight="1">
      <c r="A23" s="464"/>
      <c r="B23" s="465" t="s">
        <v>69</v>
      </c>
      <c r="C23" s="464">
        <f>C7+C11+C15+C19</f>
        <v>10</v>
      </c>
      <c r="D23" s="464">
        <f>D7+D11+D15+D19</f>
        <v>298</v>
      </c>
    </row>
    <row r="24" spans="1:4" ht="48.75" customHeight="1"/>
    <row r="25" spans="1:4" ht="17.25">
      <c r="B25" s="470" t="s">
        <v>2</v>
      </c>
      <c r="C25" s="621" t="str">
        <f>+'Ekamut-caxs'!D73</f>
        <v>Արմինե Ղահրամանյան</v>
      </c>
      <c r="D25" s="621"/>
    </row>
    <row r="26" spans="1:4" ht="15.75" customHeight="1">
      <c r="B26" s="471" t="s">
        <v>4</v>
      </c>
      <c r="C26" s="618" t="s">
        <v>5</v>
      </c>
      <c r="D26" s="618"/>
    </row>
    <row r="27" spans="1:4" ht="27" customHeight="1">
      <c r="B27" s="472" t="s">
        <v>6</v>
      </c>
      <c r="C27" s="621" t="str">
        <f>+'Ekamut-caxs'!D75</f>
        <v>Մարիամ Սաֆարյան</v>
      </c>
      <c r="D27" s="621"/>
    </row>
    <row r="28" spans="1:4">
      <c r="B28" s="473"/>
      <c r="C28" s="618" t="s">
        <v>5</v>
      </c>
      <c r="D28" s="618"/>
    </row>
    <row r="29" spans="1:4">
      <c r="B29" s="474" t="s">
        <v>137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K167"/>
  <sheetViews>
    <sheetView view="pageBreakPreview" topLeftCell="A154" zoomScale="115" zoomScaleNormal="100" zoomScaleSheetLayoutView="115" workbookViewId="0">
      <selection activeCell="B78" sqref="B78"/>
    </sheetView>
  </sheetViews>
  <sheetFormatPr defaultColWidth="9.140625" defaultRowHeight="12.75"/>
  <cols>
    <col min="1" max="1" width="3.7109375" style="507" customWidth="1"/>
    <col min="2" max="2" width="15.28515625" style="508" customWidth="1"/>
    <col min="3" max="3" width="48.5703125" style="536" customWidth="1"/>
    <col min="4" max="4" width="12.5703125" style="507" customWidth="1"/>
    <col min="5" max="5" width="7.140625" style="507" customWidth="1"/>
    <col min="6" max="6" width="11.7109375" style="482" customWidth="1"/>
    <col min="7" max="7" width="13.42578125" style="537" customWidth="1"/>
    <col min="8" max="8" width="10.28515625" style="509" customWidth="1"/>
    <col min="9" max="9" width="9.7109375" style="481" bestFit="1" customWidth="1"/>
    <col min="10" max="10" width="11.42578125" style="481" customWidth="1"/>
    <col min="11" max="16384" width="9.140625" style="481"/>
  </cols>
  <sheetData>
    <row r="1" spans="1:8">
      <c r="A1" s="625" t="s">
        <v>292</v>
      </c>
      <c r="B1" s="625"/>
      <c r="C1" s="625"/>
      <c r="D1" s="625"/>
      <c r="E1" s="625"/>
      <c r="F1" s="625"/>
      <c r="G1" s="625"/>
      <c r="H1" s="625"/>
    </row>
    <row r="2" spans="1:8">
      <c r="A2" s="626" t="s">
        <v>293</v>
      </c>
      <c r="B2" s="626"/>
      <c r="C2" s="482"/>
      <c r="D2" s="482"/>
      <c r="E2" s="482"/>
      <c r="F2" s="483"/>
      <c r="G2" s="482"/>
      <c r="H2" s="481"/>
    </row>
    <row r="3" spans="1:8">
      <c r="A3" s="626" t="s">
        <v>450</v>
      </c>
      <c r="B3" s="626"/>
      <c r="C3" s="626"/>
      <c r="D3" s="482"/>
      <c r="E3" s="482"/>
      <c r="F3" s="483"/>
      <c r="G3" s="482"/>
      <c r="H3" s="481"/>
    </row>
    <row r="4" spans="1:8">
      <c r="A4" s="482"/>
      <c r="B4" s="484" t="s">
        <v>294</v>
      </c>
      <c r="C4" s="482"/>
      <c r="D4" s="482"/>
      <c r="E4" s="482"/>
      <c r="F4" s="483"/>
      <c r="G4" s="482"/>
      <c r="H4" s="481"/>
    </row>
    <row r="5" spans="1:8">
      <c r="A5" s="485" t="s">
        <v>454</v>
      </c>
      <c r="B5" s="485"/>
      <c r="C5" s="482"/>
      <c r="D5" s="482"/>
      <c r="E5" s="482"/>
      <c r="F5" s="483"/>
      <c r="G5" s="482"/>
      <c r="H5" s="481"/>
    </row>
    <row r="6" spans="1:8">
      <c r="A6" s="627" t="s">
        <v>453</v>
      </c>
      <c r="B6" s="627"/>
      <c r="C6" s="482"/>
      <c r="D6" s="482"/>
      <c r="E6" s="482"/>
      <c r="F6" s="483"/>
      <c r="G6" s="482"/>
      <c r="H6" s="481"/>
    </row>
    <row r="7" spans="1:8" ht="11.25" customHeight="1">
      <c r="A7" s="628" t="s">
        <v>295</v>
      </c>
      <c r="B7" s="628"/>
      <c r="C7" s="628"/>
      <c r="D7" s="628"/>
      <c r="E7" s="628"/>
      <c r="F7" s="628"/>
      <c r="G7" s="628"/>
      <c r="H7" s="481"/>
    </row>
    <row r="8" spans="1:8" ht="9" customHeight="1">
      <c r="A8" s="628"/>
      <c r="B8" s="628"/>
      <c r="C8" s="628"/>
      <c r="D8" s="628"/>
      <c r="E8" s="628"/>
      <c r="F8" s="628"/>
      <c r="G8" s="628"/>
      <c r="H8" s="481"/>
    </row>
    <row r="9" spans="1:8" ht="6" customHeight="1">
      <c r="A9" s="624"/>
      <c r="B9" s="624"/>
      <c r="C9" s="624"/>
      <c r="D9" s="624"/>
      <c r="E9" s="624"/>
      <c r="F9" s="624"/>
      <c r="G9" s="624"/>
      <c r="H9" s="481"/>
    </row>
    <row r="10" spans="1:8">
      <c r="A10" s="623" t="s">
        <v>451</v>
      </c>
      <c r="B10" s="623"/>
      <c r="C10" s="623"/>
      <c r="D10" s="623"/>
      <c r="E10" s="623"/>
      <c r="F10" s="623"/>
      <c r="G10" s="623"/>
      <c r="H10" s="481"/>
    </row>
    <row r="11" spans="1:8">
      <c r="A11" s="622" t="s">
        <v>452</v>
      </c>
      <c r="B11" s="622"/>
      <c r="C11" s="622"/>
      <c r="D11" s="622"/>
      <c r="E11" s="622"/>
      <c r="F11" s="622"/>
      <c r="G11" s="622"/>
      <c r="H11" s="481"/>
    </row>
    <row r="12" spans="1:8">
      <c r="A12" s="622" t="s">
        <v>296</v>
      </c>
      <c r="B12" s="622"/>
      <c r="C12" s="622"/>
      <c r="D12" s="622"/>
      <c r="E12" s="622"/>
      <c r="F12" s="622"/>
      <c r="G12" s="622"/>
      <c r="H12" s="481"/>
    </row>
    <row r="13" spans="1:8">
      <c r="A13" s="622" t="s">
        <v>297</v>
      </c>
      <c r="B13" s="622"/>
      <c r="C13" s="622"/>
      <c r="D13" s="622"/>
      <c r="E13" s="622"/>
      <c r="F13" s="622"/>
      <c r="G13" s="622"/>
      <c r="H13" s="481"/>
    </row>
    <row r="14" spans="1:8">
      <c r="A14" s="622" t="s">
        <v>298</v>
      </c>
      <c r="B14" s="622"/>
      <c r="C14" s="622"/>
      <c r="D14" s="622"/>
      <c r="E14" s="622"/>
      <c r="F14" s="622"/>
      <c r="G14" s="622"/>
      <c r="H14" s="481"/>
    </row>
    <row r="15" spans="1:8">
      <c r="A15" s="622" t="s">
        <v>299</v>
      </c>
      <c r="B15" s="622"/>
      <c r="C15" s="622"/>
      <c r="D15" s="622"/>
      <c r="E15" s="622"/>
      <c r="F15" s="622"/>
      <c r="G15" s="622"/>
      <c r="H15" s="481"/>
    </row>
    <row r="16" spans="1:8">
      <c r="A16" s="622" t="s">
        <v>300</v>
      </c>
      <c r="B16" s="622"/>
      <c r="C16" s="622"/>
      <c r="D16" s="622"/>
      <c r="E16" s="622"/>
      <c r="F16" s="622"/>
      <c r="G16" s="622"/>
      <c r="H16" s="481"/>
    </row>
    <row r="17" spans="1:8" ht="51" customHeight="1">
      <c r="A17" s="486"/>
      <c r="B17" s="487" t="s">
        <v>301</v>
      </c>
      <c r="C17" s="488" t="s">
        <v>302</v>
      </c>
      <c r="D17" s="489" t="s">
        <v>303</v>
      </c>
      <c r="E17" s="486" t="s">
        <v>304</v>
      </c>
      <c r="F17" s="490" t="s">
        <v>305</v>
      </c>
      <c r="G17" s="491" t="s">
        <v>306</v>
      </c>
      <c r="H17" s="489" t="s">
        <v>307</v>
      </c>
    </row>
    <row r="18" spans="1:8">
      <c r="A18" s="492"/>
      <c r="B18" s="493"/>
      <c r="C18" s="494"/>
      <c r="D18" s="492"/>
      <c r="E18" s="492"/>
      <c r="F18" s="495"/>
      <c r="G18" s="496"/>
      <c r="H18" s="497"/>
    </row>
    <row r="19" spans="1:8">
      <c r="A19" s="492"/>
      <c r="B19" s="503" t="s">
        <v>308</v>
      </c>
      <c r="C19" s="494" t="s">
        <v>309</v>
      </c>
      <c r="D19" s="492"/>
      <c r="E19" s="492"/>
      <c r="F19" s="495"/>
      <c r="G19" s="496"/>
      <c r="H19" s="497"/>
    </row>
    <row r="20" spans="1:8" ht="13.5">
      <c r="A20" s="518">
        <v>1</v>
      </c>
      <c r="B20" s="499">
        <v>22811180</v>
      </c>
      <c r="C20" s="500" t="s">
        <v>310</v>
      </c>
      <c r="D20" s="499" t="s">
        <v>311</v>
      </c>
      <c r="E20" s="518" t="s">
        <v>312</v>
      </c>
      <c r="F20" s="538">
        <v>30</v>
      </c>
      <c r="G20" s="521">
        <f t="shared" ref="G20:G73" si="0">F20*H20</f>
        <v>4500</v>
      </c>
      <c r="H20" s="499">
        <v>150</v>
      </c>
    </row>
    <row r="21" spans="1:8" ht="13.5">
      <c r="A21" s="518">
        <v>2</v>
      </c>
      <c r="B21" s="499">
        <v>22811180</v>
      </c>
      <c r="C21" s="500" t="s">
        <v>313</v>
      </c>
      <c r="D21" s="499" t="s">
        <v>311</v>
      </c>
      <c r="E21" s="518" t="s">
        <v>312</v>
      </c>
      <c r="F21" s="538">
        <v>100</v>
      </c>
      <c r="G21" s="521">
        <f t="shared" si="0"/>
        <v>1000</v>
      </c>
      <c r="H21" s="499">
        <v>10</v>
      </c>
    </row>
    <row r="22" spans="1:8" ht="13.5">
      <c r="A22" s="518">
        <v>3</v>
      </c>
      <c r="B22" s="499">
        <v>22811180</v>
      </c>
      <c r="C22" s="500" t="s">
        <v>314</v>
      </c>
      <c r="D22" s="499" t="s">
        <v>311</v>
      </c>
      <c r="E22" s="518" t="s">
        <v>312</v>
      </c>
      <c r="F22" s="538">
        <v>100</v>
      </c>
      <c r="G22" s="521">
        <f t="shared" si="0"/>
        <v>1000</v>
      </c>
      <c r="H22" s="499">
        <v>10</v>
      </c>
    </row>
    <row r="23" spans="1:8" ht="13.5">
      <c r="A23" s="518">
        <v>4</v>
      </c>
      <c r="B23" s="499">
        <v>22811180</v>
      </c>
      <c r="C23" s="500" t="s">
        <v>315</v>
      </c>
      <c r="D23" s="499" t="s">
        <v>311</v>
      </c>
      <c r="E23" s="518" t="s">
        <v>312</v>
      </c>
      <c r="F23" s="538">
        <v>300</v>
      </c>
      <c r="G23" s="521">
        <f t="shared" si="0"/>
        <v>3000</v>
      </c>
      <c r="H23" s="499">
        <v>10</v>
      </c>
    </row>
    <row r="24" spans="1:8" ht="13.5">
      <c r="A24" s="518">
        <v>6</v>
      </c>
      <c r="B24" s="499">
        <v>22820000</v>
      </c>
      <c r="C24" s="500" t="s">
        <v>316</v>
      </c>
      <c r="D24" s="499" t="s">
        <v>311</v>
      </c>
      <c r="E24" s="518" t="s">
        <v>312</v>
      </c>
      <c r="F24" s="538">
        <v>1450</v>
      </c>
      <c r="G24" s="521">
        <f t="shared" si="0"/>
        <v>2900</v>
      </c>
      <c r="H24" s="499">
        <v>2</v>
      </c>
    </row>
    <row r="25" spans="1:8" ht="13.5">
      <c r="A25" s="518">
        <v>7</v>
      </c>
      <c r="B25" s="499">
        <v>22820000</v>
      </c>
      <c r="C25" s="500" t="s">
        <v>317</v>
      </c>
      <c r="D25" s="499" t="s">
        <v>311</v>
      </c>
      <c r="E25" s="518" t="s">
        <v>312</v>
      </c>
      <c r="F25" s="538">
        <v>4500</v>
      </c>
      <c r="G25" s="521">
        <f t="shared" si="0"/>
        <v>13500</v>
      </c>
      <c r="H25" s="499">
        <v>3</v>
      </c>
    </row>
    <row r="26" spans="1:8" ht="13.5">
      <c r="A26" s="518">
        <v>8</v>
      </c>
      <c r="B26" s="499">
        <v>22820000</v>
      </c>
      <c r="C26" s="500" t="s">
        <v>318</v>
      </c>
      <c r="D26" s="499" t="s">
        <v>311</v>
      </c>
      <c r="E26" s="518" t="s">
        <v>312</v>
      </c>
      <c r="F26" s="538">
        <v>1450</v>
      </c>
      <c r="G26" s="521">
        <f t="shared" si="0"/>
        <v>1450</v>
      </c>
      <c r="H26" s="499">
        <v>1</v>
      </c>
    </row>
    <row r="27" spans="1:8" ht="13.5">
      <c r="A27" s="518">
        <v>9</v>
      </c>
      <c r="B27" s="499">
        <v>22820000</v>
      </c>
      <c r="C27" s="539" t="s">
        <v>319</v>
      </c>
      <c r="D27" s="499" t="s">
        <v>311</v>
      </c>
      <c r="E27" s="518" t="s">
        <v>312</v>
      </c>
      <c r="F27" s="538">
        <v>750</v>
      </c>
      <c r="G27" s="521">
        <f t="shared" si="0"/>
        <v>7500</v>
      </c>
      <c r="H27" s="499">
        <v>10</v>
      </c>
    </row>
    <row r="28" spans="1:8" ht="27">
      <c r="A28" s="518">
        <v>10</v>
      </c>
      <c r="B28" s="499">
        <v>22820000</v>
      </c>
      <c r="C28" s="500" t="s">
        <v>320</v>
      </c>
      <c r="D28" s="499" t="s">
        <v>311</v>
      </c>
      <c r="E28" s="518" t="s">
        <v>312</v>
      </c>
      <c r="F28" s="538">
        <v>4500</v>
      </c>
      <c r="G28" s="521">
        <f t="shared" si="0"/>
        <v>63000</v>
      </c>
      <c r="H28" s="499">
        <v>14</v>
      </c>
    </row>
    <row r="29" spans="1:8" ht="13.5">
      <c r="A29" s="518">
        <v>11</v>
      </c>
      <c r="B29" s="499">
        <v>39263200</v>
      </c>
      <c r="C29" s="500" t="s">
        <v>321</v>
      </c>
      <c r="D29" s="499" t="s">
        <v>311</v>
      </c>
      <c r="E29" s="518" t="s">
        <v>312</v>
      </c>
      <c r="F29" s="538">
        <v>1500</v>
      </c>
      <c r="G29" s="521">
        <f t="shared" si="0"/>
        <v>3000</v>
      </c>
      <c r="H29" s="499">
        <v>2</v>
      </c>
    </row>
    <row r="30" spans="1:8" ht="13.5">
      <c r="A30" s="518">
        <v>12</v>
      </c>
      <c r="B30" s="499">
        <v>30197112</v>
      </c>
      <c r="C30" s="500" t="s">
        <v>322</v>
      </c>
      <c r="D30" s="499" t="s">
        <v>323</v>
      </c>
      <c r="E30" s="518" t="s">
        <v>312</v>
      </c>
      <c r="F30" s="538">
        <v>450</v>
      </c>
      <c r="G30" s="521">
        <f t="shared" si="0"/>
        <v>4500</v>
      </c>
      <c r="H30" s="499">
        <v>10</v>
      </c>
    </row>
    <row r="31" spans="1:8" ht="13.5">
      <c r="A31" s="518">
        <v>13</v>
      </c>
      <c r="B31" s="499">
        <v>30197220</v>
      </c>
      <c r="C31" s="500" t="s">
        <v>324</v>
      </c>
      <c r="D31" s="499" t="s">
        <v>323</v>
      </c>
      <c r="E31" s="518" t="s">
        <v>312</v>
      </c>
      <c r="F31" s="538">
        <v>250</v>
      </c>
      <c r="G31" s="521">
        <f t="shared" si="0"/>
        <v>500</v>
      </c>
      <c r="H31" s="499">
        <v>2</v>
      </c>
    </row>
    <row r="32" spans="1:8" ht="13.5">
      <c r="A32" s="518">
        <v>14</v>
      </c>
      <c r="B32" s="499">
        <v>30197231</v>
      </c>
      <c r="C32" s="500" t="s">
        <v>325</v>
      </c>
      <c r="D32" s="499" t="s">
        <v>323</v>
      </c>
      <c r="E32" s="518" t="s">
        <v>312</v>
      </c>
      <c r="F32" s="538">
        <v>1000</v>
      </c>
      <c r="G32" s="521">
        <f t="shared" si="0"/>
        <v>18000</v>
      </c>
      <c r="H32" s="499">
        <v>18</v>
      </c>
    </row>
    <row r="33" spans="1:8" ht="13.5">
      <c r="A33" s="518">
        <v>15</v>
      </c>
      <c r="B33" s="499">
        <v>30197232</v>
      </c>
      <c r="C33" s="500" t="s">
        <v>326</v>
      </c>
      <c r="D33" s="499" t="s">
        <v>311</v>
      </c>
      <c r="E33" s="518" t="s">
        <v>312</v>
      </c>
      <c r="F33" s="538">
        <v>100</v>
      </c>
      <c r="G33" s="521">
        <f t="shared" si="0"/>
        <v>5000</v>
      </c>
      <c r="H33" s="499">
        <v>50</v>
      </c>
    </row>
    <row r="34" spans="1:8" ht="13.5">
      <c r="A34" s="518">
        <v>16</v>
      </c>
      <c r="B34" s="499">
        <v>30197234</v>
      </c>
      <c r="C34" s="540" t="s">
        <v>327</v>
      </c>
      <c r="D34" s="499" t="s">
        <v>311</v>
      </c>
      <c r="E34" s="518" t="s">
        <v>312</v>
      </c>
      <c r="F34" s="538">
        <v>900</v>
      </c>
      <c r="G34" s="521">
        <f t="shared" si="0"/>
        <v>36000</v>
      </c>
      <c r="H34" s="499">
        <v>40</v>
      </c>
    </row>
    <row r="35" spans="1:8" ht="13.5">
      <c r="A35" s="518">
        <v>17</v>
      </c>
      <c r="B35" s="499">
        <v>30197622</v>
      </c>
      <c r="C35" s="500" t="s">
        <v>328</v>
      </c>
      <c r="D35" s="499" t="s">
        <v>323</v>
      </c>
      <c r="E35" s="518" t="s">
        <v>312</v>
      </c>
      <c r="F35" s="538">
        <v>2500</v>
      </c>
      <c r="G35" s="521">
        <f t="shared" si="0"/>
        <v>90000</v>
      </c>
      <c r="H35" s="499">
        <v>36</v>
      </c>
    </row>
    <row r="36" spans="1:8" ht="13.5">
      <c r="A36" s="518">
        <v>18</v>
      </c>
      <c r="B36" s="499">
        <v>30192121</v>
      </c>
      <c r="C36" s="500" t="s">
        <v>329</v>
      </c>
      <c r="D36" s="499" t="s">
        <v>311</v>
      </c>
      <c r="E36" s="518" t="s">
        <v>312</v>
      </c>
      <c r="F36" s="538">
        <v>100</v>
      </c>
      <c r="G36" s="521">
        <f t="shared" si="0"/>
        <v>8000</v>
      </c>
      <c r="H36" s="499">
        <v>80</v>
      </c>
    </row>
    <row r="37" spans="1:8" ht="13.5">
      <c r="A37" s="518">
        <v>19</v>
      </c>
      <c r="B37" s="499">
        <v>30199420</v>
      </c>
      <c r="C37" s="500" t="s">
        <v>330</v>
      </c>
      <c r="D37" s="499" t="s">
        <v>323</v>
      </c>
      <c r="E37" s="518" t="s">
        <v>312</v>
      </c>
      <c r="F37" s="538">
        <v>350</v>
      </c>
      <c r="G37" s="521">
        <f t="shared" si="0"/>
        <v>4900</v>
      </c>
      <c r="H37" s="499">
        <v>14</v>
      </c>
    </row>
    <row r="38" spans="1:8" ht="27">
      <c r="A38" s="518">
        <v>20</v>
      </c>
      <c r="B38" s="499">
        <v>39263200</v>
      </c>
      <c r="C38" s="500" t="s">
        <v>331</v>
      </c>
      <c r="D38" s="499" t="s">
        <v>311</v>
      </c>
      <c r="E38" s="518" t="s">
        <v>312</v>
      </c>
      <c r="F38" s="538">
        <v>650</v>
      </c>
      <c r="G38" s="521">
        <f t="shared" si="0"/>
        <v>7800</v>
      </c>
      <c r="H38" s="499">
        <v>12</v>
      </c>
    </row>
    <row r="39" spans="1:8" ht="13.5">
      <c r="A39" s="518">
        <v>21</v>
      </c>
      <c r="B39" s="499">
        <v>39263200</v>
      </c>
      <c r="C39" s="500" t="s">
        <v>332</v>
      </c>
      <c r="D39" s="499" t="s">
        <v>311</v>
      </c>
      <c r="E39" s="518" t="s">
        <v>312</v>
      </c>
      <c r="F39" s="538">
        <v>1500</v>
      </c>
      <c r="G39" s="521">
        <f t="shared" si="0"/>
        <v>3000</v>
      </c>
      <c r="H39" s="499">
        <v>2</v>
      </c>
    </row>
    <row r="40" spans="1:8" ht="13.5">
      <c r="A40" s="518"/>
      <c r="B40" s="499"/>
      <c r="C40" s="500"/>
      <c r="D40" s="499"/>
      <c r="E40" s="518"/>
      <c r="F40" s="538"/>
      <c r="G40" s="541">
        <f>SUM(G20:G39)</f>
        <v>278550</v>
      </c>
      <c r="H40" s="499"/>
    </row>
    <row r="41" spans="1:8" ht="13.5">
      <c r="A41" s="518"/>
      <c r="B41" s="499"/>
      <c r="C41" s="542" t="s">
        <v>333</v>
      </c>
      <c r="D41" s="499"/>
      <c r="E41" s="518"/>
      <c r="F41" s="538"/>
      <c r="G41" s="521"/>
      <c r="H41" s="499"/>
    </row>
    <row r="42" spans="1:8" ht="13.5">
      <c r="A42" s="518">
        <v>11</v>
      </c>
      <c r="B42" s="499">
        <v>24911200</v>
      </c>
      <c r="C42" s="500" t="s">
        <v>334</v>
      </c>
      <c r="D42" s="499" t="s">
        <v>311</v>
      </c>
      <c r="E42" s="518" t="s">
        <v>312</v>
      </c>
      <c r="F42" s="538">
        <v>230</v>
      </c>
      <c r="G42" s="521">
        <f t="shared" si="0"/>
        <v>34500</v>
      </c>
      <c r="H42" s="499">
        <v>150</v>
      </c>
    </row>
    <row r="43" spans="1:8" ht="13.5">
      <c r="A43" s="518">
        <v>12</v>
      </c>
      <c r="B43" s="499">
        <v>30192100</v>
      </c>
      <c r="C43" s="500" t="s">
        <v>335</v>
      </c>
      <c r="D43" s="499" t="s">
        <v>311</v>
      </c>
      <c r="E43" s="518" t="s">
        <v>312</v>
      </c>
      <c r="F43" s="538">
        <v>80</v>
      </c>
      <c r="G43" s="521">
        <f t="shared" si="0"/>
        <v>8000</v>
      </c>
      <c r="H43" s="499">
        <v>100</v>
      </c>
    </row>
    <row r="44" spans="1:8" ht="13.5">
      <c r="A44" s="518">
        <v>13</v>
      </c>
      <c r="B44" s="499">
        <v>30192740</v>
      </c>
      <c r="C44" s="500" t="s">
        <v>336</v>
      </c>
      <c r="D44" s="499" t="s">
        <v>311</v>
      </c>
      <c r="E44" s="518" t="s">
        <v>312</v>
      </c>
      <c r="F44" s="538">
        <v>1000</v>
      </c>
      <c r="G44" s="521">
        <f>F44*H44</f>
        <v>80000</v>
      </c>
      <c r="H44" s="499">
        <v>80</v>
      </c>
    </row>
    <row r="45" spans="1:8" ht="13.5">
      <c r="A45" s="518">
        <v>14</v>
      </c>
      <c r="B45" s="499">
        <v>30192123</v>
      </c>
      <c r="C45" s="500" t="s">
        <v>337</v>
      </c>
      <c r="D45" s="499" t="s">
        <v>311</v>
      </c>
      <c r="E45" s="518" t="s">
        <v>312</v>
      </c>
      <c r="F45" s="538">
        <v>360</v>
      </c>
      <c r="G45" s="521">
        <f t="shared" si="0"/>
        <v>18000</v>
      </c>
      <c r="H45" s="499">
        <v>50</v>
      </c>
    </row>
    <row r="46" spans="1:8" ht="13.5">
      <c r="A46" s="518">
        <v>15</v>
      </c>
      <c r="B46" s="499">
        <v>30192130</v>
      </c>
      <c r="C46" s="500" t="s">
        <v>338</v>
      </c>
      <c r="D46" s="499" t="s">
        <v>311</v>
      </c>
      <c r="E46" s="518" t="s">
        <v>312</v>
      </c>
      <c r="F46" s="538">
        <v>800</v>
      </c>
      <c r="G46" s="521">
        <f t="shared" si="0"/>
        <v>64000</v>
      </c>
      <c r="H46" s="499">
        <v>80</v>
      </c>
    </row>
    <row r="47" spans="1:8" ht="13.5">
      <c r="A47" s="518">
        <v>16</v>
      </c>
      <c r="B47" s="499">
        <v>30192700</v>
      </c>
      <c r="C47" s="500" t="s">
        <v>339</v>
      </c>
      <c r="D47" s="499" t="s">
        <v>311</v>
      </c>
      <c r="E47" s="518" t="s">
        <v>312</v>
      </c>
      <c r="F47" s="538">
        <v>120</v>
      </c>
      <c r="G47" s="521">
        <f t="shared" si="0"/>
        <v>18000</v>
      </c>
      <c r="H47" s="499">
        <v>150</v>
      </c>
    </row>
    <row r="48" spans="1:8" ht="13.5">
      <c r="A48" s="518">
        <v>17</v>
      </c>
      <c r="B48" s="499">
        <v>30192700</v>
      </c>
      <c r="C48" s="500" t="s">
        <v>340</v>
      </c>
      <c r="D48" s="499" t="s">
        <v>311</v>
      </c>
      <c r="E48" s="518" t="s">
        <v>312</v>
      </c>
      <c r="F48" s="538">
        <v>100</v>
      </c>
      <c r="G48" s="521">
        <f t="shared" si="0"/>
        <v>60000</v>
      </c>
      <c r="H48" s="499">
        <v>600</v>
      </c>
    </row>
    <row r="49" spans="1:8" ht="13.5">
      <c r="A49" s="518">
        <v>19</v>
      </c>
      <c r="B49" s="499">
        <v>30192770</v>
      </c>
      <c r="C49" s="500" t="s">
        <v>341</v>
      </c>
      <c r="D49" s="499" t="s">
        <v>311</v>
      </c>
      <c r="E49" s="518" t="s">
        <v>312</v>
      </c>
      <c r="F49" s="538">
        <v>470</v>
      </c>
      <c r="G49" s="521">
        <f t="shared" si="0"/>
        <v>42300</v>
      </c>
      <c r="H49" s="499">
        <v>90</v>
      </c>
    </row>
    <row r="50" spans="1:8" ht="13.5">
      <c r="A50" s="518">
        <v>20</v>
      </c>
      <c r="B50" s="499">
        <v>30195300</v>
      </c>
      <c r="C50" s="500" t="s">
        <v>342</v>
      </c>
      <c r="D50" s="499" t="s">
        <v>311</v>
      </c>
      <c r="E50" s="518" t="s">
        <v>312</v>
      </c>
      <c r="F50" s="538">
        <v>1000</v>
      </c>
      <c r="G50" s="521">
        <f t="shared" si="0"/>
        <v>60000</v>
      </c>
      <c r="H50" s="499">
        <v>60</v>
      </c>
    </row>
    <row r="51" spans="1:8" ht="13.5">
      <c r="A51" s="518">
        <v>27</v>
      </c>
      <c r="B51" s="499">
        <v>30197622</v>
      </c>
      <c r="C51" s="500" t="s">
        <v>343</v>
      </c>
      <c r="D51" s="499" t="s">
        <v>311</v>
      </c>
      <c r="E51" s="518" t="s">
        <v>312</v>
      </c>
      <c r="F51" s="543">
        <v>2700</v>
      </c>
      <c r="G51" s="521">
        <f t="shared" si="0"/>
        <v>21600</v>
      </c>
      <c r="H51" s="499">
        <v>8</v>
      </c>
    </row>
    <row r="52" spans="1:8" ht="13.5">
      <c r="A52" s="518">
        <v>29</v>
      </c>
      <c r="B52" s="499">
        <v>37821100</v>
      </c>
      <c r="C52" s="500" t="s">
        <v>344</v>
      </c>
      <c r="D52" s="499" t="s">
        <v>311</v>
      </c>
      <c r="E52" s="518" t="s">
        <v>312</v>
      </c>
      <c r="F52" s="538">
        <v>120</v>
      </c>
      <c r="G52" s="521">
        <f t="shared" si="0"/>
        <v>36000</v>
      </c>
      <c r="H52" s="499">
        <v>300</v>
      </c>
    </row>
    <row r="53" spans="1:8" ht="13.5">
      <c r="A53" s="518">
        <v>30</v>
      </c>
      <c r="B53" s="499">
        <v>39241210</v>
      </c>
      <c r="C53" s="500" t="s">
        <v>345</v>
      </c>
      <c r="D53" s="499" t="s">
        <v>311</v>
      </c>
      <c r="E53" s="518" t="s">
        <v>312</v>
      </c>
      <c r="F53" s="538">
        <v>260</v>
      </c>
      <c r="G53" s="521">
        <f t="shared" si="0"/>
        <v>20800</v>
      </c>
      <c r="H53" s="499">
        <v>80</v>
      </c>
    </row>
    <row r="54" spans="1:8" ht="13.5">
      <c r="A54" s="518">
        <v>32</v>
      </c>
      <c r="B54" s="499">
        <v>44811500</v>
      </c>
      <c r="C54" s="500" t="s">
        <v>346</v>
      </c>
      <c r="D54" s="499" t="s">
        <v>311</v>
      </c>
      <c r="E54" s="518" t="s">
        <v>312</v>
      </c>
      <c r="F54" s="538">
        <v>470</v>
      </c>
      <c r="G54" s="521">
        <f t="shared" si="0"/>
        <v>56400</v>
      </c>
      <c r="H54" s="499">
        <v>120</v>
      </c>
    </row>
    <row r="55" spans="1:8" ht="13.5">
      <c r="A55" s="518"/>
      <c r="B55" s="499"/>
      <c r="C55" s="550" t="s">
        <v>461</v>
      </c>
      <c r="D55" s="551" t="s">
        <v>311</v>
      </c>
      <c r="E55" s="552" t="s">
        <v>312</v>
      </c>
      <c r="F55" s="553">
        <v>1600</v>
      </c>
      <c r="G55" s="554">
        <f t="shared" si="0"/>
        <v>16000</v>
      </c>
      <c r="H55" s="498">
        <v>10</v>
      </c>
    </row>
    <row r="56" spans="1:8" ht="27">
      <c r="A56" s="518"/>
      <c r="B56" s="499"/>
      <c r="C56" s="500" t="s">
        <v>462</v>
      </c>
      <c r="D56" s="499" t="s">
        <v>311</v>
      </c>
      <c r="E56" s="552" t="s">
        <v>312</v>
      </c>
      <c r="F56" s="538">
        <v>2850</v>
      </c>
      <c r="G56" s="521">
        <f t="shared" si="0"/>
        <v>14250</v>
      </c>
      <c r="H56" s="555">
        <v>5</v>
      </c>
    </row>
    <row r="57" spans="1:8" ht="13.5">
      <c r="A57" s="518"/>
      <c r="B57" s="499"/>
      <c r="C57" s="500" t="s">
        <v>463</v>
      </c>
      <c r="D57" s="499" t="s">
        <v>464</v>
      </c>
      <c r="E57" s="552" t="s">
        <v>312</v>
      </c>
      <c r="F57" s="538">
        <v>3000</v>
      </c>
      <c r="G57" s="521">
        <f t="shared" si="0"/>
        <v>30000</v>
      </c>
      <c r="H57" s="555">
        <v>10</v>
      </c>
    </row>
    <row r="58" spans="1:8" ht="13.5">
      <c r="A58" s="518"/>
      <c r="B58" s="499"/>
      <c r="C58" s="500" t="s">
        <v>465</v>
      </c>
      <c r="D58" s="499" t="s">
        <v>311</v>
      </c>
      <c r="E58" s="552" t="s">
        <v>312</v>
      </c>
      <c r="F58" s="538">
        <v>4500</v>
      </c>
      <c r="G58" s="521">
        <f t="shared" si="0"/>
        <v>45000</v>
      </c>
      <c r="H58" s="555">
        <v>10</v>
      </c>
    </row>
    <row r="59" spans="1:8" ht="13.5">
      <c r="A59" s="518"/>
      <c r="B59" s="499"/>
      <c r="C59" s="500" t="s">
        <v>466</v>
      </c>
      <c r="D59" s="499" t="s">
        <v>311</v>
      </c>
      <c r="E59" s="552" t="s">
        <v>312</v>
      </c>
      <c r="F59" s="538">
        <v>1300</v>
      </c>
      <c r="G59" s="521">
        <f t="shared" si="0"/>
        <v>2600</v>
      </c>
      <c r="H59" s="555">
        <v>2</v>
      </c>
    </row>
    <row r="60" spans="1:8" ht="13.5">
      <c r="A60" s="518"/>
      <c r="B60" s="499"/>
      <c r="C60" s="500" t="s">
        <v>467</v>
      </c>
      <c r="D60" s="499" t="s">
        <v>311</v>
      </c>
      <c r="E60" s="552" t="s">
        <v>312</v>
      </c>
      <c r="F60" s="538">
        <v>10500</v>
      </c>
      <c r="G60" s="521">
        <f t="shared" si="0"/>
        <v>52500</v>
      </c>
      <c r="H60" s="555">
        <v>5</v>
      </c>
    </row>
    <row r="61" spans="1:8" ht="13.5">
      <c r="A61" s="518"/>
      <c r="B61" s="499"/>
      <c r="C61" s="500" t="s">
        <v>468</v>
      </c>
      <c r="D61" s="499" t="s">
        <v>311</v>
      </c>
      <c r="E61" s="552" t="s">
        <v>312</v>
      </c>
      <c r="F61" s="538">
        <v>7000</v>
      </c>
      <c r="G61" s="521">
        <f t="shared" si="0"/>
        <v>35000</v>
      </c>
      <c r="H61" s="555">
        <v>5</v>
      </c>
    </row>
    <row r="62" spans="1:8" ht="13.5">
      <c r="A62" s="518"/>
      <c r="B62" s="499"/>
      <c r="C62" s="500" t="s">
        <v>469</v>
      </c>
      <c r="D62" s="499" t="s">
        <v>311</v>
      </c>
      <c r="E62" s="552" t="s">
        <v>312</v>
      </c>
      <c r="F62" s="538">
        <v>4500</v>
      </c>
      <c r="G62" s="521">
        <f t="shared" si="0"/>
        <v>45000</v>
      </c>
      <c r="H62" s="555">
        <v>10</v>
      </c>
    </row>
    <row r="63" spans="1:8" ht="13.5">
      <c r="A63" s="518"/>
      <c r="B63" s="499"/>
      <c r="C63" s="500" t="s">
        <v>470</v>
      </c>
      <c r="D63" s="499" t="s">
        <v>464</v>
      </c>
      <c r="E63" s="552" t="s">
        <v>312</v>
      </c>
      <c r="F63" s="538">
        <v>6000</v>
      </c>
      <c r="G63" s="521">
        <f t="shared" si="0"/>
        <v>90000</v>
      </c>
      <c r="H63" s="555">
        <v>15</v>
      </c>
    </row>
    <row r="64" spans="1:8" ht="13.5">
      <c r="A64" s="518"/>
      <c r="B64" s="499"/>
      <c r="C64" s="500" t="s">
        <v>471</v>
      </c>
      <c r="D64" s="499" t="s">
        <v>311</v>
      </c>
      <c r="E64" s="552" t="s">
        <v>312</v>
      </c>
      <c r="F64" s="538">
        <v>5000</v>
      </c>
      <c r="G64" s="521">
        <f t="shared" si="0"/>
        <v>60000</v>
      </c>
      <c r="H64" s="555">
        <v>12</v>
      </c>
    </row>
    <row r="65" spans="1:8" ht="13.5">
      <c r="A65" s="518"/>
      <c r="B65" s="499"/>
      <c r="C65" s="500" t="s">
        <v>472</v>
      </c>
      <c r="D65" s="499" t="s">
        <v>311</v>
      </c>
      <c r="E65" s="552" t="s">
        <v>312</v>
      </c>
      <c r="F65" s="538">
        <v>7000</v>
      </c>
      <c r="G65" s="521">
        <f t="shared" si="0"/>
        <v>70000</v>
      </c>
      <c r="H65" s="555">
        <v>10</v>
      </c>
    </row>
    <row r="66" spans="1:8" ht="27">
      <c r="A66" s="518"/>
      <c r="B66" s="499"/>
      <c r="C66" s="500" t="s">
        <v>473</v>
      </c>
      <c r="D66" s="499" t="s">
        <v>464</v>
      </c>
      <c r="E66" s="552" t="s">
        <v>312</v>
      </c>
      <c r="F66" s="538">
        <v>20000</v>
      </c>
      <c r="G66" s="521">
        <f t="shared" si="0"/>
        <v>40000</v>
      </c>
      <c r="H66" s="555">
        <v>2</v>
      </c>
    </row>
    <row r="67" spans="1:8" ht="13.5">
      <c r="A67" s="518"/>
      <c r="B67" s="499"/>
      <c r="C67" s="500" t="s">
        <v>474</v>
      </c>
      <c r="D67" s="499" t="s">
        <v>311</v>
      </c>
      <c r="E67" s="552" t="s">
        <v>312</v>
      </c>
      <c r="F67" s="538">
        <v>7300</v>
      </c>
      <c r="G67" s="521">
        <f t="shared" si="0"/>
        <v>58400</v>
      </c>
      <c r="H67" s="555">
        <v>8</v>
      </c>
    </row>
    <row r="68" spans="1:8" ht="13.5">
      <c r="A68" s="518"/>
      <c r="B68" s="499"/>
      <c r="C68" s="500" t="s">
        <v>475</v>
      </c>
      <c r="D68" s="499" t="s">
        <v>366</v>
      </c>
      <c r="E68" s="552" t="s">
        <v>312</v>
      </c>
      <c r="F68" s="538">
        <v>2900</v>
      </c>
      <c r="G68" s="521">
        <f t="shared" si="0"/>
        <v>29000</v>
      </c>
      <c r="H68" s="555">
        <v>10</v>
      </c>
    </row>
    <row r="69" spans="1:8" ht="13.5">
      <c r="A69" s="518"/>
      <c r="B69" s="499"/>
      <c r="C69" s="500" t="s">
        <v>476</v>
      </c>
      <c r="D69" s="499" t="s">
        <v>311</v>
      </c>
      <c r="E69" s="552" t="s">
        <v>312</v>
      </c>
      <c r="F69" s="538">
        <v>4000</v>
      </c>
      <c r="G69" s="521">
        <f t="shared" si="0"/>
        <v>8000</v>
      </c>
      <c r="H69" s="555">
        <v>2</v>
      </c>
    </row>
    <row r="70" spans="1:8" ht="13.5">
      <c r="A70" s="518"/>
      <c r="B70" s="499"/>
      <c r="C70" s="500" t="s">
        <v>480</v>
      </c>
      <c r="D70" s="499" t="s">
        <v>311</v>
      </c>
      <c r="E70" s="552" t="s">
        <v>312</v>
      </c>
      <c r="F70" s="538">
        <v>1200</v>
      </c>
      <c r="G70" s="521">
        <f t="shared" si="0"/>
        <v>9600</v>
      </c>
      <c r="H70" s="555">
        <v>8</v>
      </c>
    </row>
    <row r="71" spans="1:8" ht="13.5">
      <c r="A71" s="518"/>
      <c r="B71" s="499"/>
      <c r="C71" s="500" t="s">
        <v>477</v>
      </c>
      <c r="D71" s="499" t="s">
        <v>311</v>
      </c>
      <c r="E71" s="552" t="s">
        <v>312</v>
      </c>
      <c r="F71" s="538">
        <v>300</v>
      </c>
      <c r="G71" s="521">
        <f t="shared" si="0"/>
        <v>45000</v>
      </c>
      <c r="H71" s="555">
        <v>150</v>
      </c>
    </row>
    <row r="72" spans="1:8" ht="13.5">
      <c r="A72" s="518"/>
      <c r="B72" s="499"/>
      <c r="C72" s="500" t="s">
        <v>478</v>
      </c>
      <c r="D72" s="499" t="s">
        <v>311</v>
      </c>
      <c r="E72" s="552" t="s">
        <v>312</v>
      </c>
      <c r="F72" s="538">
        <v>4000</v>
      </c>
      <c r="G72" s="521">
        <f t="shared" si="0"/>
        <v>200000</v>
      </c>
      <c r="H72" s="555">
        <v>50</v>
      </c>
    </row>
    <row r="73" spans="1:8" ht="13.5">
      <c r="A73" s="518"/>
      <c r="B73" s="499"/>
      <c r="C73" s="500" t="s">
        <v>479</v>
      </c>
      <c r="D73" s="499" t="s">
        <v>311</v>
      </c>
      <c r="E73" s="552" t="s">
        <v>312</v>
      </c>
      <c r="F73" s="538">
        <v>200</v>
      </c>
      <c r="G73" s="521">
        <f t="shared" si="0"/>
        <v>30000</v>
      </c>
      <c r="H73" s="555">
        <v>150</v>
      </c>
    </row>
    <row r="74" spans="1:8" ht="13.5">
      <c r="A74" s="518"/>
      <c r="B74" s="519"/>
      <c r="C74" s="544" t="s">
        <v>90</v>
      </c>
      <c r="D74" s="518"/>
      <c r="E74" s="518"/>
      <c r="F74" s="543"/>
      <c r="G74" s="541">
        <f>SUM(G42:G73)</f>
        <v>1399950</v>
      </c>
      <c r="H74" s="518"/>
    </row>
    <row r="75" spans="1:8">
      <c r="A75" s="492"/>
      <c r="B75" s="503" t="s">
        <v>347</v>
      </c>
      <c r="C75" s="494" t="s">
        <v>348</v>
      </c>
      <c r="D75" s="492"/>
      <c r="E75" s="492"/>
      <c r="F75" s="495"/>
      <c r="G75" s="496"/>
      <c r="H75" s="492"/>
    </row>
    <row r="76" spans="1:8" ht="13.5">
      <c r="A76" s="518">
        <v>1</v>
      </c>
      <c r="B76" s="519">
        <v>18141100</v>
      </c>
      <c r="C76" s="520" t="s">
        <v>349</v>
      </c>
      <c r="D76" s="518" t="s">
        <v>350</v>
      </c>
      <c r="E76" s="518" t="s">
        <v>312</v>
      </c>
      <c r="F76" s="543">
        <v>300</v>
      </c>
      <c r="G76" s="521">
        <f t="shared" ref="G76:G100" si="1">F76*H76</f>
        <v>15000</v>
      </c>
      <c r="H76" s="518">
        <v>50</v>
      </c>
    </row>
    <row r="77" spans="1:8" ht="13.5">
      <c r="A77" s="518">
        <v>2</v>
      </c>
      <c r="B77" s="519">
        <v>19642100</v>
      </c>
      <c r="C77" s="545" t="s">
        <v>351</v>
      </c>
      <c r="D77" s="518" t="s">
        <v>311</v>
      </c>
      <c r="E77" s="518" t="s">
        <v>312</v>
      </c>
      <c r="F77" s="543">
        <v>350</v>
      </c>
      <c r="G77" s="521">
        <f t="shared" si="1"/>
        <v>14000</v>
      </c>
      <c r="H77" s="518">
        <v>40</v>
      </c>
    </row>
    <row r="78" spans="1:8" ht="13.5">
      <c r="A78" s="518">
        <v>3</v>
      </c>
      <c r="B78" s="519">
        <v>24310000</v>
      </c>
      <c r="C78" s="520" t="s">
        <v>352</v>
      </c>
      <c r="D78" s="518" t="s">
        <v>311</v>
      </c>
      <c r="E78" s="518" t="s">
        <v>312</v>
      </c>
      <c r="F78" s="543">
        <v>750</v>
      </c>
      <c r="G78" s="521">
        <f t="shared" si="1"/>
        <v>9000</v>
      </c>
      <c r="H78" s="518">
        <v>12</v>
      </c>
    </row>
    <row r="79" spans="1:8" ht="13.5">
      <c r="A79" s="518">
        <v>4</v>
      </c>
      <c r="B79" s="519">
        <v>24311370</v>
      </c>
      <c r="C79" s="520" t="s">
        <v>353</v>
      </c>
      <c r="D79" s="518" t="s">
        <v>354</v>
      </c>
      <c r="E79" s="518" t="s">
        <v>312</v>
      </c>
      <c r="F79" s="543">
        <v>300</v>
      </c>
      <c r="G79" s="521">
        <f t="shared" si="1"/>
        <v>90000</v>
      </c>
      <c r="H79" s="518">
        <v>300</v>
      </c>
    </row>
    <row r="80" spans="1:8" ht="13.5">
      <c r="A80" s="518">
        <v>5</v>
      </c>
      <c r="B80" s="519">
        <v>31531210</v>
      </c>
      <c r="C80" s="520" t="s">
        <v>355</v>
      </c>
      <c r="D80" s="518" t="s">
        <v>311</v>
      </c>
      <c r="E80" s="518" t="s">
        <v>312</v>
      </c>
      <c r="F80" s="543">
        <v>120</v>
      </c>
      <c r="G80" s="521">
        <f t="shared" si="1"/>
        <v>14400</v>
      </c>
      <c r="H80" s="518">
        <v>120</v>
      </c>
    </row>
    <row r="81" spans="1:11" ht="13.5">
      <c r="A81" s="518">
        <v>6</v>
      </c>
      <c r="B81" s="519">
        <v>31531610</v>
      </c>
      <c r="C81" s="520" t="s">
        <v>356</v>
      </c>
      <c r="D81" s="518" t="s">
        <v>311</v>
      </c>
      <c r="E81" s="518" t="s">
        <v>312</v>
      </c>
      <c r="F81" s="543">
        <v>980</v>
      </c>
      <c r="G81" s="521">
        <f t="shared" si="1"/>
        <v>49000</v>
      </c>
      <c r="H81" s="518">
        <v>50</v>
      </c>
      <c r="K81" s="504"/>
    </row>
    <row r="82" spans="1:11" ht="13.5">
      <c r="A82" s="518">
        <v>7</v>
      </c>
      <c r="B82" s="519">
        <v>33761100</v>
      </c>
      <c r="C82" s="520" t="s">
        <v>357</v>
      </c>
      <c r="D82" s="518" t="s">
        <v>311</v>
      </c>
      <c r="E82" s="518" t="s">
        <v>312</v>
      </c>
      <c r="F82" s="543">
        <v>130</v>
      </c>
      <c r="G82" s="521">
        <f t="shared" si="1"/>
        <v>52130</v>
      </c>
      <c r="H82" s="518">
        <v>401</v>
      </c>
    </row>
    <row r="83" spans="1:11" ht="13.5">
      <c r="A83" s="518">
        <v>8</v>
      </c>
      <c r="B83" s="519">
        <v>33761300</v>
      </c>
      <c r="C83" s="520" t="s">
        <v>358</v>
      </c>
      <c r="D83" s="518" t="s">
        <v>311</v>
      </c>
      <c r="E83" s="518" t="s">
        <v>312</v>
      </c>
      <c r="F83" s="543">
        <v>400</v>
      </c>
      <c r="G83" s="521">
        <f t="shared" si="1"/>
        <v>140000</v>
      </c>
      <c r="H83" s="518">
        <v>350</v>
      </c>
    </row>
    <row r="84" spans="1:11" ht="13.5">
      <c r="A84" s="518">
        <v>9</v>
      </c>
      <c r="B84" s="519">
        <v>33761400</v>
      </c>
      <c r="C84" s="520" t="s">
        <v>359</v>
      </c>
      <c r="D84" s="518" t="s">
        <v>323</v>
      </c>
      <c r="E84" s="518" t="s">
        <v>312</v>
      </c>
      <c r="F84" s="543">
        <v>180</v>
      </c>
      <c r="G84" s="521">
        <f t="shared" si="1"/>
        <v>77400</v>
      </c>
      <c r="H84" s="518">
        <v>430</v>
      </c>
    </row>
    <row r="85" spans="1:11" ht="13.5">
      <c r="A85" s="518">
        <v>10</v>
      </c>
      <c r="B85" s="519">
        <v>33761400</v>
      </c>
      <c r="C85" s="520" t="s">
        <v>360</v>
      </c>
      <c r="D85" s="518" t="s">
        <v>323</v>
      </c>
      <c r="E85" s="518" t="s">
        <v>312</v>
      </c>
      <c r="F85" s="543">
        <v>600</v>
      </c>
      <c r="G85" s="521">
        <f t="shared" si="1"/>
        <v>7200</v>
      </c>
      <c r="H85" s="518">
        <v>12</v>
      </c>
    </row>
    <row r="86" spans="1:11" ht="13.5">
      <c r="A86" s="518">
        <v>11</v>
      </c>
      <c r="B86" s="519">
        <v>39221500</v>
      </c>
      <c r="C86" s="520" t="s">
        <v>361</v>
      </c>
      <c r="D86" s="518" t="s">
        <v>311</v>
      </c>
      <c r="E86" s="518" t="s">
        <v>312</v>
      </c>
      <c r="F86" s="543">
        <v>1180</v>
      </c>
      <c r="G86" s="521">
        <f t="shared" si="1"/>
        <v>29500</v>
      </c>
      <c r="H86" s="518">
        <v>25</v>
      </c>
    </row>
    <row r="87" spans="1:11" ht="13.5">
      <c r="A87" s="518">
        <v>12</v>
      </c>
      <c r="B87" s="519">
        <v>39811300</v>
      </c>
      <c r="C87" s="520" t="s">
        <v>362</v>
      </c>
      <c r="D87" s="518" t="s">
        <v>311</v>
      </c>
      <c r="E87" s="518" t="s">
        <v>312</v>
      </c>
      <c r="F87" s="543">
        <v>550</v>
      </c>
      <c r="G87" s="521">
        <f t="shared" si="1"/>
        <v>27500</v>
      </c>
      <c r="H87" s="518">
        <v>50</v>
      </c>
    </row>
    <row r="88" spans="1:11" ht="13.5">
      <c r="A88" s="518">
        <v>13</v>
      </c>
      <c r="B88" s="519">
        <v>39831210</v>
      </c>
      <c r="C88" s="520" t="s">
        <v>363</v>
      </c>
      <c r="D88" s="518" t="s">
        <v>311</v>
      </c>
      <c r="E88" s="518" t="s">
        <v>312</v>
      </c>
      <c r="F88" s="543">
        <v>620</v>
      </c>
      <c r="G88" s="521">
        <f t="shared" si="1"/>
        <v>254200</v>
      </c>
      <c r="H88" s="518">
        <v>410</v>
      </c>
    </row>
    <row r="89" spans="1:11" ht="13.5">
      <c r="A89" s="518">
        <v>14</v>
      </c>
      <c r="B89" s="519">
        <v>39831241</v>
      </c>
      <c r="C89" s="520" t="s">
        <v>364</v>
      </c>
      <c r="D89" s="518" t="s">
        <v>311</v>
      </c>
      <c r="E89" s="518" t="s">
        <v>312</v>
      </c>
      <c r="F89" s="543">
        <v>520</v>
      </c>
      <c r="G89" s="521">
        <f t="shared" si="1"/>
        <v>156000</v>
      </c>
      <c r="H89" s="518">
        <v>300</v>
      </c>
    </row>
    <row r="90" spans="1:11" ht="13.5">
      <c r="A90" s="518">
        <v>15</v>
      </c>
      <c r="B90" s="519">
        <v>39831243</v>
      </c>
      <c r="C90" s="520" t="s">
        <v>365</v>
      </c>
      <c r="D90" s="518" t="s">
        <v>366</v>
      </c>
      <c r="E90" s="518" t="s">
        <v>312</v>
      </c>
      <c r="F90" s="543">
        <v>1970</v>
      </c>
      <c r="G90" s="521">
        <f t="shared" si="1"/>
        <v>94560</v>
      </c>
      <c r="H90" s="518">
        <v>48</v>
      </c>
    </row>
    <row r="91" spans="1:11" ht="13.5">
      <c r="A91" s="518">
        <v>16</v>
      </c>
      <c r="B91" s="519">
        <v>39831272</v>
      </c>
      <c r="C91" s="520" t="s">
        <v>367</v>
      </c>
      <c r="D91" s="518" t="s">
        <v>311</v>
      </c>
      <c r="E91" s="518" t="s">
        <v>312</v>
      </c>
      <c r="F91" s="543">
        <v>230</v>
      </c>
      <c r="G91" s="521">
        <f t="shared" si="1"/>
        <v>80500</v>
      </c>
      <c r="H91" s="518">
        <v>350</v>
      </c>
    </row>
    <row r="92" spans="1:11" ht="13.5">
      <c r="A92" s="518">
        <v>17</v>
      </c>
      <c r="B92" s="519">
        <v>39831278</v>
      </c>
      <c r="C92" s="520" t="s">
        <v>368</v>
      </c>
      <c r="D92" s="518" t="s">
        <v>311</v>
      </c>
      <c r="E92" s="518" t="s">
        <v>312</v>
      </c>
      <c r="F92" s="543">
        <v>300</v>
      </c>
      <c r="G92" s="521">
        <f t="shared" si="1"/>
        <v>45000</v>
      </c>
      <c r="H92" s="518">
        <v>150</v>
      </c>
    </row>
    <row r="93" spans="1:11" ht="13.5">
      <c r="A93" s="518">
        <v>18</v>
      </c>
      <c r="B93" s="519">
        <v>39831280</v>
      </c>
      <c r="C93" s="520" t="s">
        <v>369</v>
      </c>
      <c r="D93" s="518" t="s">
        <v>311</v>
      </c>
      <c r="E93" s="518" t="s">
        <v>312</v>
      </c>
      <c r="F93" s="543">
        <v>400</v>
      </c>
      <c r="G93" s="521">
        <f t="shared" si="1"/>
        <v>20000</v>
      </c>
      <c r="H93" s="518">
        <v>50</v>
      </c>
    </row>
    <row r="94" spans="1:11" ht="13.5">
      <c r="A94" s="518">
        <v>19</v>
      </c>
      <c r="B94" s="519">
        <v>39831282</v>
      </c>
      <c r="C94" s="520" t="s">
        <v>370</v>
      </c>
      <c r="D94" s="518" t="s">
        <v>311</v>
      </c>
      <c r="E94" s="518" t="s">
        <v>312</v>
      </c>
      <c r="F94" s="543">
        <v>160</v>
      </c>
      <c r="G94" s="521">
        <f t="shared" si="1"/>
        <v>64800</v>
      </c>
      <c r="H94" s="518">
        <v>405</v>
      </c>
    </row>
    <row r="95" spans="1:11" ht="13.5">
      <c r="A95" s="518">
        <v>20</v>
      </c>
      <c r="B95" s="519">
        <v>39831283</v>
      </c>
      <c r="C95" s="520" t="s">
        <v>371</v>
      </c>
      <c r="D95" s="518" t="s">
        <v>311</v>
      </c>
      <c r="E95" s="518" t="s">
        <v>312</v>
      </c>
      <c r="F95" s="543">
        <v>550</v>
      </c>
      <c r="G95" s="521">
        <f t="shared" si="1"/>
        <v>82500</v>
      </c>
      <c r="H95" s="518">
        <v>150</v>
      </c>
    </row>
    <row r="96" spans="1:11" ht="13.5">
      <c r="A96" s="518">
        <v>21</v>
      </c>
      <c r="B96" s="519">
        <v>39836000</v>
      </c>
      <c r="C96" s="520" t="s">
        <v>372</v>
      </c>
      <c r="D96" s="518" t="s">
        <v>311</v>
      </c>
      <c r="E96" s="518" t="s">
        <v>312</v>
      </c>
      <c r="F96" s="543">
        <v>1100</v>
      </c>
      <c r="G96" s="521">
        <f t="shared" si="1"/>
        <v>27500</v>
      </c>
      <c r="H96" s="518">
        <v>25</v>
      </c>
    </row>
    <row r="97" spans="1:8" s="505" customFormat="1" ht="13.5">
      <c r="A97" s="518">
        <v>22</v>
      </c>
      <c r="B97" s="519">
        <v>39837000</v>
      </c>
      <c r="C97" s="520" t="s">
        <v>373</v>
      </c>
      <c r="D97" s="518" t="s">
        <v>311</v>
      </c>
      <c r="E97" s="518" t="s">
        <v>312</v>
      </c>
      <c r="F97" s="543">
        <v>1100</v>
      </c>
      <c r="G97" s="521">
        <f t="shared" si="1"/>
        <v>11000</v>
      </c>
      <c r="H97" s="518">
        <v>10</v>
      </c>
    </row>
    <row r="98" spans="1:8" ht="13.5">
      <c r="A98" s="518">
        <v>23</v>
      </c>
      <c r="B98" s="519"/>
      <c r="C98" s="520" t="s">
        <v>374</v>
      </c>
      <c r="D98" s="518" t="s">
        <v>350</v>
      </c>
      <c r="E98" s="518" t="s">
        <v>375</v>
      </c>
      <c r="F98" s="543">
        <v>200</v>
      </c>
      <c r="G98" s="521">
        <f t="shared" si="1"/>
        <v>50000</v>
      </c>
      <c r="H98" s="518">
        <v>250</v>
      </c>
    </row>
    <row r="99" spans="1:8" ht="13.5">
      <c r="A99" s="518">
        <v>24</v>
      </c>
      <c r="B99" s="493" t="s">
        <v>376</v>
      </c>
      <c r="C99" s="506" t="s">
        <v>377</v>
      </c>
      <c r="D99" s="518" t="s">
        <v>311</v>
      </c>
      <c r="E99" s="518" t="s">
        <v>375</v>
      </c>
      <c r="F99" s="543">
        <v>1800</v>
      </c>
      <c r="G99" s="521">
        <f t="shared" si="1"/>
        <v>19800</v>
      </c>
      <c r="H99" s="518">
        <v>11</v>
      </c>
    </row>
    <row r="100" spans="1:8" ht="13.5">
      <c r="A100" s="518">
        <v>25</v>
      </c>
      <c r="B100" s="493"/>
      <c r="C100" s="520" t="s">
        <v>378</v>
      </c>
      <c r="D100" s="518" t="s">
        <v>311</v>
      </c>
      <c r="E100" s="518" t="s">
        <v>312</v>
      </c>
      <c r="F100" s="543">
        <v>2600</v>
      </c>
      <c r="G100" s="521">
        <f t="shared" si="1"/>
        <v>39000</v>
      </c>
      <c r="H100" s="518">
        <v>15</v>
      </c>
    </row>
    <row r="101" spans="1:8">
      <c r="A101" s="492"/>
      <c r="B101" s="493"/>
      <c r="C101" s="494" t="s">
        <v>90</v>
      </c>
      <c r="D101" s="492"/>
      <c r="E101" s="492"/>
      <c r="F101" s="495"/>
      <c r="G101" s="502">
        <f>SUM(G76:G100)</f>
        <v>1469990</v>
      </c>
      <c r="H101" s="492"/>
    </row>
    <row r="102" spans="1:8">
      <c r="A102" s="492"/>
      <c r="B102" s="503" t="s">
        <v>379</v>
      </c>
      <c r="C102" s="494" t="s">
        <v>380</v>
      </c>
      <c r="D102" s="495"/>
      <c r="E102" s="492"/>
      <c r="F102" s="495"/>
      <c r="G102" s="496"/>
      <c r="H102" s="492"/>
    </row>
    <row r="103" spans="1:8" ht="13.5">
      <c r="A103" s="518">
        <v>1</v>
      </c>
      <c r="B103" s="499">
        <v>33141115</v>
      </c>
      <c r="C103" s="546" t="s">
        <v>381</v>
      </c>
      <c r="D103" s="499" t="s">
        <v>311</v>
      </c>
      <c r="E103" s="518" t="s">
        <v>312</v>
      </c>
      <c r="F103" s="547">
        <v>120</v>
      </c>
      <c r="G103" s="518">
        <f>F103*H103</f>
        <v>1440</v>
      </c>
      <c r="H103" s="499">
        <v>12</v>
      </c>
    </row>
    <row r="104" spans="1:8" ht="13.5">
      <c r="A104" s="518">
        <v>2</v>
      </c>
      <c r="B104" s="499">
        <v>33141110</v>
      </c>
      <c r="C104" s="546" t="s">
        <v>382</v>
      </c>
      <c r="D104" s="499" t="s">
        <v>311</v>
      </c>
      <c r="E104" s="518" t="s">
        <v>312</v>
      </c>
      <c r="F104" s="547">
        <v>200</v>
      </c>
      <c r="G104" s="518">
        <f>F104*H104</f>
        <v>2000</v>
      </c>
      <c r="H104" s="499">
        <v>10</v>
      </c>
    </row>
    <row r="105" spans="1:8" ht="13.5">
      <c r="A105" s="518"/>
      <c r="B105" s="499"/>
      <c r="C105" s="546" t="s">
        <v>383</v>
      </c>
      <c r="D105" s="499"/>
      <c r="E105" s="518" t="s">
        <v>312</v>
      </c>
      <c r="F105" s="547">
        <v>130</v>
      </c>
      <c r="G105" s="518">
        <f>F105*H105</f>
        <v>1300</v>
      </c>
      <c r="H105" s="499">
        <v>10</v>
      </c>
    </row>
    <row r="106" spans="1:8" ht="13.5">
      <c r="A106" s="518">
        <v>3</v>
      </c>
      <c r="B106" s="499">
        <v>33141110</v>
      </c>
      <c r="C106" s="546" t="s">
        <v>384</v>
      </c>
      <c r="D106" s="499" t="s">
        <v>311</v>
      </c>
      <c r="E106" s="518" t="s">
        <v>312</v>
      </c>
      <c r="F106" s="547">
        <v>150</v>
      </c>
      <c r="G106" s="518">
        <f t="shared" ref="G106:G122" si="2">F106*H106</f>
        <v>1500</v>
      </c>
      <c r="H106" s="499">
        <v>10</v>
      </c>
    </row>
    <row r="107" spans="1:8" ht="13.5">
      <c r="A107" s="518">
        <v>7</v>
      </c>
      <c r="B107" s="499">
        <v>33141112</v>
      </c>
      <c r="C107" s="546" t="s">
        <v>385</v>
      </c>
      <c r="D107" s="499" t="s">
        <v>311</v>
      </c>
      <c r="E107" s="518" t="s">
        <v>312</v>
      </c>
      <c r="F107" s="547">
        <v>70</v>
      </c>
      <c r="G107" s="518">
        <f t="shared" si="2"/>
        <v>1050</v>
      </c>
      <c r="H107" s="499">
        <v>15</v>
      </c>
    </row>
    <row r="108" spans="1:8" ht="13.5">
      <c r="A108" s="518">
        <v>8</v>
      </c>
      <c r="B108" s="499">
        <v>24411300</v>
      </c>
      <c r="C108" s="546" t="s">
        <v>386</v>
      </c>
      <c r="D108" s="499" t="s">
        <v>311</v>
      </c>
      <c r="E108" s="518" t="s">
        <v>312</v>
      </c>
      <c r="F108" s="547">
        <v>250</v>
      </c>
      <c r="G108" s="518">
        <f t="shared" si="2"/>
        <v>750</v>
      </c>
      <c r="H108" s="499">
        <v>3</v>
      </c>
    </row>
    <row r="109" spans="1:8" ht="13.5">
      <c r="A109" s="518">
        <v>9</v>
      </c>
      <c r="B109" s="499">
        <v>33141212</v>
      </c>
      <c r="C109" s="546" t="s">
        <v>387</v>
      </c>
      <c r="D109" s="499" t="s">
        <v>311</v>
      </c>
      <c r="E109" s="518" t="s">
        <v>312</v>
      </c>
      <c r="F109" s="547">
        <v>1450</v>
      </c>
      <c r="G109" s="518">
        <f t="shared" si="2"/>
        <v>4350</v>
      </c>
      <c r="H109" s="499">
        <v>3</v>
      </c>
    </row>
    <row r="110" spans="1:8" ht="13.5">
      <c r="A110" s="518">
        <v>10</v>
      </c>
      <c r="B110" s="499">
        <v>33141212</v>
      </c>
      <c r="C110" s="546" t="s">
        <v>388</v>
      </c>
      <c r="D110" s="499" t="s">
        <v>311</v>
      </c>
      <c r="E110" s="518" t="s">
        <v>312</v>
      </c>
      <c r="F110" s="547">
        <v>260</v>
      </c>
      <c r="G110" s="518">
        <f t="shared" si="2"/>
        <v>260</v>
      </c>
      <c r="H110" s="499">
        <v>1</v>
      </c>
    </row>
    <row r="111" spans="1:8" ht="27">
      <c r="A111" s="518">
        <v>11</v>
      </c>
      <c r="B111" s="499">
        <v>33141212</v>
      </c>
      <c r="C111" s="546" t="s">
        <v>389</v>
      </c>
      <c r="D111" s="499" t="s">
        <v>311</v>
      </c>
      <c r="E111" s="518" t="s">
        <v>312</v>
      </c>
      <c r="F111" s="547">
        <v>1271</v>
      </c>
      <c r="G111" s="518">
        <f t="shared" si="2"/>
        <v>1271</v>
      </c>
      <c r="H111" s="499">
        <v>1</v>
      </c>
    </row>
    <row r="112" spans="1:8" ht="13.5">
      <c r="A112" s="518">
        <v>13</v>
      </c>
      <c r="B112" s="499">
        <v>33661117</v>
      </c>
      <c r="C112" s="546" t="s">
        <v>390</v>
      </c>
      <c r="D112" s="499" t="s">
        <v>311</v>
      </c>
      <c r="E112" s="518" t="s">
        <v>312</v>
      </c>
      <c r="F112" s="547">
        <v>280</v>
      </c>
      <c r="G112" s="518">
        <f t="shared" si="2"/>
        <v>1680</v>
      </c>
      <c r="H112" s="499">
        <v>6</v>
      </c>
    </row>
    <row r="113" spans="1:9" ht="27">
      <c r="A113" s="518">
        <v>14</v>
      </c>
      <c r="B113" s="499">
        <v>33691201</v>
      </c>
      <c r="C113" s="546" t="s">
        <v>391</v>
      </c>
      <c r="D113" s="499" t="s">
        <v>311</v>
      </c>
      <c r="E113" s="518" t="s">
        <v>312</v>
      </c>
      <c r="F113" s="547">
        <v>145</v>
      </c>
      <c r="G113" s="518">
        <f t="shared" si="2"/>
        <v>2175</v>
      </c>
      <c r="H113" s="499">
        <v>15</v>
      </c>
    </row>
    <row r="114" spans="1:9" ht="13.5">
      <c r="A114" s="518">
        <v>16</v>
      </c>
      <c r="B114" s="499">
        <v>33661146</v>
      </c>
      <c r="C114" s="546" t="s">
        <v>392</v>
      </c>
      <c r="D114" s="499" t="s">
        <v>323</v>
      </c>
      <c r="E114" s="518" t="s">
        <v>312</v>
      </c>
      <c r="F114" s="547">
        <v>336</v>
      </c>
      <c r="G114" s="518">
        <f t="shared" si="2"/>
        <v>336</v>
      </c>
      <c r="H114" s="499">
        <v>1</v>
      </c>
    </row>
    <row r="115" spans="1:9" ht="13.5">
      <c r="A115" s="518">
        <v>17</v>
      </c>
      <c r="B115" s="499">
        <v>33631260</v>
      </c>
      <c r="C115" s="546" t="s">
        <v>393</v>
      </c>
      <c r="D115" s="499" t="s">
        <v>311</v>
      </c>
      <c r="E115" s="518" t="s">
        <v>312</v>
      </c>
      <c r="F115" s="547">
        <v>430</v>
      </c>
      <c r="G115" s="518">
        <f t="shared" si="2"/>
        <v>4300</v>
      </c>
      <c r="H115" s="499">
        <v>10</v>
      </c>
    </row>
    <row r="116" spans="1:9" ht="13.5">
      <c r="A116" s="518">
        <v>18</v>
      </c>
      <c r="B116" s="499">
        <v>33691176</v>
      </c>
      <c r="C116" s="546" t="s">
        <v>394</v>
      </c>
      <c r="D116" s="499" t="s">
        <v>323</v>
      </c>
      <c r="E116" s="518" t="s">
        <v>312</v>
      </c>
      <c r="F116" s="547">
        <v>1090</v>
      </c>
      <c r="G116" s="518">
        <f t="shared" si="2"/>
        <v>2180</v>
      </c>
      <c r="H116" s="499">
        <v>2</v>
      </c>
    </row>
    <row r="117" spans="1:9" ht="40.5">
      <c r="A117" s="518">
        <v>19</v>
      </c>
      <c r="B117" s="499">
        <v>33661722</v>
      </c>
      <c r="C117" s="546" t="s">
        <v>395</v>
      </c>
      <c r="D117" s="499" t="s">
        <v>311</v>
      </c>
      <c r="E117" s="518" t="s">
        <v>312</v>
      </c>
      <c r="F117" s="547">
        <v>120</v>
      </c>
      <c r="G117" s="518">
        <f t="shared" si="2"/>
        <v>3000</v>
      </c>
      <c r="H117" s="499">
        <v>25</v>
      </c>
    </row>
    <row r="118" spans="1:9" ht="13.5">
      <c r="A118" s="518">
        <v>20</v>
      </c>
      <c r="B118" s="499">
        <v>24311530</v>
      </c>
      <c r="C118" s="546" t="s">
        <v>396</v>
      </c>
      <c r="D118" s="499" t="s">
        <v>311</v>
      </c>
      <c r="E118" s="518" t="s">
        <v>312</v>
      </c>
      <c r="F118" s="547">
        <v>130</v>
      </c>
      <c r="G118" s="518">
        <f t="shared" si="2"/>
        <v>650</v>
      </c>
      <c r="H118" s="499">
        <v>5</v>
      </c>
    </row>
    <row r="119" spans="1:9" ht="13.5">
      <c r="A119" s="518"/>
      <c r="B119" s="499"/>
      <c r="C119" s="546" t="s">
        <v>397</v>
      </c>
      <c r="D119" s="499" t="s">
        <v>354</v>
      </c>
      <c r="E119" s="518" t="s">
        <v>312</v>
      </c>
      <c r="F119" s="547">
        <v>1000</v>
      </c>
      <c r="G119" s="518">
        <f t="shared" si="2"/>
        <v>5000</v>
      </c>
      <c r="H119" s="499">
        <v>5</v>
      </c>
    </row>
    <row r="120" spans="1:9" ht="13.5">
      <c r="A120" s="518"/>
      <c r="B120" s="499"/>
      <c r="C120" s="546" t="s">
        <v>455</v>
      </c>
      <c r="D120" s="499" t="s">
        <v>311</v>
      </c>
      <c r="E120" s="518" t="s">
        <v>312</v>
      </c>
      <c r="F120" s="547">
        <v>4500</v>
      </c>
      <c r="G120" s="518">
        <f t="shared" si="2"/>
        <v>13500</v>
      </c>
      <c r="H120" s="499">
        <v>3</v>
      </c>
    </row>
    <row r="121" spans="1:9" ht="13.5">
      <c r="A121" s="518"/>
      <c r="B121" s="499"/>
      <c r="C121" s="546" t="s">
        <v>398</v>
      </c>
      <c r="D121" s="499" t="s">
        <v>311</v>
      </c>
      <c r="E121" s="518" t="s">
        <v>312</v>
      </c>
      <c r="F121" s="547">
        <v>2500</v>
      </c>
      <c r="G121" s="518">
        <f t="shared" si="2"/>
        <v>2500</v>
      </c>
      <c r="H121" s="499">
        <v>1</v>
      </c>
    </row>
    <row r="122" spans="1:9" ht="13.5">
      <c r="A122" s="518">
        <v>23</v>
      </c>
      <c r="B122" s="499">
        <v>33121180</v>
      </c>
      <c r="C122" s="539" t="s">
        <v>399</v>
      </c>
      <c r="D122" s="499" t="s">
        <v>311</v>
      </c>
      <c r="E122" s="518" t="s">
        <v>312</v>
      </c>
      <c r="F122" s="547">
        <v>640</v>
      </c>
      <c r="G122" s="518">
        <f t="shared" si="2"/>
        <v>7680</v>
      </c>
      <c r="H122" s="499">
        <v>12</v>
      </c>
    </row>
    <row r="123" spans="1:9" ht="13.5">
      <c r="A123" s="492"/>
      <c r="B123" s="493"/>
      <c r="C123" s="544" t="s">
        <v>90</v>
      </c>
      <c r="D123" s="518"/>
      <c r="E123" s="518"/>
      <c r="F123" s="519"/>
      <c r="G123" s="541">
        <f>SUM(G103:G122)</f>
        <v>56922</v>
      </c>
      <c r="H123" s="497"/>
    </row>
    <row r="124" spans="1:9" s="516" customFormat="1">
      <c r="A124" s="510"/>
      <c r="B124" s="511" t="s">
        <v>400</v>
      </c>
      <c r="C124" s="512" t="s">
        <v>401</v>
      </c>
      <c r="D124" s="510"/>
      <c r="E124" s="510"/>
      <c r="F124" s="513"/>
      <c r="G124" s="514"/>
      <c r="H124" s="515"/>
    </row>
    <row r="125" spans="1:9" ht="13.5">
      <c r="A125" s="518">
        <v>1</v>
      </c>
      <c r="B125" s="519">
        <v>15911100</v>
      </c>
      <c r="C125" s="520" t="s">
        <v>402</v>
      </c>
      <c r="D125" s="518" t="s">
        <v>354</v>
      </c>
      <c r="E125" s="518" t="s">
        <v>312</v>
      </c>
      <c r="F125" s="519">
        <v>1200</v>
      </c>
      <c r="G125" s="496">
        <f>F125*H125</f>
        <v>115200</v>
      </c>
      <c r="H125" s="497">
        <v>96</v>
      </c>
      <c r="I125" s="517"/>
    </row>
    <row r="126" spans="1:9" ht="13.5">
      <c r="A126" s="518">
        <v>2</v>
      </c>
      <c r="B126" s="519">
        <v>24451140</v>
      </c>
      <c r="C126" s="520" t="s">
        <v>403</v>
      </c>
      <c r="D126" s="518" t="s">
        <v>354</v>
      </c>
      <c r="E126" s="518" t="s">
        <v>312</v>
      </c>
      <c r="F126" s="519">
        <v>351</v>
      </c>
      <c r="G126" s="496">
        <f>H126*F126</f>
        <v>7020</v>
      </c>
      <c r="H126" s="497">
        <v>20</v>
      </c>
    </row>
    <row r="127" spans="1:9" ht="13.5">
      <c r="A127" s="518">
        <v>3</v>
      </c>
      <c r="B127" s="519">
        <v>24311270</v>
      </c>
      <c r="C127" s="520" t="s">
        <v>404</v>
      </c>
      <c r="D127" s="518" t="s">
        <v>366</v>
      </c>
      <c r="E127" s="518" t="s">
        <v>312</v>
      </c>
      <c r="F127" s="519">
        <v>505</v>
      </c>
      <c r="G127" s="496">
        <f>H127*F127</f>
        <v>5050</v>
      </c>
      <c r="H127" s="492">
        <v>10</v>
      </c>
    </row>
    <row r="128" spans="1:9">
      <c r="A128" s="492"/>
      <c r="B128" s="493"/>
      <c r="C128" s="494" t="s">
        <v>90</v>
      </c>
      <c r="D128" s="492"/>
      <c r="E128" s="492"/>
      <c r="F128" s="495"/>
      <c r="G128" s="502">
        <f>SUM(G125:G127)</f>
        <v>127270</v>
      </c>
      <c r="H128" s="497"/>
    </row>
    <row r="129" spans="1:9">
      <c r="A129" s="492"/>
      <c r="B129" s="493"/>
      <c r="C129" s="494"/>
      <c r="D129" s="492"/>
      <c r="E129" s="492"/>
      <c r="F129" s="495"/>
      <c r="G129" s="502"/>
      <c r="H129" s="497"/>
    </row>
    <row r="130" spans="1:9">
      <c r="A130" s="492"/>
      <c r="B130" s="503" t="s">
        <v>405</v>
      </c>
      <c r="C130" s="494" t="s">
        <v>406</v>
      </c>
      <c r="D130" s="492"/>
      <c r="E130" s="492"/>
      <c r="F130" s="495"/>
      <c r="G130" s="502"/>
      <c r="H130" s="497"/>
    </row>
    <row r="131" spans="1:9" s="505" customFormat="1" ht="40.5">
      <c r="A131" s="518">
        <v>1</v>
      </c>
      <c r="B131" s="519">
        <v>35811170</v>
      </c>
      <c r="C131" s="540" t="s">
        <v>457</v>
      </c>
      <c r="D131" s="519" t="s">
        <v>407</v>
      </c>
      <c r="E131" s="518" t="s">
        <v>312</v>
      </c>
      <c r="F131" s="519">
        <v>20000</v>
      </c>
      <c r="G131" s="548">
        <f>H131*F131</f>
        <v>6000000</v>
      </c>
      <c r="H131" s="519">
        <v>300</v>
      </c>
    </row>
    <row r="132" spans="1:9" s="505" customFormat="1" ht="13.5">
      <c r="A132" s="518">
        <v>2</v>
      </c>
      <c r="B132" s="519">
        <v>39221100</v>
      </c>
      <c r="C132" s="545" t="s">
        <v>456</v>
      </c>
      <c r="D132" s="519" t="s">
        <v>311</v>
      </c>
      <c r="E132" s="518" t="s">
        <v>312</v>
      </c>
      <c r="F132" s="519">
        <v>2500</v>
      </c>
      <c r="G132" s="548">
        <f>F132*H132</f>
        <v>750000</v>
      </c>
      <c r="H132" s="519">
        <v>300</v>
      </c>
    </row>
    <row r="133" spans="1:9">
      <c r="A133" s="492"/>
      <c r="B133" s="493"/>
      <c r="C133" s="494" t="s">
        <v>90</v>
      </c>
      <c r="D133" s="492"/>
      <c r="E133" s="492"/>
      <c r="F133" s="495"/>
      <c r="G133" s="502">
        <f>SUM(G131:G132)</f>
        <v>6750000</v>
      </c>
      <c r="H133" s="497"/>
      <c r="I133" s="522"/>
    </row>
    <row r="134" spans="1:9">
      <c r="A134" s="492"/>
      <c r="B134" s="493"/>
      <c r="C134" s="494"/>
      <c r="D134" s="492"/>
      <c r="E134" s="492"/>
      <c r="F134" s="495"/>
      <c r="G134" s="502"/>
      <c r="H134" s="497"/>
    </row>
    <row r="135" spans="1:9">
      <c r="A135" s="492"/>
      <c r="B135" s="493"/>
      <c r="C135" s="501"/>
      <c r="D135" s="492"/>
      <c r="E135" s="492"/>
      <c r="F135" s="495"/>
      <c r="G135" s="496"/>
      <c r="H135" s="497"/>
    </row>
    <row r="136" spans="1:9">
      <c r="A136" s="492"/>
      <c r="B136" s="503" t="s">
        <v>408</v>
      </c>
      <c r="C136" s="494" t="s">
        <v>409</v>
      </c>
      <c r="D136" s="492"/>
      <c r="E136" s="492"/>
      <c r="F136" s="495"/>
      <c r="G136" s="496"/>
      <c r="H136" s="497"/>
    </row>
    <row r="137" spans="1:9" s="505" customFormat="1" ht="13.5">
      <c r="A137" s="495">
        <v>1</v>
      </c>
      <c r="B137" s="518">
        <v>39714200</v>
      </c>
      <c r="C137" s="545" t="s">
        <v>459</v>
      </c>
      <c r="D137" s="519" t="s">
        <v>311</v>
      </c>
      <c r="E137" s="518" t="s">
        <v>312</v>
      </c>
      <c r="F137" s="519">
        <v>500000</v>
      </c>
      <c r="G137" s="548">
        <f>F137*H137</f>
        <v>1000000</v>
      </c>
      <c r="H137" s="519">
        <v>2</v>
      </c>
    </row>
    <row r="138" spans="1:9" s="505" customFormat="1" ht="15">
      <c r="A138" s="495">
        <v>2</v>
      </c>
      <c r="B138" s="535"/>
      <c r="C138" s="523" t="s">
        <v>458</v>
      </c>
      <c r="D138" s="495" t="s">
        <v>311</v>
      </c>
      <c r="E138" s="492" t="s">
        <v>312</v>
      </c>
      <c r="F138" s="495">
        <v>8000</v>
      </c>
      <c r="G138" s="548">
        <f>H138*F138</f>
        <v>800000</v>
      </c>
      <c r="H138" s="524">
        <v>100</v>
      </c>
    </row>
    <row r="139" spans="1:9" s="505" customFormat="1" ht="15">
      <c r="A139" s="495">
        <v>3</v>
      </c>
      <c r="B139" s="535"/>
      <c r="C139" s="523" t="s">
        <v>410</v>
      </c>
      <c r="D139" s="495" t="s">
        <v>311</v>
      </c>
      <c r="E139" s="492" t="s">
        <v>312</v>
      </c>
      <c r="F139" s="495">
        <v>300000</v>
      </c>
      <c r="G139" s="548">
        <f>H139*F139</f>
        <v>300000</v>
      </c>
      <c r="H139" s="524">
        <v>1</v>
      </c>
    </row>
    <row r="140" spans="1:9" s="505" customFormat="1">
      <c r="A140" s="495"/>
      <c r="B140" s="493"/>
      <c r="C140" s="494" t="s">
        <v>411</v>
      </c>
      <c r="D140" s="495"/>
      <c r="E140" s="495"/>
      <c r="F140" s="495"/>
      <c r="G140" s="502">
        <f>SUM(G137:G139)</f>
        <v>2100000</v>
      </c>
      <c r="H140" s="524"/>
    </row>
    <row r="141" spans="1:9" s="505" customFormat="1">
      <c r="A141" s="495"/>
      <c r="B141" s="493"/>
      <c r="C141" s="525"/>
      <c r="D141" s="495"/>
      <c r="E141" s="495"/>
      <c r="F141" s="495"/>
      <c r="G141" s="526"/>
      <c r="H141" s="524"/>
    </row>
    <row r="142" spans="1:9" s="505" customFormat="1">
      <c r="A142" s="495"/>
      <c r="B142" s="503" t="s">
        <v>412</v>
      </c>
      <c r="C142" s="494" t="s">
        <v>413</v>
      </c>
      <c r="D142" s="495"/>
      <c r="E142" s="495"/>
      <c r="F142" s="495"/>
      <c r="G142" s="526"/>
      <c r="H142" s="524"/>
    </row>
    <row r="143" spans="1:9" s="505" customFormat="1" ht="13.5">
      <c r="A143" s="519">
        <v>1</v>
      </c>
      <c r="B143" s="519"/>
      <c r="C143" s="545" t="s">
        <v>414</v>
      </c>
      <c r="D143" s="519" t="s">
        <v>311</v>
      </c>
      <c r="E143" s="518" t="s">
        <v>312</v>
      </c>
      <c r="F143" s="519">
        <v>9000</v>
      </c>
      <c r="G143" s="548">
        <f t="shared" ref="G143:G146" si="3">F143*H143</f>
        <v>72000</v>
      </c>
      <c r="H143" s="519">
        <v>8</v>
      </c>
    </row>
    <row r="144" spans="1:9" s="505" customFormat="1" ht="13.5">
      <c r="A144" s="519">
        <v>2</v>
      </c>
      <c r="B144" s="519"/>
      <c r="C144" s="545" t="s">
        <v>415</v>
      </c>
      <c r="D144" s="519" t="s">
        <v>311</v>
      </c>
      <c r="E144" s="518" t="s">
        <v>312</v>
      </c>
      <c r="F144" s="519">
        <v>12000</v>
      </c>
      <c r="G144" s="548">
        <f t="shared" si="3"/>
        <v>96000</v>
      </c>
      <c r="H144" s="519">
        <v>8</v>
      </c>
    </row>
    <row r="145" spans="1:8" s="505" customFormat="1" ht="13.5">
      <c r="A145" s="519">
        <v>3</v>
      </c>
      <c r="B145" s="527"/>
      <c r="C145" s="549" t="s">
        <v>416</v>
      </c>
      <c r="D145" s="519" t="s">
        <v>311</v>
      </c>
      <c r="E145" s="518" t="s">
        <v>312</v>
      </c>
      <c r="F145" s="519">
        <v>2600</v>
      </c>
      <c r="G145" s="548">
        <f t="shared" si="3"/>
        <v>52000</v>
      </c>
      <c r="H145" s="519">
        <v>20</v>
      </c>
    </row>
    <row r="146" spans="1:8" s="505" customFormat="1" ht="13.5">
      <c r="A146" s="519">
        <v>4</v>
      </c>
      <c r="B146" s="527"/>
      <c r="C146" s="549" t="s">
        <v>460</v>
      </c>
      <c r="D146" s="519" t="s">
        <v>311</v>
      </c>
      <c r="E146" s="518" t="s">
        <v>312</v>
      </c>
      <c r="F146" s="519">
        <v>280000</v>
      </c>
      <c r="G146" s="548">
        <f t="shared" si="3"/>
        <v>280000</v>
      </c>
      <c r="H146" s="519">
        <v>1</v>
      </c>
    </row>
    <row r="147" spans="1:8">
      <c r="C147" s="528" t="s">
        <v>90</v>
      </c>
      <c r="G147" s="529">
        <f>SUM(G143:G146)</f>
        <v>500000</v>
      </c>
    </row>
    <row r="148" spans="1:8" s="505" customFormat="1">
      <c r="A148" s="495"/>
      <c r="B148" s="493"/>
      <c r="C148" s="525"/>
      <c r="D148" s="495"/>
      <c r="E148" s="495"/>
      <c r="F148" s="495"/>
      <c r="G148" s="526"/>
      <c r="H148" s="524"/>
    </row>
    <row r="149" spans="1:8">
      <c r="A149" s="495"/>
      <c r="B149" s="503" t="s">
        <v>417</v>
      </c>
      <c r="C149" s="494" t="s">
        <v>418</v>
      </c>
      <c r="D149" s="495"/>
      <c r="E149" s="495"/>
      <c r="F149" s="495"/>
      <c r="G149" s="526"/>
      <c r="H149" s="524"/>
    </row>
    <row r="150" spans="1:8" s="505" customFormat="1">
      <c r="A150" s="495">
        <v>1</v>
      </c>
      <c r="B150" s="493" t="s">
        <v>419</v>
      </c>
      <c r="C150" s="506" t="s">
        <v>420</v>
      </c>
      <c r="D150" s="495" t="s">
        <v>421</v>
      </c>
      <c r="E150" s="495" t="s">
        <v>312</v>
      </c>
      <c r="F150" s="495">
        <v>53.48</v>
      </c>
      <c r="G150" s="526">
        <f t="shared" ref="G150:G158" si="4">F150*H150</f>
        <v>2554204.7999999998</v>
      </c>
      <c r="H150" s="530">
        <v>47760</v>
      </c>
    </row>
    <row r="151" spans="1:8" s="505" customFormat="1" ht="25.5">
      <c r="A151" s="495">
        <v>2</v>
      </c>
      <c r="B151" s="493" t="s">
        <v>422</v>
      </c>
      <c r="C151" s="531" t="s">
        <v>423</v>
      </c>
      <c r="D151" s="495" t="s">
        <v>424</v>
      </c>
      <c r="E151" s="495" t="s">
        <v>312</v>
      </c>
      <c r="F151" s="495">
        <v>143.69999999999999</v>
      </c>
      <c r="G151" s="526">
        <f t="shared" si="4"/>
        <v>4037969.9999999995</v>
      </c>
      <c r="H151" s="530">
        <v>28100</v>
      </c>
    </row>
    <row r="152" spans="1:8" s="505" customFormat="1">
      <c r="A152" s="495">
        <v>3</v>
      </c>
      <c r="B152" s="493" t="s">
        <v>425</v>
      </c>
      <c r="C152" s="506" t="s">
        <v>426</v>
      </c>
      <c r="D152" s="495" t="s">
        <v>427</v>
      </c>
      <c r="E152" s="495" t="s">
        <v>312</v>
      </c>
      <c r="F152" s="495">
        <v>33250</v>
      </c>
      <c r="G152" s="526">
        <f t="shared" si="4"/>
        <v>66500</v>
      </c>
      <c r="H152" s="524">
        <v>2</v>
      </c>
    </row>
    <row r="153" spans="1:8" s="505" customFormat="1">
      <c r="A153" s="495">
        <v>4</v>
      </c>
      <c r="B153" s="493" t="s">
        <v>428</v>
      </c>
      <c r="C153" s="506" t="s">
        <v>429</v>
      </c>
      <c r="D153" s="495" t="s">
        <v>427</v>
      </c>
      <c r="E153" s="495" t="s">
        <v>312</v>
      </c>
      <c r="F153" s="495">
        <v>25000</v>
      </c>
      <c r="G153" s="526">
        <f t="shared" si="4"/>
        <v>25000</v>
      </c>
      <c r="H153" s="524">
        <v>1</v>
      </c>
    </row>
    <row r="154" spans="1:8" s="505" customFormat="1">
      <c r="A154" s="495">
        <v>5</v>
      </c>
      <c r="B154" s="493" t="s">
        <v>430</v>
      </c>
      <c r="C154" s="506" t="s">
        <v>431</v>
      </c>
      <c r="D154" s="495" t="s">
        <v>424</v>
      </c>
      <c r="E154" s="495" t="s">
        <v>312</v>
      </c>
      <c r="F154" s="495">
        <v>200.47</v>
      </c>
      <c r="G154" s="526">
        <f t="shared" si="4"/>
        <v>1180768.3</v>
      </c>
      <c r="H154" s="530">
        <v>5890</v>
      </c>
    </row>
    <row r="155" spans="1:8" s="505" customFormat="1">
      <c r="A155" s="495">
        <v>6</v>
      </c>
      <c r="B155" s="493" t="s">
        <v>432</v>
      </c>
      <c r="C155" s="532" t="s">
        <v>433</v>
      </c>
      <c r="D155" s="495" t="s">
        <v>424</v>
      </c>
      <c r="E155" s="495" t="s">
        <v>312</v>
      </c>
      <c r="F155" s="495">
        <v>9341</v>
      </c>
      <c r="G155" s="526">
        <f t="shared" si="4"/>
        <v>112092</v>
      </c>
      <c r="H155" s="524">
        <v>12</v>
      </c>
    </row>
    <row r="156" spans="1:8" s="505" customFormat="1" ht="25.5">
      <c r="A156" s="495">
        <v>7</v>
      </c>
      <c r="B156" s="493" t="s">
        <v>434</v>
      </c>
      <c r="C156" s="531" t="s">
        <v>435</v>
      </c>
      <c r="D156" s="495" t="s">
        <v>436</v>
      </c>
      <c r="E156" s="495" t="s">
        <v>312</v>
      </c>
      <c r="F156" s="495">
        <v>4800</v>
      </c>
      <c r="G156" s="526">
        <f t="shared" si="4"/>
        <v>57600</v>
      </c>
      <c r="H156" s="524">
        <v>12</v>
      </c>
    </row>
    <row r="157" spans="1:8" s="505" customFormat="1" ht="25.5">
      <c r="A157" s="495">
        <v>8</v>
      </c>
      <c r="B157" s="493" t="s">
        <v>437</v>
      </c>
      <c r="C157" s="531" t="s">
        <v>438</v>
      </c>
      <c r="D157" s="495" t="s">
        <v>436</v>
      </c>
      <c r="E157" s="495" t="s">
        <v>312</v>
      </c>
      <c r="F157" s="495">
        <v>1000</v>
      </c>
      <c r="G157" s="526">
        <f t="shared" si="4"/>
        <v>12000</v>
      </c>
      <c r="H157" s="524">
        <v>12</v>
      </c>
    </row>
    <row r="158" spans="1:8" s="505" customFormat="1">
      <c r="A158" s="495">
        <v>9</v>
      </c>
      <c r="B158" s="493" t="s">
        <v>439</v>
      </c>
      <c r="C158" s="506" t="s">
        <v>440</v>
      </c>
      <c r="D158" s="495" t="s">
        <v>441</v>
      </c>
      <c r="E158" s="495" t="s">
        <v>312</v>
      </c>
      <c r="F158" s="495">
        <v>5000</v>
      </c>
      <c r="G158" s="526">
        <f t="shared" si="4"/>
        <v>200000</v>
      </c>
      <c r="H158" s="524">
        <v>40</v>
      </c>
    </row>
    <row r="159" spans="1:8" s="505" customFormat="1">
      <c r="A159" s="495">
        <v>10</v>
      </c>
      <c r="B159" s="493" t="s">
        <v>442</v>
      </c>
      <c r="C159" s="506" t="s">
        <v>443</v>
      </c>
      <c r="D159" s="495" t="s">
        <v>427</v>
      </c>
      <c r="E159" s="495" t="s">
        <v>312</v>
      </c>
      <c r="F159" s="495">
        <v>4000</v>
      </c>
      <c r="G159" s="526">
        <f t="shared" ref="G159:G164" si="5">H159*F159</f>
        <v>44000</v>
      </c>
      <c r="H159" s="524">
        <v>11</v>
      </c>
    </row>
    <row r="160" spans="1:8" s="505" customFormat="1">
      <c r="A160" s="495">
        <v>11</v>
      </c>
      <c r="B160" s="493">
        <v>79411210</v>
      </c>
      <c r="C160" s="506" t="s">
        <v>444</v>
      </c>
      <c r="D160" s="495" t="s">
        <v>427</v>
      </c>
      <c r="E160" s="495" t="s">
        <v>312</v>
      </c>
      <c r="F160" s="495">
        <v>108000</v>
      </c>
      <c r="G160" s="526">
        <f t="shared" si="5"/>
        <v>108000</v>
      </c>
      <c r="H160" s="524">
        <v>1</v>
      </c>
    </row>
    <row r="161" spans="1:8" s="505" customFormat="1">
      <c r="A161" s="495">
        <v>12</v>
      </c>
      <c r="B161" s="493" t="s">
        <v>445</v>
      </c>
      <c r="C161" s="506" t="s">
        <v>446</v>
      </c>
      <c r="D161" s="495" t="s">
        <v>427</v>
      </c>
      <c r="E161" s="495" t="s">
        <v>312</v>
      </c>
      <c r="F161" s="495">
        <v>117000</v>
      </c>
      <c r="G161" s="526">
        <f>H161*F161</f>
        <v>117000</v>
      </c>
      <c r="H161" s="524">
        <v>1</v>
      </c>
    </row>
    <row r="162" spans="1:8" s="505" customFormat="1" ht="15">
      <c r="A162" s="495">
        <v>13</v>
      </c>
      <c r="B162" s="533" t="s">
        <v>447</v>
      </c>
      <c r="C162" s="534" t="s">
        <v>448</v>
      </c>
      <c r="D162" s="495" t="s">
        <v>427</v>
      </c>
      <c r="E162" s="495" t="s">
        <v>312</v>
      </c>
      <c r="F162" s="495">
        <v>3000</v>
      </c>
      <c r="G162" s="526">
        <f t="shared" si="5"/>
        <v>3000</v>
      </c>
      <c r="H162" s="524">
        <v>1</v>
      </c>
    </row>
    <row r="163" spans="1:8" s="505" customFormat="1" ht="15">
      <c r="A163" s="495"/>
      <c r="B163" s="535"/>
      <c r="C163" s="534" t="s">
        <v>120</v>
      </c>
      <c r="D163" s="495" t="s">
        <v>427</v>
      </c>
      <c r="E163" s="495" t="s">
        <v>312</v>
      </c>
      <c r="F163" s="495">
        <v>5900</v>
      </c>
      <c r="G163" s="526">
        <f t="shared" si="5"/>
        <v>100300</v>
      </c>
      <c r="H163" s="524">
        <v>17</v>
      </c>
    </row>
    <row r="164" spans="1:8" s="505" customFormat="1" ht="17.25">
      <c r="A164" s="495"/>
      <c r="B164" s="535"/>
      <c r="C164" s="18" t="s">
        <v>62</v>
      </c>
      <c r="D164" s="495" t="s">
        <v>427</v>
      </c>
      <c r="E164" s="495" t="s">
        <v>312</v>
      </c>
      <c r="F164" s="495">
        <v>24000</v>
      </c>
      <c r="G164" s="526">
        <f t="shared" si="5"/>
        <v>96000</v>
      </c>
      <c r="H164" s="524">
        <v>4</v>
      </c>
    </row>
    <row r="165" spans="1:8">
      <c r="A165" s="492"/>
      <c r="B165" s="493"/>
      <c r="C165" s="494" t="s">
        <v>90</v>
      </c>
      <c r="D165" s="492"/>
      <c r="E165" s="492"/>
      <c r="F165" s="495"/>
      <c r="G165" s="502">
        <f>SUM(G150:G164)</f>
        <v>8714435.0999999978</v>
      </c>
      <c r="H165" s="497"/>
    </row>
    <row r="166" spans="1:8">
      <c r="A166" s="492"/>
      <c r="B166" s="493"/>
      <c r="C166" s="494"/>
      <c r="D166" s="492"/>
      <c r="E166" s="492"/>
      <c r="F166" s="495"/>
      <c r="G166" s="496"/>
      <c r="H166" s="497"/>
    </row>
    <row r="167" spans="1:8">
      <c r="A167" s="492"/>
      <c r="B167" s="493"/>
      <c r="C167" s="494" t="s">
        <v>449</v>
      </c>
      <c r="D167" s="492"/>
      <c r="E167" s="492"/>
      <c r="F167" s="495"/>
      <c r="G167" s="502">
        <f>G74+G101+G123+G128+G133+G140+G147+G165</f>
        <v>21118567.099999998</v>
      </c>
      <c r="H167" s="497"/>
    </row>
  </sheetData>
  <mergeCells count="13">
    <mergeCell ref="A9:G9"/>
    <mergeCell ref="A1:H1"/>
    <mergeCell ref="A2:B2"/>
    <mergeCell ref="A3:C3"/>
    <mergeCell ref="A6:B6"/>
    <mergeCell ref="A7:G8"/>
    <mergeCell ref="A16:G16"/>
    <mergeCell ref="A10:G10"/>
    <mergeCell ref="A11:G11"/>
    <mergeCell ref="A12:G12"/>
    <mergeCell ref="A13:G13"/>
    <mergeCell ref="A14:G14"/>
    <mergeCell ref="A15:G15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Գնումների պլան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'Գնումների պլան'!Print_Area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https://mul2.yerevan.am/tasks/1468002/oneclick/25.xlsx?token=1c143fb2e29c4ffa8cb9af7e558155d4</cp:keywords>
  <cp:lastModifiedBy>Lusine Petrosyan</cp:lastModifiedBy>
  <cp:lastPrinted>2024-04-02T07:45:58Z</cp:lastPrinted>
  <dcterms:created xsi:type="dcterms:W3CDTF">1996-10-14T23:33:28Z</dcterms:created>
  <dcterms:modified xsi:type="dcterms:W3CDTF">2024-05-08T14:28:38Z</dcterms:modified>
</cp:coreProperties>
</file>