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0558C63-AB92-47B9-B976-02F1158558A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52" i="19"/>
  <c r="C32" i="7"/>
  <c r="D32" i="7"/>
  <c r="E32" i="7"/>
  <c r="E52" i="7"/>
  <c r="D52" i="7"/>
  <c r="A21" i="7"/>
  <c r="C67" i="7"/>
  <c r="A7" i="7"/>
  <c r="J48" i="19"/>
  <c r="H7" i="11"/>
  <c r="C10" i="11"/>
  <c r="D7" i="11" s="1"/>
  <c r="A2" i="11" l="1"/>
  <c r="A2" i="20"/>
  <c r="A2" i="18"/>
  <c r="D63" i="9" l="1"/>
  <c r="B23" i="9"/>
  <c r="B63" i="7"/>
  <c r="B29" i="7" l="1"/>
  <c r="F48" i="19" l="1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7" i="20" l="1"/>
  <c r="O17" i="20" s="1"/>
  <c r="M28" i="20"/>
  <c r="D20" i="19" s="1"/>
  <c r="D55" i="19" s="1"/>
  <c r="I19" i="20"/>
  <c r="E19" i="20"/>
  <c r="N14" i="20"/>
  <c r="O14" i="20" s="1"/>
  <c r="N11" i="20"/>
  <c r="O11" i="20" s="1"/>
  <c r="N8" i="20"/>
  <c r="O8" i="20" s="1"/>
  <c r="O7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2" i="9" s="1"/>
  <c r="G7" i="11" l="1"/>
  <c r="M7" i="11" s="1"/>
  <c r="E9" i="10"/>
  <c r="E10" i="10"/>
  <c r="E11" i="10"/>
  <c r="E12" i="10"/>
  <c r="E13" i="10"/>
  <c r="E14" i="10"/>
  <c r="E9" i="9"/>
  <c r="E10" i="9"/>
  <c r="E12" i="9"/>
  <c r="E13" i="9"/>
  <c r="A10" i="10"/>
  <c r="A11" i="10" s="1"/>
  <c r="A9" i="10"/>
  <c r="A12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F18" i="7" s="1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22" i="7" l="1"/>
  <c r="A19" i="7"/>
  <c r="A20" i="7" s="1"/>
  <c r="A16" i="7"/>
  <c r="A17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E20" i="7"/>
  <c r="M20" i="7" s="1"/>
  <c r="D20" i="7"/>
  <c r="K20" i="7" s="1"/>
  <c r="M19" i="7"/>
  <c r="D19" i="7"/>
  <c r="E19" i="7"/>
  <c r="A18" i="19"/>
  <c r="A19" i="19" s="1"/>
  <c r="F15" i="7"/>
  <c r="M15" i="7" s="1"/>
  <c r="M16" i="7"/>
  <c r="A12" i="9"/>
  <c r="A10" i="9"/>
  <c r="A13" i="9" s="1"/>
  <c r="A11" i="9"/>
  <c r="A14" i="9" s="1"/>
  <c r="E8" i="9"/>
  <c r="L15" i="7"/>
  <c r="K15" i="7"/>
  <c r="A13" i="19"/>
  <c r="A14" i="19" s="1"/>
  <c r="L20" i="7" l="1"/>
  <c r="L19" i="7"/>
  <c r="K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D67" i="7" l="1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56" i="10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2" i="10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F22" i="7"/>
  <c r="D15" i="10" s="1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A70" i="19" s="1"/>
  <c r="A71" i="7" l="1"/>
  <c r="A72" i="7" s="1"/>
  <c r="A68" i="7"/>
  <c r="A69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E13" i="7" l="1"/>
  <c r="L13" i="7" s="1"/>
  <c r="L18" i="7"/>
  <c r="M18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0"/>
  <c r="A2" i="9"/>
  <c r="F59" i="18" l="1"/>
  <c r="F71" i="7"/>
  <c r="H71" i="7" s="1"/>
  <c r="D41" i="19"/>
  <c r="F40" i="7" l="1"/>
  <c r="F39" i="7"/>
  <c r="K39" i="7" l="1"/>
  <c r="F23" i="7"/>
  <c r="M23" i="7" l="1"/>
  <c r="L40" i="7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56" i="9"/>
  <c r="D55" i="9"/>
  <c r="D54" i="9"/>
  <c r="D53" i="9"/>
  <c r="D52" i="9"/>
  <c r="D51" i="9"/>
  <c r="D50" i="9"/>
  <c r="D49" i="9"/>
  <c r="D47" i="9"/>
  <c r="D46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l="1"/>
  <c r="F12" i="7" s="1"/>
  <c r="D12" i="7" l="1"/>
  <c r="L12" i="7" s="1"/>
  <c r="C12" i="7"/>
  <c r="K12" i="7" s="1"/>
  <c r="H11" i="7"/>
  <c r="E12" i="7"/>
  <c r="M12" i="7" s="1"/>
  <c r="E6" i="10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<sst xmlns="http://schemas.openxmlformats.org/spreadsheetml/2006/main" count="497" uniqueCount="291">
  <si>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</si>
  <si>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</si>
  <si>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</si>
  <si>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</si>
  <si>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</si>
  <si>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</si>
  <si>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</si>
  <si>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</si>
  <si>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</si>
  <si>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</si>
  <si>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</si>
  <si>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</si>
  <si>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</si>
  <si>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</si>
  <si>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</si>
  <si>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</si>
  <si>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</si>
  <si>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</si>
  <si>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</si>
  <si>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</si>
  <si>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</si>
  <si>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</si>
  <si>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</si>
  <si>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</si>
  <si>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</si>
  <si>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</si>
  <si>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</si>
  <si>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</si>
  <si>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</si>
  <si>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</si>
  <si>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</si>
  <si>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</si>
  <si>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</si>
  <si>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</si>
  <si>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</si>
  <si>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</si>
  <si>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</si>
  <si>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</si>
  <si>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</si>
  <si>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</si>
  <si>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</si>
  <si>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</si>
  <si>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</si>
  <si>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</si>
  <si>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</si>
  <si>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</si>
  <si>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</si>
  <si>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</si>
  <si>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</si>
  <si>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</si>
  <si>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</si>
  <si>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</si>
  <si>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</si>
  <si>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</si>
  <si>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</si>
  <si>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</si>
  <si>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</si>
  <si>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</si>
  <si>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</si>
  <si>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</si>
  <si>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</si>
  <si>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</si>
  <si>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</si>
  <si>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</si>
  <si>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</si>
  <si>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</si>
  <si>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</si>
  <si>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</si>
  <si>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</si>
  <si>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</si>
  <si>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</si>
  <si>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</si>
  <si>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</si>
  <si>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</si>
  <si>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</si>
  <si>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</si>
  <si>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</si>
  <si>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</si>
  <si>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</si>
  <si>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</si>
  <si>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</si>
  <si>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</si>
  <si>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</si>
  <si>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</si>
  <si>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</si>
  <si>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</si>
  <si>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</si>
  <si>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</si>
  <si>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</si>
  <si>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</si>
  <si>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</si>
  <si>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</si>
  <si>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</si>
  <si>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</si>
  <si>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</si>
  <si>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</si>
  <si>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</si>
  <si>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</si>
  <si>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</si>
  <si>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</si>
  <si>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</si>
  <si>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</si>
  <si>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</si>
  <si>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</si>
  <si>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</si>
  <si>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</si>
  <si>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</si>
  <si>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</si>
  <si>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</si>
  <si>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</si>
  <si>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</si>
  <si>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</si>
  <si>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</si>
  <si>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</si>
  <si>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</si>
  <si>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</si>
  <si>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</si>
  <si>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</si>
  <si>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</si>
  <si>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</si>
  <si>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</si>
  <si>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</si>
  <si>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</si>
  <si>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</si>
  <si>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</si>
  <si>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</si>
  <si>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</si>
  <si>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</si>
  <si>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</si>
  <si>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</si>
  <si>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</si>
  <si>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</si>
  <si>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</si>
  <si>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</si>
  <si>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</si>
  <si>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</si>
  <si>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</si>
  <si>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</si>
  <si>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</si>
  <si>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</si>
  <si>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</si>
  <si>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</si>
  <si>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</si>
  <si>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</si>
  <si>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</si>
  <si>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</si>
  <si>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</si>
  <si>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</si>
  <si>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</si>
  <si>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</si>
  <si>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</si>
  <si>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</si>
  <si>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</si>
  <si>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</si>
  <si>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</si>
  <si>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</si>
  <si>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</si>
  <si>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</si>
  <si>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</si>
  <si>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</si>
  <si>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</si>
  <si>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</si>
  <si>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</si>
  <si>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</si>
  <si>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</si>
  <si>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</si>
  <si>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</si>
  <si>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</si>
  <si>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</si>
  <si>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</si>
  <si>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</si>
  <si>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</si>
  <si>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</si>
  <si>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</si>
  <si>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</si>
  <si>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</si>
  <si>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</si>
  <si>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</si>
  <si>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</si>
  <si>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</si>
  <si>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</si>
  <si>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</si>
  <si>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</si>
  <si>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</si>
  <si>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</si>
  <si>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</si>
  <si>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</si>
  <si>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</si>
  <si>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</si>
  <si>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</si>
  <si>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</si>
  <si>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</si>
  <si>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</si>
  <si>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</si>
  <si>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</si>
  <si>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</si>
  <si>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</si>
  <si>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</si>
  <si>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</si>
  <si>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</si>
  <si>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</si>
  <si>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</si>
  <si>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</si>
  <si>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</si>
  <si>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</si>
  <si>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</si>
  <si>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</si>
  <si>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</si>
  <si>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</si>
  <si>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</si>
  <si>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</si>
  <si>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</si>
  <si>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</si>
  <si>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</si>
  <si>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</si>
  <si>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</si>
  <si>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</si>
  <si>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</si>
  <si>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</si>
  <si>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</si>
  <si>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</si>
  <si>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</si>
  <si>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</si>
  <si>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</si>
  <si>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</si>
  <si>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</si>
  <si>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</si>
  <si>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</si>
  <si>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</si>
  <si>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</si>
  <si>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</si>
  <si>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</si>
  <si>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</si>
  <si>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</si>
  <si>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</si>
  <si>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</si>
  <si>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</si>
  <si>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</si>
  <si>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</si>
  <si>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</si>
  <si>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</si>
  <si>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</si>
  <si>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</si>
  <si>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</si>
  <si>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</si>
  <si>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</si>
  <si>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</si>
  <si>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</si>
  <si>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</si>
  <si>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</si>
  <si>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</si>
  <si>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</si>
  <si>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</si>
  <si>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</si>
  <si>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</si>
  <si>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</si>
  <si>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</si>
  <si>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</si>
  <si>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</si>
  <si>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</si>
  <si>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</si>
  <si>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</si>
  <si>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</si>
  <si>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</si>
  <si>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</si>
  <si>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</si>
  <si>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</si>
  <si>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</si>
  <si>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</si>
  <si>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</si>
  <si>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</si>
  <si>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</si>
  <si>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</si>
  <si>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</si>
  <si>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</si>
  <si>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</si>
  <si>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</si>
  <si>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</si>
  <si>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աշխատանքային աթոռ </t>
  </si>
  <si>
    <t>ջրի սուբսիդիա</t>
  </si>
  <si>
    <t>էլեկտրոնային գրատախտակ</t>
  </si>
  <si>
    <t xml:space="preserve">  2024թ. դրամական միջոցների հոսքերի</t>
  </si>
  <si>
    <t xml:space="preserve">2024թ. եկամուտների ու ծախսերի 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</si>
  <si>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</si>
  <si>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</si>
  <si>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</si>
  <si>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(2023թ. տարեսկիզբ)</t>
  </si>
  <si>
    <t>Նադեժդա Բաղրամյան</t>
  </si>
  <si>
    <t>Սեդա Սահակյան</t>
  </si>
  <si>
    <t>հիմնական միջոցների ձեռքբերման գծով</t>
  </si>
  <si>
    <t xml:space="preserve">«Երևանի հ.26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</si>
</sst>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cAIABQAE0AAAAAAAAAAAAAAAAAAAAAAAAAAAAAAAAAAAAAAAAAAAAAAAAAAAAAAAAAAAAAAAAAAAAAAAAAAAAAAAAAAAAAAAAAAAAAAAAAAAAAAAAAAAAAAAAAAAAAAAAAAADoBwUAAwAIABIAG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3NTNaMCMGCSqGSIb3DQEJBDEWBBSkwFCi1YdWWXcjC0B/pfIxeB1GYzArBgsqhkiG9w0BCRACDDEcMBowGDAWBBRE5xMFRVajmd/v2Zzf5CvSbEm8HjANBgkqhkiG9w0BAQEFAASCAQCtWmDfPs+XoeolLhY9Qn1du6yUaxN6BEJt8wheOqav/ZS9zzTBP4B8jtxPxbuusBGp2+FsM3trIwmiLWUZknmGIHPBxvPNRFrTJD9dgWmHzYdrTL9w32x+FryxmKHAop5roLWxIIuQQryEX85ddqAZ0ZDOGAWa9rkaYwueNxCIXGnnE5bi+90onvz/67mcQpPzmGffdum2Y0zPmmkncTtyqiXhunrkwSRC5RUkeu1eM6/Vx9D8zS6emRBZZ+cCT7YXYc6FxQ5bcFrcO4EkCBnbWvDsKAhtTbWNlo8ohoZWU1wr1uChtsjCWxEfWcuUB2POM7IqsLTxS6Oo1u5aCyw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cAIABQAE0AAAAAAAAAAAAAAAAAAAAAAAAAAAAAAAAAAAAAAAAAAAAAAAAAAAAAAAAAAAAAAAAAAAAAAAAAAAAAAAAAAAAAAAAAAAAAAAAAAAAAAAAAAAAAAAAAAAAAAAAAAADoBwUAAwAIABIAG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3NDlaMCMGCSqGSIb3DQEJBDEWBBTvSZ4TMyN4bvJAxw6Ky2InczG23DArBgsqhkiG9w0BCRACDDEcMBowGDAWBBRE5xMFRVajmd/v2Zzf5CvSbEm8HjANBgkqhkiG9w0BAQEFAASCAQAdM8Y0nfJNkZWn3gu18cHJdKPOCCVSQ8eRD4v08i62jTYEwficfTtBCia6uQNPFlSyJWijaEOCF1YcgyOKATSFf4VoLJt3JzzvWYa0jNY9Tj79QVaO2Fybo1vtcNnwX0b6pcFqmuOewNCmXobQkaZRkt+0Auij2+h/1mGb2Sz7X351ChbEkgTHWOo6L1z3AV9l/m25Egj6Td4BK9mknTvQJgfTaHWlBjqEUDDNbfis1JpW0XyhKO4Bl8o1NVlZJAIRGN9xh9Q/O3k/Ozp1BMa/e2Njlqv8pLJYzVWsX+knj0/Kux4HAESSonmZqhe1Psk/5tYEKK7AIifc3Z8qENs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9683698-FFD6-07A8-8DE4-80DDDD6121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4ED7606-837C-A09E-5289-B716953D7F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1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190</v>
      </c>
      <c r="E1" s="35">
        <v>47</v>
      </c>
      <c r="F1" s="329"/>
    </row>
    <row r="2" spans="1:14" s="6" customFormat="1">
      <c r="C2" s="329"/>
      <c r="D2" s="478" t="s">
        <v>40</v>
      </c>
      <c r="E2" s="478"/>
      <c r="F2" s="329"/>
    </row>
    <row r="3" spans="1:14" s="6" customFormat="1">
      <c r="C3" s="329"/>
      <c r="D3" s="479" t="s">
        <v>222</v>
      </c>
      <c r="E3" s="479"/>
      <c r="F3" s="329"/>
    </row>
    <row r="4" spans="1:14" s="35" customFormat="1" ht="24.75" customHeight="1">
      <c r="B4" s="352"/>
      <c r="C4" s="352"/>
      <c r="D4" s="478" t="s">
        <v>277</v>
      </c>
      <c r="E4" s="478"/>
    </row>
    <row r="5" spans="1:14" s="35" customFormat="1" ht="20.25" customHeight="1">
      <c r="B5" s="352"/>
      <c r="C5" s="478" t="s">
        <v>223</v>
      </c>
      <c r="D5" s="478"/>
      <c r="E5" s="478"/>
    </row>
    <row r="6" spans="1:14" ht="20.25">
      <c r="A6" s="481" t="s">
        <v>41</v>
      </c>
      <c r="B6" s="481"/>
      <c r="C6" s="481"/>
      <c r="D6" s="481"/>
      <c r="E6" s="481"/>
      <c r="F6" s="36"/>
    </row>
    <row r="7" spans="1:14" ht="20.45" customHeight="1">
      <c r="A7" s="482" t="s">
        <v>290</v>
      </c>
      <c r="B7" s="482"/>
      <c r="C7" s="482"/>
      <c r="D7" s="482"/>
      <c r="E7" s="482"/>
      <c r="F7" s="58" t="s">
        <v>206</v>
      </c>
    </row>
    <row r="8" spans="1:14" ht="18.75" customHeight="1">
      <c r="A8" s="483" t="s">
        <v>282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79631.199999999997</v>
      </c>
      <c r="E11" s="337"/>
      <c r="F11" s="6">
        <v>84170.3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1574.6999999999998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1190.5999999999999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384.1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12.7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4800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5192.0999999999995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5192.0999999999995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91258.7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58642.8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1600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18823.2</v>
      </c>
      <c r="E35" s="337"/>
      <c r="G35" s="350">
        <v>186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23529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1699.1</v>
      </c>
      <c r="E36" s="337"/>
      <c r="F36" s="338">
        <f>+D36-'Komunal '!F27</f>
        <v>0</v>
      </c>
      <c r="L36" s="6">
        <f>+L35*0.8</f>
        <v>18823.2</v>
      </c>
    </row>
    <row r="37" spans="1:19">
      <c r="A37" s="102">
        <f t="shared" ref="A37:A40" si="1">+A36+1</f>
        <v>4</v>
      </c>
      <c r="B37" s="18" t="s">
        <v>13</v>
      </c>
      <c r="C37" s="44"/>
      <c r="D37" s="323">
        <f>+'Komunal '!J27</f>
        <v>1624.7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333.5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64.400000000000006</v>
      </c>
      <c r="E39" s="337"/>
    </row>
    <row r="40" spans="1:19" hidden="1">
      <c r="A40" s="102">
        <f t="shared" si="1"/>
        <v>7</v>
      </c>
      <c r="B40" s="18" t="s">
        <v>18</v>
      </c>
      <c r="C40" s="44"/>
      <c r="D40" s="323"/>
      <c r="E40" s="337"/>
    </row>
    <row r="41" spans="1:19">
      <c r="A41" s="102">
        <v>7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7.1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7.1999999999999993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7.2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8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7" si="2">+A46+1</f>
        <v>9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10</v>
      </c>
      <c r="B48" s="18" t="s">
        <v>73</v>
      </c>
      <c r="C48" s="44"/>
      <c r="D48" s="323">
        <v>300</v>
      </c>
      <c r="E48" s="337"/>
      <c r="F48" s="484">
        <f t="shared" ref="F48:F50" si="3">+$F$46</f>
        <v>6</v>
      </c>
      <c r="G48" s="484" t="s">
        <v>188</v>
      </c>
      <c r="H48" s="491" t="s">
        <v>264</v>
      </c>
      <c r="I48" s="493" t="s">
        <v>189</v>
      </c>
      <c r="J48" s="493">
        <f>2*80+2*110+2*250</f>
        <v>880</v>
      </c>
      <c r="K48" s="487" t="s">
        <v>265</v>
      </c>
      <c r="L48"/>
      <c r="M48"/>
      <c r="N48"/>
    </row>
    <row r="49" spans="1:14">
      <c r="A49" s="102">
        <f t="shared" si="2"/>
        <v>11</v>
      </c>
      <c r="B49" s="18" t="s">
        <v>47</v>
      </c>
      <c r="C49" s="44"/>
      <c r="D49" s="323">
        <v>580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12</v>
      </c>
      <c r="B50" s="18" t="s">
        <v>118</v>
      </c>
      <c r="C50" s="44"/>
      <c r="D50" s="323">
        <v>32</v>
      </c>
      <c r="E50" s="337"/>
      <c r="F50" s="486">
        <f t="shared" si="3"/>
        <v>6</v>
      </c>
      <c r="G50" s="486" t="s">
        <v>188</v>
      </c>
      <c r="H50" s="488">
        <v>38.700000000000003</v>
      </c>
      <c r="I50" s="489" t="s">
        <v>189</v>
      </c>
      <c r="J50" s="489">
        <f>+F50*H50</f>
        <v>232.20000000000002</v>
      </c>
      <c r="K50" s="490"/>
      <c r="L50"/>
      <c r="M50"/>
      <c r="N50"/>
    </row>
    <row r="51" spans="1:14">
      <c r="A51" s="102">
        <f t="shared" si="2"/>
        <v>13</v>
      </c>
      <c r="B51" s="18" t="s">
        <v>119</v>
      </c>
      <c r="C51" s="44"/>
      <c r="D51" s="323">
        <v>200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14</v>
      </c>
      <c r="B52" s="18" t="s">
        <v>25</v>
      </c>
      <c r="C52" s="44"/>
      <c r="D52" s="323">
        <f>632+900+100</f>
        <v>1632</v>
      </c>
      <c r="E52" s="337"/>
    </row>
    <row r="53" spans="1:14">
      <c r="A53" s="102">
        <f t="shared" si="2"/>
        <v>15</v>
      </c>
      <c r="B53" s="18" t="s">
        <v>26</v>
      </c>
      <c r="C53" s="44"/>
      <c r="D53" s="323">
        <v>150</v>
      </c>
      <c r="E53" s="337"/>
    </row>
    <row r="54" spans="1:14" hidden="1">
      <c r="A54" s="102">
        <f t="shared" si="2"/>
        <v>16</v>
      </c>
      <c r="B54" s="18" t="s">
        <v>65</v>
      </c>
      <c r="C54" s="44"/>
      <c r="D54" s="323"/>
      <c r="E54" s="337"/>
    </row>
    <row r="55" spans="1:14" hidden="1">
      <c r="A55" s="102">
        <f t="shared" si="2"/>
        <v>17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17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18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19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20</v>
      </c>
      <c r="B60" s="18" t="s">
        <v>120</v>
      </c>
      <c r="C60" s="44"/>
      <c r="D60" s="323">
        <v>24</v>
      </c>
      <c r="E60" s="337"/>
    </row>
    <row r="61" spans="1:14" hidden="1">
      <c r="A61" s="102">
        <f t="shared" si="2"/>
        <v>21</v>
      </c>
      <c r="B61" s="18" t="s">
        <v>46</v>
      </c>
      <c r="C61" s="44"/>
      <c r="D61" s="323"/>
      <c r="E61" s="337"/>
    </row>
    <row r="62" spans="1:14" hidden="1">
      <c r="A62" s="102">
        <f t="shared" si="2"/>
        <v>22</v>
      </c>
      <c r="B62" s="18" t="s">
        <v>62</v>
      </c>
      <c r="C62" s="44"/>
      <c r="D62" s="323"/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21</v>
      </c>
      <c r="B65" s="17" t="s">
        <v>228</v>
      </c>
      <c r="C65" s="348"/>
      <c r="D65" s="323">
        <v>100</v>
      </c>
      <c r="E65" s="337"/>
      <c r="F65" s="351" t="s">
        <v>260</v>
      </c>
    </row>
    <row r="66" spans="1:12" s="6" customFormat="1">
      <c r="A66" s="102">
        <f t="shared" si="2"/>
        <v>22</v>
      </c>
      <c r="B66" s="17" t="s">
        <v>226</v>
      </c>
      <c r="C66" s="348"/>
      <c r="D66" s="323">
        <v>48</v>
      </c>
      <c r="E66" s="337"/>
      <c r="F66" s="58"/>
    </row>
    <row r="67" spans="1:12">
      <c r="A67" s="102">
        <f t="shared" si="2"/>
        <v>23</v>
      </c>
      <c r="B67" s="18" t="s">
        <v>27</v>
      </c>
      <c r="C67" s="44"/>
      <c r="D67" s="323">
        <v>5400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f>860.2+3600-0.1+632+100</f>
        <v>5192.0999999999995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24</v>
      </c>
      <c r="B69" s="18" t="s">
        <v>77</v>
      </c>
      <c r="C69" s="44"/>
      <c r="D69" s="323">
        <v>30</v>
      </c>
      <c r="E69" s="337"/>
    </row>
    <row r="70" spans="1:12" hidden="1">
      <c r="A70" s="102">
        <f>+A69+1</f>
        <v>25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91258.7</v>
      </c>
      <c r="E71" s="341"/>
      <c r="F71" s="480">
        <f>+D29-D71</f>
        <v>0</v>
      </c>
      <c r="G71" s="48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287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288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0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47.8554687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48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222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+'Ekamut-caxs'!A7:E7</f>
        <v xml:space="preserve">«Երևանի հ.26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281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3147.7999999999856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4256.4999999999854</v>
      </c>
      <c r="D12" s="239">
        <f>+F12</f>
        <v>4256.4999999999854</v>
      </c>
      <c r="E12" s="239">
        <f>+F12</f>
        <v>4256.4999999999854</v>
      </c>
      <c r="F12" s="189">
        <f>+'Dramakani hamematakan'!D6</f>
        <v>4256.4999999999854</v>
      </c>
      <c r="G12" s="331"/>
      <c r="H12" s="499" t="s">
        <v>221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17235.2</v>
      </c>
      <c r="D13" s="189">
        <f t="shared" si="1"/>
        <v>40321.35</v>
      </c>
      <c r="E13" s="189">
        <f t="shared" si="1"/>
        <v>61570.825000000004</v>
      </c>
      <c r="F13" s="189">
        <f>SUM(F14:F15,F18,F22:F29)</f>
        <v>87153.9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15926.2</v>
      </c>
      <c r="D14" s="254">
        <v>35834</v>
      </c>
      <c r="E14" s="254">
        <v>55741.8</v>
      </c>
      <c r="F14" s="187">
        <f>+'Ekamut-caxs'!D11</f>
        <v>79631.199999999997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48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>
        <v>48</v>
      </c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1887.35</v>
      </c>
      <c r="E18" s="187">
        <f t="shared" si="8"/>
        <v>2281.0249999999996</v>
      </c>
      <c r="F18" s="187">
        <f t="shared" si="8"/>
        <v>2674.7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595.29999999999995</v>
      </c>
      <c r="E19" s="343">
        <f>+F19/12*9</f>
        <v>892.94999999999993</v>
      </c>
      <c r="F19" s="182">
        <f>+'Ekamut-caxs'!D16</f>
        <v>1190.5999999999999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192.05</v>
      </c>
      <c r="E20" s="343">
        <f>+F20/12*9</f>
        <v>288.07499999999999</v>
      </c>
      <c r="F20" s="182">
        <f>+'Ekamut-caxs'!D17</f>
        <v>384.1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289</v>
      </c>
      <c r="C21" s="343">
        <f>+C74</f>
        <v>0</v>
      </c>
      <c r="D21" s="343">
        <f t="shared" ref="D21:F21" si="9">+D74</f>
        <v>1100</v>
      </c>
      <c r="E21" s="343">
        <f t="shared" si="9"/>
        <v>1100</v>
      </c>
      <c r="F21" s="343">
        <f t="shared" si="9"/>
        <v>1100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1309</v>
      </c>
      <c r="D22" s="254">
        <v>2600</v>
      </c>
      <c r="E22" s="254">
        <v>3500</v>
      </c>
      <c r="F22" s="187">
        <f>+'Ekamut-caxs'!D19</f>
        <v>4800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21491.599999999999</v>
      </c>
      <c r="D30" s="189">
        <f>D31+D73+D85</f>
        <v>44576.899999999994</v>
      </c>
      <c r="E30" s="189">
        <f>E31+E73+E85</f>
        <v>65325.30000000001</v>
      </c>
      <c r="F30" s="189">
        <f>F31+F73+F85</f>
        <v>88054.7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21491.599999999999</v>
      </c>
      <c r="D31" s="189">
        <f>SUM(D32,D35:D41,D45:D67,D71:D72)</f>
        <v>43476.899999999994</v>
      </c>
      <c r="E31" s="189">
        <f>SUM(E32,E35:E41,E45:E67,E71:E72)</f>
        <v>64225.30000000001</v>
      </c>
      <c r="F31" s="189">
        <f>SUM(F32,F35:F41,F45:F67,F71:F72)</f>
        <v>86954.7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+F32/12*3-343</f>
        <v>14317.7</v>
      </c>
      <c r="D32" s="254">
        <f>+F32/12*6-245</f>
        <v>29076.400000000001</v>
      </c>
      <c r="E32" s="254">
        <f>+F32/12*9</f>
        <v>43982.100000000006</v>
      </c>
      <c r="F32" s="187">
        <f>+'Ekamut-caxs'!D32</f>
        <v>58642.8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500</v>
      </c>
      <c r="D33" s="343">
        <v>900</v>
      </c>
      <c r="E33" s="343">
        <v>1200</v>
      </c>
      <c r="F33" s="191">
        <f>+'Ekamut-caxs'!D33</f>
        <v>1600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3000</v>
      </c>
      <c r="D35" s="254">
        <v>7843.6</v>
      </c>
      <c r="E35" s="254">
        <v>12548.8</v>
      </c>
      <c r="F35" s="187">
        <f>+'Ekamut-caxs'!D35</f>
        <v>18823.2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800</v>
      </c>
      <c r="D36" s="254">
        <v>1000</v>
      </c>
      <c r="E36" s="254">
        <v>1000</v>
      </c>
      <c r="F36" s="187">
        <f>+'Ekamut-caxs'!D36</f>
        <v>1699.1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0" si="12">+A36+1</f>
        <v>4</v>
      </c>
      <c r="B37" s="245" t="str">
        <f>+'Ekamut-caxs'!B37</f>
        <v>Էլեկտրաէներգիայի գծով</v>
      </c>
      <c r="C37" s="254">
        <v>406</v>
      </c>
      <c r="D37" s="254">
        <v>812</v>
      </c>
      <c r="E37" s="254">
        <v>1218</v>
      </c>
      <c r="F37" s="187">
        <f>+'Ekamut-caxs'!D37</f>
        <v>1624.7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60</v>
      </c>
      <c r="D38" s="254">
        <v>120</v>
      </c>
      <c r="E38" s="254">
        <v>180</v>
      </c>
      <c r="F38" s="187">
        <f>+'Komunal '!M27</f>
        <v>320.8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16.100000000000001</v>
      </c>
      <c r="D39" s="254">
        <v>32.200000000000003</v>
      </c>
      <c r="E39" s="254">
        <v>48.3</v>
      </c>
      <c r="F39" s="187">
        <f>+'Ekamut-caxs'!D39</f>
        <v>64.400000000000006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/>
      <c r="E40" s="254"/>
      <c r="F40" s="187">
        <f>+'Ekamut-caxs'!D40</f>
        <v>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v>7</v>
      </c>
      <c r="B41" s="245" t="str">
        <f>+'Ekamut-caxs'!B41</f>
        <v>Կապի գծով, այդ թվում`</v>
      </c>
      <c r="C41" s="254">
        <f t="shared" ref="C41:D41" si="13">SUM(C42:C44)</f>
        <v>29.6</v>
      </c>
      <c r="D41" s="254">
        <f t="shared" si="13"/>
        <v>74</v>
      </c>
      <c r="E41" s="254">
        <f>SUM(E42:E44)</f>
        <v>118.4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7.1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7.1999999999999993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7.2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80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8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8</v>
      </c>
      <c r="B46" s="245" t="str">
        <f>+'Ekamut-caxs'!B46</f>
        <v>Տնտեսական ապրանքների գծով</v>
      </c>
      <c r="C46" s="254">
        <v>220.5</v>
      </c>
      <c r="D46" s="254">
        <v>441</v>
      </c>
      <c r="E46" s="254">
        <v>662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9</v>
      </c>
      <c r="B47" s="245" t="str">
        <f>+'Ekamut-caxs'!B47</f>
        <v>Գրասենյակային ապրանքների գծով</v>
      </c>
      <c r="C47" s="254">
        <v>42</v>
      </c>
      <c r="D47" s="254">
        <v>84</v>
      </c>
      <c r="E47" s="254">
        <v>125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36" customHeight="1">
      <c r="A48" s="54">
        <f t="shared" si="17"/>
        <v>10</v>
      </c>
      <c r="B48" s="245" t="str">
        <f>+'Ekamut-caxs'!B48</f>
        <v>Փոքրարժեք կամ արագամաշ առարկաների գծով</v>
      </c>
      <c r="C48" s="254">
        <v>250</v>
      </c>
      <c r="D48" s="254">
        <v>250</v>
      </c>
      <c r="E48" s="254">
        <v>300</v>
      </c>
      <c r="F48" s="187">
        <f>+'Ekamut-caxs'!D48</f>
        <v>300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11</v>
      </c>
      <c r="B49" s="245" t="str">
        <f>+'Ekamut-caxs'!B49</f>
        <v>Ուսումնական նյութերի գծով</v>
      </c>
      <c r="C49" s="254">
        <v>440</v>
      </c>
      <c r="D49" s="254">
        <v>440</v>
      </c>
      <c r="E49" s="254">
        <v>580</v>
      </c>
      <c r="F49" s="187">
        <f>+'Ekamut-caxs'!D49</f>
        <v>580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12</v>
      </c>
      <c r="B50" s="245" t="str">
        <f>+'Ekamut-caxs'!B50</f>
        <v>Դեղորայքի գծով</v>
      </c>
      <c r="C50" s="254"/>
      <c r="D50" s="254">
        <v>32</v>
      </c>
      <c r="E50" s="254">
        <v>32</v>
      </c>
      <c r="F50" s="187">
        <f>+'Ekamut-caxs'!D50</f>
        <v>32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13</v>
      </c>
      <c r="B51" s="245" t="str">
        <f>+'Ekamut-caxs'!B51</f>
        <v>Բուժ.ծառայության գծով</v>
      </c>
      <c r="C51" s="254">
        <v>200</v>
      </c>
      <c r="D51" s="254">
        <v>200</v>
      </c>
      <c r="E51" s="254">
        <v>200</v>
      </c>
      <c r="F51" s="187">
        <f>+'Ekamut-caxs'!D51</f>
        <v>200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14</v>
      </c>
      <c r="B52" s="245" t="str">
        <f>+'Ekamut-caxs'!B52</f>
        <v>Ընթացիկ վերանորոգման գծով</v>
      </c>
      <c r="C52" s="254">
        <v>200</v>
      </c>
      <c r="D52" s="254">
        <f>900+632</f>
        <v>1532</v>
      </c>
      <c r="E52" s="254">
        <f>632+900</f>
        <v>1532</v>
      </c>
      <c r="F52" s="187">
        <f>+'Ekamut-caxs'!D52</f>
        <v>1632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34.5">
      <c r="A53" s="54">
        <f t="shared" si="17"/>
        <v>15</v>
      </c>
      <c r="B53" s="245" t="str">
        <f>+'Ekamut-caxs'!B53</f>
        <v>Ջեռուցման համակարգի սպասարկման գծով</v>
      </c>
      <c r="C53" s="254">
        <v>50</v>
      </c>
      <c r="D53" s="254">
        <v>50</v>
      </c>
      <c r="E53" s="254">
        <v>50</v>
      </c>
      <c r="F53" s="187">
        <f>+'Ekamut-caxs'!D53</f>
        <v>150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16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17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34.5">
      <c r="A56" s="54">
        <v>16</v>
      </c>
      <c r="B56" s="245" t="str">
        <f>+'Ekamut-caxs'!B56</f>
        <v>Գնումների համակարգողի ծառայության գծով</v>
      </c>
      <c r="C56" s="254">
        <v>125</v>
      </c>
      <c r="D56" s="254">
        <v>125</v>
      </c>
      <c r="E56" s="254">
        <v>125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17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60</v>
      </c>
      <c r="E57" s="254">
        <v>90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18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19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20</v>
      </c>
      <c r="B60" s="245" t="str">
        <f>+'Ekamut-caxs'!B60</f>
        <v>Հայտարարության գծով</v>
      </c>
      <c r="C60" s="254">
        <v>12</v>
      </c>
      <c r="D60" s="254">
        <v>12</v>
      </c>
      <c r="E60" s="254">
        <v>24</v>
      </c>
      <c r="F60" s="187">
        <f>+'Ekamut-caxs'!D60</f>
        <v>24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21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21</v>
      </c>
      <c r="B65" s="347" t="str">
        <f>+'Ekamut-caxs'!B65</f>
        <v>Դուրսգրվող գույքի վերագնահատման գծով</v>
      </c>
      <c r="C65" s="254">
        <v>100</v>
      </c>
      <c r="D65" s="254">
        <v>100</v>
      </c>
      <c r="E65" s="254">
        <v>100</v>
      </c>
      <c r="F65" s="186">
        <f>+'Ekamut-caxs'!D65</f>
        <v>100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22</v>
      </c>
      <c r="B66" s="347" t="str">
        <f>+'Ekamut-caxs'!B66</f>
        <v>Կրակմարիչների լիցքավորում</v>
      </c>
      <c r="C66" s="254">
        <v>48</v>
      </c>
      <c r="D66" s="254">
        <v>48</v>
      </c>
      <c r="E66" s="254">
        <v>48</v>
      </c>
      <c r="F66" s="186">
        <f>+'Ekamut-caxs'!D66</f>
        <v>48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36.75" customHeight="1">
      <c r="A67" s="54">
        <f t="shared" si="17"/>
        <v>23</v>
      </c>
      <c r="B67" s="245" t="s">
        <v>35</v>
      </c>
      <c r="C67" s="186">
        <f t="shared" ref="C67:E67" si="19">SUM(C68:C70)</f>
        <v>30</v>
      </c>
      <c r="D67" s="186">
        <f t="shared" si="19"/>
        <v>30</v>
      </c>
      <c r="E67" s="186">
        <f t="shared" si="19"/>
        <v>30</v>
      </c>
      <c r="F67" s="187">
        <f>SUM(F68:F70)</f>
        <v>30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23.1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23.200000000000003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customHeight="1">
      <c r="A70" s="13">
        <v>25.1</v>
      </c>
      <c r="B70" s="248" t="s">
        <v>82</v>
      </c>
      <c r="C70" s="343">
        <v>30</v>
      </c>
      <c r="D70" s="343">
        <v>30</v>
      </c>
      <c r="E70" s="343">
        <v>30</v>
      </c>
      <c r="F70" s="191">
        <f>+'Ekamut-caxs'!D69</f>
        <v>30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f>+A67+1</f>
        <v>24</v>
      </c>
      <c r="B71" s="188" t="s">
        <v>37</v>
      </c>
      <c r="C71" s="240">
        <f>+F71</f>
        <v>1108.7</v>
      </c>
      <c r="D71" s="240">
        <f>+F71</f>
        <v>1108.7</v>
      </c>
      <c r="E71" s="240">
        <f>+F71</f>
        <v>1108.7</v>
      </c>
      <c r="F71" s="187">
        <f>+'Deb. ev kreditor'!D59-'Deb. ev kreditor'!D55</f>
        <v>1108.7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1100</v>
      </c>
      <c r="E73" s="189">
        <f>E74+E81</f>
        <v>1100</v>
      </c>
      <c r="F73" s="189">
        <f>F74+F81</f>
        <v>1100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1100</v>
      </c>
      <c r="E74" s="254">
        <f>SUM(E75:E80)</f>
        <v>1100</v>
      </c>
      <c r="F74" s="187">
        <f>SUM(F75:F80)</f>
        <v>1100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/>
      <c r="D75" s="343">
        <v>300</v>
      </c>
      <c r="E75" s="343">
        <v>300</v>
      </c>
      <c r="F75" s="182">
        <v>300</v>
      </c>
      <c r="G75" s="335"/>
      <c r="H75" s="96" t="s">
        <v>278</v>
      </c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1.2</v>
      </c>
      <c r="B77" s="247" t="s">
        <v>86</v>
      </c>
      <c r="C77" s="343"/>
      <c r="D77" s="343">
        <v>800</v>
      </c>
      <c r="E77" s="343">
        <v>800</v>
      </c>
      <c r="F77" s="182">
        <v>800</v>
      </c>
      <c r="G77" s="335"/>
      <c r="H77" s="96" t="s">
        <v>280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1.4000000000000001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1.5000000000000002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51.7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9.9999999987630872E-2</v>
      </c>
      <c r="D88" s="189">
        <f>D12+D13-D30</f>
        <v>0.94999999998981366</v>
      </c>
      <c r="E88" s="189">
        <f>E12+E13-E30</f>
        <v>502.02499999997235</v>
      </c>
      <c r="F88" s="189">
        <f>F12+F13-F30</f>
        <v>3355.6999999999825</v>
      </c>
      <c r="G88" s="332"/>
      <c r="H88" s="499" t="s">
        <v>191</v>
      </c>
      <c r="I88" s="499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287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288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8"/>
      <c r="D95" s="498"/>
      <c r="E95" s="498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8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1" zoomScaleSheetLayoutView="100" workbookViewId="0">
      <selection activeCell="F8" sqref="F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82" t="str">
        <f>+'Ekamut-caxs'!A7:D7</f>
        <v xml:space="preserve">«Երևանի հ.26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284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77914.999999999985</v>
      </c>
      <c r="D6" s="202">
        <f>SUM(D7:D8,D11,D14:D19,D22:D23)</f>
        <v>89636</v>
      </c>
      <c r="E6" s="202">
        <f t="shared" ref="E6:E64" si="0">D6-C6</f>
        <v>11721.000000000015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69538.2</v>
      </c>
      <c r="D7" s="193">
        <f>+'Ekamut-caxs'!D11</f>
        <v>79631.199999999997</v>
      </c>
      <c r="E7" s="193">
        <f t="shared" si="0"/>
        <v>10093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54</v>
      </c>
      <c r="D8" s="193">
        <f>SUM(D9:D10)</f>
        <v>0</v>
      </c>
      <c r="E8" s="193">
        <f t="shared" si="0"/>
        <v>-54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54</v>
      </c>
      <c r="D9" s="178"/>
      <c r="E9" s="193">
        <f t="shared" si="0"/>
        <v>-54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4727.8999999999996</v>
      </c>
      <c r="D14" s="193">
        <f>+'Ekamut-caxs'!D19</f>
        <v>4800</v>
      </c>
      <c r="E14" s="193">
        <f t="shared" si="0"/>
        <v>72.100000000000364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>+A18+1</f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3583.2</v>
      </c>
      <c r="D19" s="196">
        <f>SUM(D20:D21)</f>
        <v>5192.0999999999995</v>
      </c>
      <c r="E19" s="193">
        <f t="shared" si="0"/>
        <v>1608.8999999999996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>+A19+1</f>
        <v>10</v>
      </c>
      <c r="B20" s="247" t="str">
        <f>+'Ekamut-caxs'!B25</f>
        <v xml:space="preserve">ոչ ընթացիկ </v>
      </c>
      <c r="C20" s="178">
        <v>3583.2</v>
      </c>
      <c r="D20" s="179">
        <f>+'Ekamut-caxs'!D25</f>
        <v>5192.0999999999995</v>
      </c>
      <c r="E20" s="179">
        <f t="shared" si="0"/>
        <v>1608.8999999999996</v>
      </c>
      <c r="F20" s="178"/>
    </row>
    <row r="21" spans="1:18" ht="16.5">
      <c r="A21" s="54">
        <f>+A20+1</f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">
        <v>279</v>
      </c>
      <c r="C22" s="194">
        <v>11.7</v>
      </c>
      <c r="D22" s="193">
        <f>'Ekamut-caxs'!D18</f>
        <v>12.7</v>
      </c>
      <c r="E22" s="193">
        <f t="shared" si="0"/>
        <v>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77914.999999999971</v>
      </c>
      <c r="D24" s="203">
        <f>SUM(D25,D28:D34,D38:D60,D62:D63)</f>
        <v>90226.7</v>
      </c>
      <c r="E24" s="202">
        <f t="shared" si="0"/>
        <v>12311.700000000026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45672</v>
      </c>
      <c r="D25" s="196">
        <f>+'Ekamut-caxs'!D32</f>
        <v>58642.8</v>
      </c>
      <c r="E25" s="193">
        <f t="shared" si="0"/>
        <v>12970.800000000003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2050</v>
      </c>
      <c r="D26" s="197">
        <f>+'Ekamut-caxs'!D33</f>
        <v>1600</v>
      </c>
      <c r="E26" s="179">
        <f>D26-C26</f>
        <v>-450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667</v>
      </c>
      <c r="D27" s="178">
        <f>+'Ekamut-caxs'!D34</f>
        <v>0</v>
      </c>
      <c r="E27" s="180">
        <f>D27-C27</f>
        <v>-667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19696.7</v>
      </c>
      <c r="D28" s="196">
        <f>+'Ekamut-caxs'!D35</f>
        <v>18823.2</v>
      </c>
      <c r="E28" s="193">
        <f t="shared" si="0"/>
        <v>-873.5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1731.6</v>
      </c>
      <c r="D29" s="196">
        <f>+'Ekamut-caxs'!D36</f>
        <v>1699.1</v>
      </c>
      <c r="E29" s="193">
        <f t="shared" si="0"/>
        <v>-32.5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1597.4</v>
      </c>
      <c r="D30" s="196">
        <f>+'Ekamut-caxs'!D37</f>
        <v>1624.7</v>
      </c>
      <c r="E30" s="193">
        <f t="shared" si="0"/>
        <v>27.299999999999955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309.5</v>
      </c>
      <c r="D31" s="196">
        <f>+'Ekamut-caxs'!D38</f>
        <v>333.5</v>
      </c>
      <c r="E31" s="193">
        <f t="shared" si="0"/>
        <v>24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64.400000000000006</v>
      </c>
      <c r="D32" s="196">
        <f>+'Ekamut-caxs'!D39</f>
        <v>64.400000000000006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190.4</v>
      </c>
      <c r="D34" s="196">
        <f>SUM(D35:D37)</f>
        <v>177.6</v>
      </c>
      <c r="E34" s="193">
        <f t="shared" si="0"/>
        <v>-12.800000000000011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5.2</v>
      </c>
      <c r="D36" s="197">
        <f>+'Ekamut-caxs'!D43</f>
        <v>0</v>
      </c>
      <c r="E36" s="179">
        <f t="shared" si="0"/>
        <v>-5.2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127.6</v>
      </c>
      <c r="D37" s="197">
        <f>+'Ekamut-caxs'!D44</f>
        <v>120</v>
      </c>
      <c r="E37" s="179">
        <f t="shared" si="0"/>
        <v>-7.5999999999999943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882</v>
      </c>
      <c r="D39" s="196">
        <f>+'Ekamut-caxs'!D46</f>
        <v>882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600</v>
      </c>
      <c r="D40" s="196">
        <f>+'Ekamut-caxs'!D47</f>
        <v>167.39999999999998</v>
      </c>
      <c r="E40" s="193">
        <f t="shared" si="0"/>
        <v>-432.6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701.9</v>
      </c>
      <c r="D41" s="196">
        <f>+'Ekamut-caxs'!D48</f>
        <v>300</v>
      </c>
      <c r="E41" s="193">
        <f t="shared" si="0"/>
        <v>-401.9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500</v>
      </c>
      <c r="D42" s="196">
        <f>+'Ekamut-caxs'!D49</f>
        <v>580</v>
      </c>
      <c r="E42" s="193">
        <f t="shared" si="0"/>
        <v>80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31</v>
      </c>
      <c r="D43" s="196">
        <f>+'Ekamut-caxs'!D50</f>
        <v>32</v>
      </c>
      <c r="E43" s="193">
        <f>D43-C43</f>
        <v>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120</v>
      </c>
      <c r="D44" s="196">
        <f>+'Ekamut-caxs'!D51</f>
        <v>200</v>
      </c>
      <c r="E44" s="193">
        <f t="shared" si="0"/>
        <v>80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268.89999999999998</v>
      </c>
      <c r="D45" s="196">
        <v>600</v>
      </c>
      <c r="E45" s="193">
        <f t="shared" si="0"/>
        <v>331.1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110.5</v>
      </c>
      <c r="D46" s="196">
        <f>+'Ekamut-caxs'!D53</f>
        <v>150</v>
      </c>
      <c r="E46" s="193">
        <f>D46-C46</f>
        <v>39.5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100</v>
      </c>
      <c r="E50" s="193">
        <f t="shared" si="0"/>
        <v>100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24</v>
      </c>
      <c r="E53" s="193">
        <f t="shared" si="4"/>
        <v>24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39.200000000000003</v>
      </c>
      <c r="D55" s="196">
        <f>+'Ekamut-caxs'!D62</f>
        <v>0</v>
      </c>
      <c r="E55" s="193">
        <f t="shared" si="4"/>
        <v>-39.200000000000003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48</v>
      </c>
      <c r="E59" s="192">
        <f>D59-C59</f>
        <v>48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5400</v>
      </c>
      <c r="E60" s="193">
        <f t="shared" si="4"/>
        <v>5400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5300.5</v>
      </c>
      <c r="D61" s="197">
        <f>+'Ekamut-caxs'!D68</f>
        <v>5192.0999999999995</v>
      </c>
      <c r="E61" s="179">
        <f t="shared" si="4"/>
        <v>-108.40000000000055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30</v>
      </c>
      <c r="E62" s="193">
        <f t="shared" si="4"/>
        <v>30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5298.5</v>
      </c>
      <c r="D63" s="196">
        <f>+'Ekamut-caxs'!D70</f>
        <v>0</v>
      </c>
      <c r="E63" s="193">
        <f t="shared" si="4"/>
        <v>-5298.5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-590.69999999999709</v>
      </c>
      <c r="E64" s="202">
        <f t="shared" si="0"/>
        <v>-590.69999999999709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Նադեժդա Բաղրամյան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Սեդա Սահակյան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0" zoomScaleSheetLayoutView="100" workbookViewId="0">
      <selection activeCell="F8" sqref="F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82" t="str">
        <f>+'Ekamut-caxs'!A7:D7</f>
        <v xml:space="preserve">«Երևանի հ.26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283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5971.4</v>
      </c>
      <c r="D6" s="181">
        <f>+C81</f>
        <v>4256.4999999999854</v>
      </c>
      <c r="E6" s="189">
        <f t="shared" ref="E6:E67" si="0">D6-C6</f>
        <v>-1714.9000000000142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69516.599999999991</v>
      </c>
      <c r="D7" s="189">
        <f>SUM(D8:D9,D12,D15:D22)</f>
        <v>84431.2</v>
      </c>
      <c r="E7" s="189">
        <f>D7-C7</f>
        <v>14914.600000000006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64734.7</v>
      </c>
      <c r="D8" s="187">
        <f>+'Dramakan hosqer'!F14</f>
        <v>79631.199999999997</v>
      </c>
      <c r="E8" s="187">
        <f>D8-C8</f>
        <v>14896.5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4781.8999999999996</v>
      </c>
      <c r="D15" s="187">
        <f>+'Dramakan hosqer'!F22</f>
        <v>4800</v>
      </c>
      <c r="E15" s="187">
        <f t="shared" si="0"/>
        <v>18.100000000000364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71231.5</v>
      </c>
      <c r="D23" s="189">
        <f>+D24+D66+D78</f>
        <v>88054.7</v>
      </c>
      <c r="E23" s="189">
        <f t="shared" si="0"/>
        <v>16823.199999999997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71231.5</v>
      </c>
      <c r="D24" s="189">
        <f>SUM(D25,D28:D34,D38:D60,D64:D65)</f>
        <v>86954.7</v>
      </c>
      <c r="E24" s="189">
        <f t="shared" si="0"/>
        <v>15723.199999999997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45409</v>
      </c>
      <c r="D25" s="187">
        <f>+'Dramakan hosqer'!F32</f>
        <v>58642.8</v>
      </c>
      <c r="E25" s="187">
        <f t="shared" si="0"/>
        <v>13233.800000000003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1395</v>
      </c>
      <c r="D26" s="191">
        <f>+'Dramakan hosqer'!F33</f>
        <v>1600</v>
      </c>
      <c r="E26" s="191">
        <f t="shared" si="0"/>
        <v>205</v>
      </c>
      <c r="F26" s="178"/>
    </row>
    <row r="27" spans="1:20">
      <c r="A27" s="23">
        <v>1.2</v>
      </c>
      <c r="B27" s="265"/>
      <c r="C27" s="182">
        <v>677</v>
      </c>
      <c r="D27" s="191">
        <f>+'Dramakan hosqer'!F34</f>
        <v>0</v>
      </c>
      <c r="E27" s="191">
        <f t="shared" si="0"/>
        <v>-677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19180.599999999999</v>
      </c>
      <c r="D28" s="187">
        <f>+'Dramakan hosqer'!F35</f>
        <v>18823.2</v>
      </c>
      <c r="E28" s="187">
        <f t="shared" si="0"/>
        <v>-357.39999999999782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1370.7</v>
      </c>
      <c r="D29" s="187">
        <f>+'Dramakan hosqer'!F36</f>
        <v>1699.1</v>
      </c>
      <c r="E29" s="187">
        <f t="shared" si="0"/>
        <v>328.39999999999986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1430.1</v>
      </c>
      <c r="D30" s="187">
        <f>+'Dramakan hosqer'!F37</f>
        <v>1624.7</v>
      </c>
      <c r="E30" s="187">
        <f t="shared" si="0"/>
        <v>194.60000000000014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298</v>
      </c>
      <c r="D31" s="187">
        <f>+'Dramakan hosqer'!F38</f>
        <v>320.8</v>
      </c>
      <c r="E31" s="187">
        <f t="shared" si="0"/>
        <v>22.800000000000011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64.400000000000006</v>
      </c>
      <c r="D32" s="187">
        <f>+'Dramakan hosqer'!F39</f>
        <v>64.400000000000006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+'Dramakan hosqer'!F40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175.2</v>
      </c>
      <c r="D34" s="187">
        <f>SUM(D35:D37)</f>
        <v>177.6</v>
      </c>
      <c r="E34" s="187">
        <f t="shared" si="0"/>
        <v>2.4000000000000057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4.4000000000000004</v>
      </c>
      <c r="D36" s="191">
        <f>+'Dramakan hosqer'!F43</f>
        <v>0</v>
      </c>
      <c r="E36" s="191">
        <f t="shared" si="0"/>
        <v>-4.4000000000000004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118</v>
      </c>
      <c r="D37" s="191">
        <f>+'Dramakan hosqer'!F44</f>
        <v>120</v>
      </c>
      <c r="E37" s="191">
        <f t="shared" si="0"/>
        <v>2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882</v>
      </c>
      <c r="D39" s="187">
        <f>+'Dramakan hosqer'!F46</f>
        <v>882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600</v>
      </c>
      <c r="D40" s="187">
        <f>+'Dramakan hosqer'!F47</f>
        <v>167.39999999999998</v>
      </c>
      <c r="E40" s="187">
        <f t="shared" si="0"/>
        <v>-432.6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673.9</v>
      </c>
      <c r="D41" s="187">
        <f>+'Dramakan hosqer'!F48</f>
        <v>300</v>
      </c>
      <c r="E41" s="187">
        <f t="shared" si="0"/>
        <v>-373.9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500</v>
      </c>
      <c r="D42" s="187">
        <f>+'Dramakan hosqer'!F49</f>
        <v>580</v>
      </c>
      <c r="E42" s="187">
        <f t="shared" si="0"/>
        <v>80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31</v>
      </c>
      <c r="D43" s="187">
        <f>+'Dramakan hosqer'!F50</f>
        <v>32</v>
      </c>
      <c r="E43" s="187">
        <f t="shared" si="0"/>
        <v>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120</v>
      </c>
      <c r="D44" s="187">
        <f>+'Dramakan hosqer'!F51</f>
        <v>200</v>
      </c>
      <c r="E44" s="187">
        <f t="shared" si="0"/>
        <v>80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268.8</v>
      </c>
      <c r="D45" s="187">
        <f>+'Dramakan hosqer'!F52</f>
        <v>1632</v>
      </c>
      <c r="E45" s="187">
        <f t="shared" si="0"/>
        <v>1363.2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132.80000000000001</v>
      </c>
      <c r="D46" s="187">
        <f>+'Dramakan hosqer'!F53</f>
        <v>150</v>
      </c>
      <c r="E46" s="187">
        <f t="shared" si="0"/>
        <v>17.199999999999989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100</v>
      </c>
      <c r="E50" s="187">
        <f t="shared" si="0"/>
        <v>100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24</v>
      </c>
      <c r="E53" s="187">
        <f t="shared" si="0"/>
        <v>24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48</v>
      </c>
      <c r="E59" s="186">
        <f>D59-C59</f>
        <v>48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30</v>
      </c>
      <c r="E60" s="186">
        <f>D60-C60</f>
        <v>30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30</v>
      </c>
      <c r="E63" s="191">
        <f t="shared" si="0"/>
        <v>30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1108.7</v>
      </c>
      <c r="E64" s="187">
        <f t="shared" si="0"/>
        <v>1108.7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1100</v>
      </c>
      <c r="E66" s="189">
        <f t="shared" si="0"/>
        <v>1100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1100</v>
      </c>
      <c r="E67" s="187">
        <f t="shared" si="0"/>
        <v>1100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300</v>
      </c>
      <c r="E68" s="191">
        <f t="shared" ref="E68:E81" si="5">D68-C68</f>
        <v>300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800</v>
      </c>
      <c r="E70" s="191">
        <f t="shared" si="5"/>
        <v>800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4256.4999999999854</v>
      </c>
      <c r="D81" s="189">
        <f>D6+D7-D23</f>
        <v>632.99999999998545</v>
      </c>
      <c r="E81" s="189">
        <f t="shared" si="5"/>
        <v>-3623.5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Նադեժդա Բաղրամյան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Սեդա Սահակյան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8" sqref="F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հ.26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266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32.4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0.1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32.299999999999997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32.4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360.8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146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15.2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586.70000000000005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1960.3</v>
      </c>
      <c r="E54" s="27"/>
      <c r="F54" s="206">
        <f>SUM(D36:D53)</f>
        <v>1108.7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1960.3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3069</v>
      </c>
      <c r="E59" s="169"/>
      <c r="F59" s="461">
        <f>+D59-D55</f>
        <v>1108.7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5971.4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Նադեժդա Բաղրամյան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Սեդա Սահակյան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2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F8" sqref="F8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9" width="14.85546875" style="380" customWidth="1"/>
    <col min="10" max="10" width="17.42578125" style="380" customWidth="1"/>
    <col min="11" max="11" width="12.4257812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հ.26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3217</v>
      </c>
      <c r="D7" s="389">
        <v>462283</v>
      </c>
      <c r="E7" s="390">
        <v>2970</v>
      </c>
      <c r="F7" s="391">
        <f t="shared" ref="F7:F16" si="0">+E7*143.7</f>
        <v>426788.99999999994</v>
      </c>
      <c r="G7" s="388">
        <v>2671</v>
      </c>
      <c r="H7" s="389">
        <v>139985</v>
      </c>
      <c r="I7" s="390">
        <v>2921</v>
      </c>
      <c r="J7" s="391">
        <f>+I7*53.48</f>
        <v>156215.07999999999</v>
      </c>
      <c r="K7" s="392">
        <v>29</v>
      </c>
      <c r="L7" s="390">
        <v>143</v>
      </c>
      <c r="M7" s="393">
        <f>+L7*200.47</f>
        <v>28667.21</v>
      </c>
      <c r="N7" s="394">
        <f>+L7*7.94904</f>
        <v>1136.71272</v>
      </c>
      <c r="O7" s="393">
        <f>+N7+M7</f>
        <v>29803.922719999999</v>
      </c>
    </row>
    <row r="8" spans="1:15" ht="19.5" customHeight="1">
      <c r="A8" s="386">
        <v>2</v>
      </c>
      <c r="B8" s="387" t="s">
        <v>98</v>
      </c>
      <c r="C8" s="388">
        <v>2903</v>
      </c>
      <c r="D8" s="389">
        <v>417161</v>
      </c>
      <c r="E8" s="390">
        <f>+C8</f>
        <v>2903</v>
      </c>
      <c r="F8" s="391">
        <f t="shared" si="0"/>
        <v>417161.1</v>
      </c>
      <c r="G8" s="388">
        <v>2842</v>
      </c>
      <c r="H8" s="389">
        <v>149720</v>
      </c>
      <c r="I8" s="390">
        <f t="shared" ref="I8:I18" si="1">+G8</f>
        <v>2842</v>
      </c>
      <c r="J8" s="391">
        <f t="shared" ref="J8:J18" si="2">+I8*53.48</f>
        <v>151990.16</v>
      </c>
      <c r="K8" s="392">
        <v>27</v>
      </c>
      <c r="L8" s="390">
        <f>+K8</f>
        <v>27</v>
      </c>
      <c r="M8" s="393">
        <f t="shared" ref="M8:M18" si="3">+L8*200.47</f>
        <v>5412.69</v>
      </c>
      <c r="N8" s="394">
        <f t="shared" ref="N8:N18" si="4">+L8*7.94904</f>
        <v>214.62407999999999</v>
      </c>
      <c r="O8" s="393">
        <f t="shared" ref="O8:O18" si="5">+N8+M8</f>
        <v>5627.3140799999992</v>
      </c>
    </row>
    <row r="9" spans="1:15" ht="19.5" customHeight="1">
      <c r="A9" s="386">
        <v>3</v>
      </c>
      <c r="B9" s="387" t="s">
        <v>99</v>
      </c>
      <c r="C9" s="388">
        <v>1377</v>
      </c>
      <c r="D9" s="389">
        <v>197875</v>
      </c>
      <c r="E9" s="390">
        <f t="shared" ref="E9:E18" si="6">+C9</f>
        <v>1377</v>
      </c>
      <c r="F9" s="391">
        <f t="shared" si="0"/>
        <v>197874.9</v>
      </c>
      <c r="G9" s="388">
        <v>2508</v>
      </c>
      <c r="H9" s="389">
        <v>132078</v>
      </c>
      <c r="I9" s="390">
        <f t="shared" si="1"/>
        <v>2508</v>
      </c>
      <c r="J9" s="391">
        <f t="shared" si="2"/>
        <v>134127.84</v>
      </c>
      <c r="K9" s="392">
        <v>139</v>
      </c>
      <c r="L9" s="390">
        <f t="shared" ref="L9:L18" si="7">+K9</f>
        <v>139</v>
      </c>
      <c r="M9" s="393">
        <f t="shared" si="3"/>
        <v>27865.329999999998</v>
      </c>
      <c r="N9" s="394">
        <f t="shared" si="4"/>
        <v>1104.9165600000001</v>
      </c>
      <c r="O9" s="393">
        <f t="shared" si="5"/>
        <v>28970.24656</v>
      </c>
    </row>
    <row r="10" spans="1:15" ht="19.5" customHeight="1">
      <c r="A10" s="386">
        <v>4</v>
      </c>
      <c r="B10" s="387" t="s">
        <v>100</v>
      </c>
      <c r="C10" s="392">
        <v>456</v>
      </c>
      <c r="D10" s="395">
        <v>65527</v>
      </c>
      <c r="E10" s="390">
        <f t="shared" si="6"/>
        <v>456</v>
      </c>
      <c r="F10" s="391">
        <f t="shared" si="0"/>
        <v>65527.199999999997</v>
      </c>
      <c r="G10" s="388">
        <v>2338</v>
      </c>
      <c r="H10" s="395">
        <v>123336</v>
      </c>
      <c r="I10" s="390">
        <f t="shared" si="1"/>
        <v>2338</v>
      </c>
      <c r="J10" s="391">
        <f t="shared" si="2"/>
        <v>125036.23999999999</v>
      </c>
      <c r="K10" s="392">
        <v>144</v>
      </c>
      <c r="L10" s="390">
        <f t="shared" si="7"/>
        <v>144</v>
      </c>
      <c r="M10" s="393">
        <f t="shared" si="3"/>
        <v>28867.68</v>
      </c>
      <c r="N10" s="394">
        <f t="shared" si="4"/>
        <v>1144.66176</v>
      </c>
      <c r="O10" s="393">
        <f t="shared" si="5"/>
        <v>30012.341759999999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2292</v>
      </c>
      <c r="H11" s="395">
        <v>120986</v>
      </c>
      <c r="I11" s="390">
        <f t="shared" si="1"/>
        <v>2292</v>
      </c>
      <c r="J11" s="391">
        <f t="shared" si="2"/>
        <v>122576.15999999999</v>
      </c>
      <c r="K11" s="392">
        <v>197</v>
      </c>
      <c r="L11" s="390">
        <f t="shared" si="7"/>
        <v>197</v>
      </c>
      <c r="M11" s="393">
        <f t="shared" si="3"/>
        <v>39492.589999999997</v>
      </c>
      <c r="N11" s="394">
        <f t="shared" si="4"/>
        <v>1565.9608800000001</v>
      </c>
      <c r="O11" s="393">
        <f t="shared" si="5"/>
        <v>41058.550879999995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2385</v>
      </c>
      <c r="H12" s="395">
        <v>125740</v>
      </c>
      <c r="I12" s="390">
        <f t="shared" si="1"/>
        <v>2385</v>
      </c>
      <c r="J12" s="391">
        <f t="shared" si="2"/>
        <v>127549.79999999999</v>
      </c>
      <c r="K12" s="392">
        <v>89</v>
      </c>
      <c r="L12" s="390">
        <f t="shared" si="7"/>
        <v>89</v>
      </c>
      <c r="M12" s="393">
        <f t="shared" si="3"/>
        <v>17841.829999999998</v>
      </c>
      <c r="N12" s="394">
        <f t="shared" si="4"/>
        <v>707.46456000000001</v>
      </c>
      <c r="O12" s="393">
        <f t="shared" si="5"/>
        <v>18549.294559999998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2453</v>
      </c>
      <c r="H13" s="395">
        <v>128646</v>
      </c>
      <c r="I13" s="390">
        <f t="shared" si="1"/>
        <v>2453</v>
      </c>
      <c r="J13" s="391">
        <f t="shared" si="2"/>
        <v>131186.44</v>
      </c>
      <c r="K13" s="392">
        <v>339</v>
      </c>
      <c r="L13" s="390">
        <f t="shared" si="7"/>
        <v>339</v>
      </c>
      <c r="M13" s="393">
        <f t="shared" si="3"/>
        <v>67959.33</v>
      </c>
      <c r="N13" s="394">
        <f t="shared" si="4"/>
        <v>2694.7245600000001</v>
      </c>
      <c r="O13" s="393">
        <f t="shared" si="5"/>
        <v>70654.054560000004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2545</v>
      </c>
      <c r="H14" s="395">
        <v>133647</v>
      </c>
      <c r="I14" s="390">
        <f t="shared" si="1"/>
        <v>2545</v>
      </c>
      <c r="J14" s="391">
        <f t="shared" si="2"/>
        <v>136106.6</v>
      </c>
      <c r="K14" s="392">
        <v>155</v>
      </c>
      <c r="L14" s="390">
        <f t="shared" si="7"/>
        <v>155</v>
      </c>
      <c r="M14" s="393">
        <f t="shared" si="3"/>
        <v>31072.85</v>
      </c>
      <c r="N14" s="394">
        <f t="shared" si="4"/>
        <v>1232.1012000000001</v>
      </c>
      <c r="O14" s="393">
        <f t="shared" si="5"/>
        <v>32304.9512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2392</v>
      </c>
      <c r="H15" s="395">
        <v>125024</v>
      </c>
      <c r="I15" s="390">
        <f t="shared" si="1"/>
        <v>2392</v>
      </c>
      <c r="J15" s="391">
        <f t="shared" si="2"/>
        <v>127924.15999999999</v>
      </c>
      <c r="K15" s="392">
        <v>177</v>
      </c>
      <c r="L15" s="390">
        <f t="shared" si="7"/>
        <v>177</v>
      </c>
      <c r="M15" s="393">
        <f t="shared" si="3"/>
        <v>35483.19</v>
      </c>
      <c r="N15" s="394">
        <f t="shared" si="4"/>
        <v>1406.98008</v>
      </c>
      <c r="O15" s="393">
        <f t="shared" si="5"/>
        <v>36890.170080000004</v>
      </c>
    </row>
    <row r="16" spans="1:15" ht="19.5" customHeight="1">
      <c r="A16" s="386">
        <v>10</v>
      </c>
      <c r="B16" s="396" t="s">
        <v>106</v>
      </c>
      <c r="C16" s="392">
        <v>319</v>
      </c>
      <c r="D16" s="395">
        <v>45840</v>
      </c>
      <c r="E16" s="390">
        <f t="shared" si="6"/>
        <v>319</v>
      </c>
      <c r="F16" s="391">
        <f t="shared" si="0"/>
        <v>45840.299999999996</v>
      </c>
      <c r="G16" s="392">
        <v>2363</v>
      </c>
      <c r="H16" s="395">
        <v>123403</v>
      </c>
      <c r="I16" s="390">
        <f t="shared" si="1"/>
        <v>2363</v>
      </c>
      <c r="J16" s="391">
        <f t="shared" si="2"/>
        <v>126373.23999999999</v>
      </c>
      <c r="K16" s="392">
        <v>183</v>
      </c>
      <c r="L16" s="390">
        <f t="shared" si="7"/>
        <v>183</v>
      </c>
      <c r="M16" s="393">
        <f t="shared" si="3"/>
        <v>36686.01</v>
      </c>
      <c r="N16" s="394">
        <f t="shared" si="4"/>
        <v>1454.6743200000001</v>
      </c>
      <c r="O16" s="393">
        <f t="shared" si="5"/>
        <v>38140.68432</v>
      </c>
    </row>
    <row r="17" spans="1:15" ht="19.5" customHeight="1">
      <c r="A17" s="386">
        <v>11</v>
      </c>
      <c r="B17" s="396" t="s">
        <v>107</v>
      </c>
      <c r="C17" s="397">
        <v>1260</v>
      </c>
      <c r="D17" s="398">
        <v>181062</v>
      </c>
      <c r="E17" s="390">
        <f t="shared" si="6"/>
        <v>1260</v>
      </c>
      <c r="F17" s="391">
        <f>+E17*143.7</f>
        <v>181062</v>
      </c>
      <c r="G17" s="397">
        <v>2493</v>
      </c>
      <c r="H17" s="398">
        <v>127576</v>
      </c>
      <c r="I17" s="390">
        <f t="shared" si="1"/>
        <v>2493</v>
      </c>
      <c r="J17" s="391">
        <f t="shared" si="2"/>
        <v>133325.63999999998</v>
      </c>
      <c r="K17" s="390">
        <v>7</v>
      </c>
      <c r="L17" s="390">
        <f t="shared" si="7"/>
        <v>7</v>
      </c>
      <c r="M17" s="393">
        <f t="shared" si="3"/>
        <v>1403.29</v>
      </c>
      <c r="N17" s="394">
        <f t="shared" si="4"/>
        <v>55.643280000000004</v>
      </c>
      <c r="O17" s="393">
        <f t="shared" si="5"/>
        <v>1458.93328</v>
      </c>
    </row>
    <row r="18" spans="1:15" ht="19.5" customHeight="1">
      <c r="A18" s="386">
        <v>12</v>
      </c>
      <c r="B18" s="396" t="s">
        <v>108</v>
      </c>
      <c r="C18" s="397">
        <v>2539</v>
      </c>
      <c r="D18" s="398">
        <v>364854</v>
      </c>
      <c r="E18" s="390">
        <f t="shared" si="6"/>
        <v>2539</v>
      </c>
      <c r="F18" s="391">
        <f>+E18*143.7</f>
        <v>364854.3</v>
      </c>
      <c r="G18" s="397">
        <v>2848</v>
      </c>
      <c r="H18" s="398">
        <v>145951</v>
      </c>
      <c r="I18" s="390">
        <f t="shared" si="1"/>
        <v>2848</v>
      </c>
      <c r="J18" s="391">
        <f t="shared" si="2"/>
        <v>152311.03999999998</v>
      </c>
      <c r="K18" s="390">
        <v>0</v>
      </c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90</v>
      </c>
      <c r="C19" s="400">
        <f t="shared" ref="C19:K19" si="8">SUM(C7:C18)</f>
        <v>12071</v>
      </c>
      <c r="D19" s="401">
        <f t="shared" si="8"/>
        <v>1734602</v>
      </c>
      <c r="E19" s="400">
        <f t="shared" si="8"/>
        <v>11824</v>
      </c>
      <c r="F19" s="401">
        <f>SUM(F7:F18)</f>
        <v>1699108.8</v>
      </c>
      <c r="G19" s="400">
        <f>SUM(G7:G18)</f>
        <v>30130</v>
      </c>
      <c r="H19" s="401">
        <f>SUM(H7:H18)</f>
        <v>1576092</v>
      </c>
      <c r="I19" s="400">
        <f>SUM(I7:I18)</f>
        <v>30380</v>
      </c>
      <c r="J19" s="401">
        <f>SUM(J7:J18)</f>
        <v>1624722.4</v>
      </c>
      <c r="K19" s="400">
        <f t="shared" si="8"/>
        <v>1486</v>
      </c>
      <c r="L19" s="400">
        <f>SUM(L7:L18)</f>
        <v>1600</v>
      </c>
      <c r="M19" s="401">
        <f>SUM(M7:M18)</f>
        <v>320751.99999999994</v>
      </c>
      <c r="N19" s="402">
        <f>SUM(N7:N18)</f>
        <v>12718.464</v>
      </c>
      <c r="O19" s="401">
        <f>SUM(O7:O18)</f>
        <v>333470.46400000004</v>
      </c>
    </row>
    <row r="20" spans="1:15" ht="21.75" customHeight="1">
      <c r="B20" s="403"/>
      <c r="C20" s="404"/>
      <c r="D20" s="405"/>
      <c r="E20" s="404"/>
      <c r="F20" s="405">
        <f>ROUND(F19/1000,1)</f>
        <v>1699.1</v>
      </c>
      <c r="G20" s="404"/>
      <c r="H20" s="405"/>
      <c r="I20" s="404"/>
      <c r="J20" s="405">
        <f>ROUND(J19/1000,1)</f>
        <v>1624.7</v>
      </c>
      <c r="K20" s="404"/>
      <c r="L20" s="404"/>
      <c r="M20" s="405">
        <f>ROUND(M19/1000,1)</f>
        <v>320.8</v>
      </c>
      <c r="N20" s="405">
        <f t="shared" ref="N20:O20" si="9">ROUND(N19/1000,1)</f>
        <v>12.7</v>
      </c>
      <c r="O20" s="405">
        <f t="shared" si="9"/>
        <v>333.5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1699.1</v>
      </c>
      <c r="G27" s="440" t="s">
        <v>256</v>
      </c>
      <c r="H27" s="438" t="s">
        <v>256</v>
      </c>
      <c r="I27" s="438" t="s">
        <v>256</v>
      </c>
      <c r="J27" s="439">
        <f>J20-J26</f>
        <v>1624.7</v>
      </c>
      <c r="K27" s="440" t="s">
        <v>256</v>
      </c>
      <c r="L27" s="438" t="s">
        <v>256</v>
      </c>
      <c r="M27" s="441">
        <f>M20-M26</f>
        <v>320.8</v>
      </c>
      <c r="N27" s="436" t="s">
        <v>256</v>
      </c>
      <c r="O27" s="439">
        <f>+O20-M26</f>
        <v>333.5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">
        <v>287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">
        <v>288</v>
      </c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8" sqref="F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հ.26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285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3713.7</v>
      </c>
      <c r="D7" s="256">
        <f>+C10</f>
        <v>50005.384000000005</v>
      </c>
      <c r="E7" s="256"/>
      <c r="F7" s="256"/>
      <c r="G7" s="256">
        <f>+J15</f>
        <v>728.5</v>
      </c>
      <c r="H7" s="357">
        <f>H10*1.17*161.2+3*119.6+H10*150.8</f>
        <v>2395.2239999999997</v>
      </c>
      <c r="I7" s="256">
        <v>200</v>
      </c>
      <c r="J7" s="357">
        <v>1600</v>
      </c>
      <c r="K7" s="256"/>
      <c r="L7" s="256"/>
      <c r="M7" s="257">
        <f>ROUND(SUM(C7:L7),1)</f>
        <v>58642.8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58642.8</v>
      </c>
    </row>
    <row r="10" spans="1:16" s="214" customFormat="1" ht="18.75" customHeight="1">
      <c r="B10" s="377">
        <v>4545.9440000000004</v>
      </c>
      <c r="C10" s="216">
        <f>+B10*11</f>
        <v>50005.384000000005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Նադեժդա Բաղրամյան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Սեդա Սահակյան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F8" sqref="F8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հ.26 մսուր-մանկապարտեզ» ՀՈԱԿ-ի </v>
      </c>
      <c r="B2" s="540"/>
      <c r="C2" s="540"/>
      <c r="D2" s="540"/>
    </row>
    <row r="3" spans="1:4" ht="39.75" customHeight="1">
      <c r="A3" s="540" t="s">
        <v>286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66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186</v>
      </c>
    </row>
    <row r="24" spans="1:4" ht="48.75" customHeight="1"/>
    <row r="25" spans="1:4" ht="17.25">
      <c r="B25" s="472" t="s">
        <v>2</v>
      </c>
      <c r="C25" s="541" t="str">
        <f>+'Ekamut-caxs'!D73</f>
        <v>Նադեժդա Բաղրամյան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Սեդա Սահակյան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https://mul2.yerevan.am/tasks/1468002/oneclick/26.xlsx?token=316d8a213aa599b9db2fd2b1395dfc9d</cp:keywords>
  <cp:lastModifiedBy>Lusine Petrosyan</cp:lastModifiedBy>
  <cp:lastPrinted>2024-04-15T12:56:06Z</cp:lastPrinted>
  <dcterms:created xsi:type="dcterms:W3CDTF">1996-10-14T23:33:28Z</dcterms:created>
  <dcterms:modified xsi:type="dcterms:W3CDTF">2024-05-08T14:28:55Z</dcterms:modified>
</cp:coreProperties>
</file>