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48F2FC84-54FB-4FE9-B65B-79EC68A227A2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9" i="7" l="1"/>
  <c r="J48" i="19"/>
  <c r="H7" i="11"/>
  <c r="D43" i="18" l="1"/>
  <c r="E7" i="20" l="1"/>
  <c r="C10" i="11"/>
  <c r="D7" i="11" l="1"/>
  <c r="A7" i="7" l="1"/>
  <c r="C7" i="10" l="1"/>
  <c r="C61" i="9"/>
  <c r="L7" i="20" l="1"/>
  <c r="I7" i="20"/>
  <c r="E8" i="20"/>
  <c r="A2" i="20" l="1"/>
  <c r="F48" i="19"/>
  <c r="F50" i="19"/>
  <c r="J50" i="19" s="1"/>
  <c r="F47" i="19"/>
  <c r="J47" i="19" s="1"/>
  <c r="D47" i="19" s="1"/>
  <c r="J46" i="19"/>
  <c r="D46" i="19" s="1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19" i="7"/>
  <c r="K19" i="7"/>
  <c r="L17" i="7"/>
  <c r="K17" i="7"/>
  <c r="L16" i="7"/>
  <c r="K16" i="7"/>
  <c r="F65" i="7"/>
  <c r="F64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N7" i="20"/>
  <c r="M7" i="20"/>
  <c r="J7" i="20"/>
  <c r="F7" i="20"/>
  <c r="N14" i="20" l="1"/>
  <c r="O14" i="20" s="1"/>
  <c r="M28" i="20"/>
  <c r="D20" i="19" s="1"/>
  <c r="N8" i="20"/>
  <c r="O8" i="20" s="1"/>
  <c r="O7" i="20"/>
  <c r="N11" i="20"/>
  <c r="N17" i="20"/>
  <c r="O17" i="20" s="1"/>
  <c r="I19" i="20"/>
  <c r="E19" i="20"/>
  <c r="O11" i="20"/>
  <c r="F8" i="20"/>
  <c r="F19" i="20" s="1"/>
  <c r="F20" i="20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F27" i="20" l="1"/>
  <c r="D36" i="19" s="1"/>
  <c r="F36" i="19" s="1"/>
  <c r="M19" i="20"/>
  <c r="M20" i="20" s="1"/>
  <c r="M27" i="20" s="1"/>
  <c r="F37" i="7" s="1"/>
  <c r="O10" i="20"/>
  <c r="O19" i="20"/>
  <c r="O20" i="20" s="1"/>
  <c r="O27" i="20" s="1"/>
  <c r="D38" i="19" s="1"/>
  <c r="F38" i="19" s="1"/>
  <c r="N19" i="20"/>
  <c r="N20" i="20" s="1"/>
  <c r="D18" i="19" s="1"/>
  <c r="H37" i="7" l="1"/>
  <c r="D37" i="7"/>
  <c r="E37" i="7"/>
  <c r="C37" i="7"/>
  <c r="G7" i="11"/>
  <c r="M7" i="11"/>
  <c r="E9" i="10"/>
  <c r="E10" i="10"/>
  <c r="E11" i="10"/>
  <c r="E12" i="10"/>
  <c r="E13" i="10"/>
  <c r="E14" i="10"/>
  <c r="E9" i="9"/>
  <c r="E10" i="9"/>
  <c r="E12" i="9"/>
  <c r="E13" i="9"/>
  <c r="A9" i="10"/>
  <c r="A12" i="10" s="1"/>
  <c r="C8" i="9"/>
  <c r="C11" i="9"/>
  <c r="D11" i="9"/>
  <c r="D8" i="9"/>
  <c r="A8" i="9"/>
  <c r="A11" i="9" s="1"/>
  <c r="A14" i="9" s="1"/>
  <c r="B13" i="9"/>
  <c r="B12" i="9"/>
  <c r="B11" i="9"/>
  <c r="B10" i="9"/>
  <c r="B9" i="9"/>
  <c r="B8" i="9"/>
  <c r="F20" i="7"/>
  <c r="F19" i="7"/>
  <c r="M19" i="7" s="1"/>
  <c r="F17" i="7"/>
  <c r="M17" i="7" s="1"/>
  <c r="F16" i="7"/>
  <c r="C18" i="7"/>
  <c r="C15" i="7"/>
  <c r="D15" i="7"/>
  <c r="E15" i="7"/>
  <c r="A15" i="7"/>
  <c r="A16" i="7" s="1"/>
  <c r="A17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E20" i="7" l="1"/>
  <c r="D20" i="7"/>
  <c r="A9" i="9"/>
  <c r="A10" i="9" s="1"/>
  <c r="A13" i="9" s="1"/>
  <c r="A18" i="19"/>
  <c r="A19" i="19" s="1"/>
  <c r="A18" i="7"/>
  <c r="A21" i="7" s="1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E11" i="9"/>
  <c r="A10" i="10"/>
  <c r="A11" i="10" s="1"/>
  <c r="F15" i="7"/>
  <c r="M15" i="7" s="1"/>
  <c r="M16" i="7"/>
  <c r="E8" i="9"/>
  <c r="L15" i="7"/>
  <c r="K15" i="7"/>
  <c r="F18" i="7"/>
  <c r="A13" i="19"/>
  <c r="A14" i="19" s="1"/>
  <c r="L20" i="7" l="1"/>
  <c r="E18" i="7"/>
  <c r="M18" i="7" s="1"/>
  <c r="A12" i="9"/>
  <c r="K20" i="7"/>
  <c r="D18" i="7"/>
  <c r="K18" i="7" s="1"/>
  <c r="M20" i="7"/>
  <c r="A19" i="7"/>
  <c r="A81" i="7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L18" i="7" l="1"/>
  <c r="C66" i="7"/>
  <c r="D66" i="7"/>
  <c r="E66" i="7"/>
  <c r="F69" i="7" l="1"/>
  <c r="F66" i="7" s="1"/>
  <c r="E4" i="7" l="1"/>
  <c r="G1" i="7"/>
  <c r="E5" i="7"/>
  <c r="F14" i="7"/>
  <c r="C13" i="7" l="1"/>
  <c r="M14" i="7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9" i="9"/>
  <c r="A30" i="9" s="1"/>
  <c r="A31" i="9" s="1"/>
  <c r="A32" i="9" s="1"/>
  <c r="A33" i="9" s="1"/>
  <c r="A34" i="9" s="1"/>
  <c r="A35" i="9" s="1"/>
  <c r="A39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7" i="9" s="1"/>
  <c r="A58" i="9" s="1"/>
  <c r="A60" i="9" s="1"/>
  <c r="A61" i="9" s="1"/>
  <c r="A63" i="9" s="1"/>
  <c r="A64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29" i="9"/>
  <c r="B27" i="9"/>
  <c r="B26" i="9"/>
  <c r="A15" i="9"/>
  <c r="A16" i="9" s="1"/>
  <c r="A17" i="9" s="1"/>
  <c r="A18" i="9" s="1"/>
  <c r="A19" i="9" s="1"/>
  <c r="A20" i="9" s="1"/>
  <c r="A21" i="9" s="1"/>
  <c r="A23" i="9" s="1"/>
  <c r="A24" i="9" s="1"/>
  <c r="B14" i="9"/>
  <c r="B15" i="9"/>
  <c r="B16" i="9"/>
  <c r="B17" i="9"/>
  <c r="B18" i="9"/>
  <c r="B19" i="9"/>
  <c r="B20" i="9"/>
  <c r="B21" i="9"/>
  <c r="B23" i="9"/>
  <c r="B24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6" i="7" s="1"/>
  <c r="A27" i="7" s="1"/>
  <c r="A28" i="7" s="1"/>
  <c r="F28" i="7"/>
  <c r="M28" i="7" s="1"/>
  <c r="B28" i="7"/>
  <c r="B22" i="10" s="1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L14" i="7" l="1"/>
  <c r="E13" i="7"/>
  <c r="D13" i="7"/>
  <c r="K14" i="7"/>
  <c r="A35" i="7"/>
  <c r="A36" i="7" s="1"/>
  <c r="A37" i="7" s="1"/>
  <c r="A38" i="7" s="1"/>
  <c r="A39" i="7" s="1"/>
  <c r="A41" i="7" s="1"/>
  <c r="A42" i="7" s="1"/>
  <c r="A43" i="7" s="1"/>
  <c r="A36" i="19"/>
  <c r="A37" i="19" s="1"/>
  <c r="A38" i="19" s="1"/>
  <c r="A39" i="19" s="1"/>
  <c r="A40" i="19" s="1"/>
  <c r="A25" i="19"/>
  <c r="A26" i="19" s="1"/>
  <c r="A27" i="19"/>
  <c r="A28" i="19" s="1"/>
  <c r="A44" i="7" l="1"/>
  <c r="A45" i="19"/>
  <c r="A47" i="19" s="1"/>
  <c r="A48" i="19" s="1"/>
  <c r="A49" i="19" s="1"/>
  <c r="A50" i="19" s="1"/>
  <c r="A51" i="19" s="1"/>
  <c r="A52" i="19" s="1"/>
  <c r="A53" i="19" s="1"/>
  <c r="A54" i="19" s="1"/>
  <c r="A56" i="19" s="1"/>
  <c r="A57" i="19" s="1"/>
  <c r="A58" i="19" s="1"/>
  <c r="A59" i="19" s="1"/>
  <c r="A60" i="19" s="1"/>
  <c r="A61" i="19" s="1"/>
  <c r="A63" i="19" s="1"/>
  <c r="A64" i="19" s="1"/>
  <c r="A66" i="19" s="1"/>
  <c r="A42" i="19"/>
  <c r="A43" i="19" s="1"/>
  <c r="A44" i="19" s="1"/>
  <c r="F21" i="7"/>
  <c r="M21" i="7" l="1"/>
  <c r="A46" i="7"/>
  <c r="A47" i="7" s="1"/>
  <c r="A48" i="7" s="1"/>
  <c r="A49" i="7" s="1"/>
  <c r="A50" i="7" s="1"/>
  <c r="A51" i="7" s="1"/>
  <c r="A52" i="7" s="1"/>
  <c r="A53" i="7" s="1"/>
  <c r="A55" i="7" s="1"/>
  <c r="A56" i="7" s="1"/>
  <c r="A57" i="7" s="1"/>
  <c r="A58" i="7" s="1"/>
  <c r="A59" i="7" s="1"/>
  <c r="A60" i="7" s="1"/>
  <c r="A62" i="7" s="1"/>
  <c r="A63" i="7" s="1"/>
  <c r="A65" i="7" s="1"/>
  <c r="A68" i="19"/>
  <c r="A69" i="19"/>
  <c r="A70" i="19" s="1"/>
  <c r="B27" i="10"/>
  <c r="A70" i="7" l="1"/>
  <c r="A71" i="7" s="1"/>
  <c r="A67" i="7"/>
  <c r="A68" i="7" s="1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C27" i="15" l="1"/>
  <c r="C25" i="15"/>
  <c r="H19" i="11"/>
  <c r="H17" i="11"/>
  <c r="D66" i="18"/>
  <c r="D64" i="18"/>
  <c r="D85" i="10"/>
  <c r="D83" i="10"/>
  <c r="B80" i="10"/>
  <c r="B79" i="10"/>
  <c r="D69" i="9"/>
  <c r="D67" i="9"/>
  <c r="K89" i="7"/>
  <c r="L60" i="7" l="1"/>
  <c r="K60" i="7"/>
  <c r="M60" i="7"/>
  <c r="D54" i="18"/>
  <c r="D59" i="18" s="1"/>
  <c r="A2" i="15"/>
  <c r="A2" i="18"/>
  <c r="A2" i="10"/>
  <c r="A2" i="9"/>
  <c r="F59" i="18" l="1"/>
  <c r="F70" i="7"/>
  <c r="F39" i="7"/>
  <c r="F38" i="7"/>
  <c r="H70" i="7" l="1"/>
  <c r="K38" i="7"/>
  <c r="F22" i="7"/>
  <c r="A2" i="11"/>
  <c r="M22" i="7" l="1"/>
  <c r="L39" i="7"/>
  <c r="M39" i="7"/>
  <c r="L38" i="7"/>
  <c r="K39" i="7"/>
  <c r="M38" i="7"/>
  <c r="M8" i="11"/>
  <c r="M9" i="11" l="1"/>
  <c r="D32" i="19" s="1"/>
  <c r="F54" i="18"/>
  <c r="F31" i="7" l="1"/>
  <c r="E31" i="7" l="1"/>
  <c r="C31" i="7"/>
  <c r="D31" i="7"/>
  <c r="D60" i="9"/>
  <c r="D59" i="9"/>
  <c r="D58" i="9"/>
  <c r="F27" i="7"/>
  <c r="M27" i="7" s="1"/>
  <c r="F25" i="7"/>
  <c r="M25" i="7" s="1"/>
  <c r="F23" i="7"/>
  <c r="F55" i="7"/>
  <c r="F58" i="7"/>
  <c r="F59" i="7"/>
  <c r="F61" i="7"/>
  <c r="F62" i="7"/>
  <c r="F63" i="7"/>
  <c r="D59" i="7" l="1"/>
  <c r="E59" i="7"/>
  <c r="C59" i="7"/>
  <c r="K59" i="7" s="1"/>
  <c r="M23" i="7"/>
  <c r="M62" i="7"/>
  <c r="K55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D24" i="9"/>
  <c r="E24" i="9" s="1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H43" i="7" s="1"/>
  <c r="F42" i="7"/>
  <c r="F41" i="7"/>
  <c r="H41" i="7" s="1"/>
  <c r="C47" i="7" l="1"/>
  <c r="E47" i="7"/>
  <c r="D47" i="7"/>
  <c r="D48" i="7"/>
  <c r="C48" i="7"/>
  <c r="E48" i="7"/>
  <c r="M24" i="7"/>
  <c r="F13" i="7"/>
  <c r="M41" i="7"/>
  <c r="M56" i="7"/>
  <c r="L53" i="7"/>
  <c r="E44" i="7"/>
  <c r="C44" i="7"/>
  <c r="D44" i="7"/>
  <c r="F40" i="7"/>
  <c r="H40" i="7" s="1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L52" i="7"/>
  <c r="L41" i="7"/>
  <c r="L50" i="7"/>
  <c r="K53" i="7"/>
  <c r="L51" i="7"/>
  <c r="L47" i="7"/>
  <c r="K42" i="7"/>
  <c r="M43" i="7"/>
  <c r="K57" i="7"/>
  <c r="M53" i="7"/>
  <c r="K41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E45" i="7" l="1"/>
  <c r="C45" i="7"/>
  <c r="D45" i="7"/>
  <c r="L40" i="7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1" i="9"/>
  <c r="D62" i="9"/>
  <c r="D63" i="9"/>
  <c r="D64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1" i="9"/>
  <c r="D23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6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60" i="9"/>
  <c r="E59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D31" i="9"/>
  <c r="H36" i="7" l="1"/>
  <c r="C36" i="7"/>
  <c r="E36" i="7"/>
  <c r="M36" i="7" s="1"/>
  <c r="D36" i="7"/>
  <c r="F54" i="7"/>
  <c r="D49" i="9"/>
  <c r="F35" i="7"/>
  <c r="D30" i="10"/>
  <c r="D30" i="9"/>
  <c r="E59" i="10"/>
  <c r="E58" i="10"/>
  <c r="E61" i="10"/>
  <c r="D7" i="15"/>
  <c r="D23" i="15" s="1"/>
  <c r="H35" i="7" l="1"/>
  <c r="E35" i="7"/>
  <c r="C35" i="7"/>
  <c r="D35" i="7"/>
  <c r="K36" i="7"/>
  <c r="M35" i="7"/>
  <c r="M54" i="7"/>
  <c r="L36" i="7"/>
  <c r="D48" i="10"/>
  <c r="D29" i="10"/>
  <c r="E80" i="10"/>
  <c r="E79" i="10"/>
  <c r="E73" i="10"/>
  <c r="E72" i="10"/>
  <c r="K54" i="7" l="1"/>
  <c r="L54" i="7"/>
  <c r="L35" i="7"/>
  <c r="K35" i="7"/>
  <c r="D32" i="9"/>
  <c r="M37" i="7" l="1"/>
  <c r="K37" i="7"/>
  <c r="D31" i="10"/>
  <c r="E69" i="10"/>
  <c r="L37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5" i="9"/>
  <c r="C25" i="9" s="1"/>
  <c r="E64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3" i="9"/>
  <c r="E21" i="9"/>
  <c r="E20" i="9"/>
  <c r="D19" i="9"/>
  <c r="E18" i="9"/>
  <c r="E17" i="9"/>
  <c r="E16" i="9"/>
  <c r="E15" i="9"/>
  <c r="C65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C34" i="7" s="1"/>
  <c r="D34" i="7" l="1"/>
  <c r="E34" i="7"/>
  <c r="C30" i="7"/>
  <c r="C29" i="7" s="1"/>
  <c r="C87" i="7" s="1"/>
  <c r="D71" i="19"/>
  <c r="F71" i="19" s="1"/>
  <c r="D29" i="9"/>
  <c r="E29" i="9" s="1"/>
  <c r="F30" i="7"/>
  <c r="F29" i="7" s="1"/>
  <c r="F87" i="7" s="1"/>
  <c r="D28" i="10"/>
  <c r="D25" i="9" l="1"/>
  <c r="E25" i="9" s="1"/>
  <c r="D30" i="7"/>
  <c r="K34" i="7"/>
  <c r="E28" i="10"/>
  <c r="D24" i="10"/>
  <c r="M34" i="7"/>
  <c r="E30" i="7"/>
  <c r="L34" i="7"/>
  <c r="D65" i="9" l="1"/>
  <c r="E65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sharedStrings.xml><?xml version="1.0" encoding="utf-8"?>
<sst xmlns="http://schemas.openxmlformats.org/spreadsheetml/2006/main" count="497" uniqueCount="295">
  <si>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</si>
  <si>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</si>
  <si>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</si>
  <si>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</si>
  <si>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</si>
  <si>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</si>
  <si>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</si>
  <si>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</si>
  <si>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</si>
  <si>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</si>
  <si>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</si>
  <si>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</si>
  <si>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</si>
  <si>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</si>
  <si>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</si>
  <si>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</si>
  <si>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</si>
  <si>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</si>
  <si>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</si>
  <si>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</si>
  <si>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</si>
  <si>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</si>
  <si>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</si>
  <si>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</si>
  <si>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</si>
  <si>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</si>
  <si>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</si>
  <si>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</si>
  <si>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</si>
  <si>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</si>
  <si>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</si>
  <si>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</si>
  <si>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</si>
  <si>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</si>
  <si>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</si>
  <si>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</si>
  <si>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</si>
  <si>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</si>
  <si>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</si>
  <si>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</si>
  <si>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</si>
  <si>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</si>
  <si>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</si>
  <si>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</si>
  <si>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</si>
  <si>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</si>
  <si>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</si>
  <si>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</si>
  <si>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</si>
  <si>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</si>
  <si>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</si>
  <si>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</si>
  <si>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</si>
  <si>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</si>
  <si>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</si>
  <si>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</si>
  <si>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</si>
  <si>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</si>
  <si>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</si>
  <si>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</si>
  <si>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</si>
  <si>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</si>
  <si>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</si>
  <si>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</si>
  <si>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</si>
  <si>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</si>
  <si>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</si>
  <si>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</si>
  <si>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</si>
  <si>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</si>
  <si>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</si>
  <si>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</si>
  <si>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</si>
  <si>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</si>
  <si>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</si>
  <si>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</si>
  <si>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</si>
  <si>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</si>
  <si>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</si>
  <si>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</si>
  <si>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</si>
  <si>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</si>
  <si>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</si>
  <si>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</si>
  <si>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</si>
  <si>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</si>
  <si>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</si>
  <si>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</si>
  <si>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</si>
  <si>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</si>
  <si>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</si>
  <si>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</si>
  <si>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</si>
  <si>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</si>
  <si>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</si>
  <si>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</si>
  <si>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</si>
  <si>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</si>
  <si>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</si>
  <si>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</si>
  <si>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</si>
  <si>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</si>
  <si>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</si>
  <si>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</si>
  <si>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</si>
  <si>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</si>
  <si>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</si>
  <si>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</si>
  <si>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</si>
  <si>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</si>
  <si>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</si>
  <si>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</si>
  <si>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</si>
  <si>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</si>
  <si>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</si>
  <si>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</si>
  <si>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</si>
  <si>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</si>
  <si>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</si>
  <si>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</si>
  <si>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</si>
  <si>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</si>
  <si>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</si>
  <si>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</si>
  <si>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</si>
  <si>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</si>
  <si>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</si>
  <si>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</si>
  <si>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</si>
  <si>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</si>
  <si>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</si>
  <si>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</si>
  <si>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</si>
  <si>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</si>
  <si>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</si>
  <si>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</si>
  <si>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</si>
  <si>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</si>
  <si>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</si>
  <si>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</si>
  <si>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</si>
  <si>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</si>
  <si>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</si>
  <si>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</si>
  <si>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</si>
  <si>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</si>
  <si>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</si>
  <si>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</si>
  <si>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</si>
  <si>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</si>
  <si>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</si>
  <si>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</si>
  <si>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</si>
  <si>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</si>
  <si>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</si>
  <si>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</si>
  <si>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</si>
  <si>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</si>
  <si>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</si>
  <si>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</si>
  <si>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</si>
  <si>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</si>
  <si>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</si>
  <si>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</si>
  <si>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</si>
  <si>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</si>
  <si>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</si>
  <si>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</si>
  <si>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</si>
  <si>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</si>
  <si>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</si>
  <si>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</si>
  <si>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</si>
  <si>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</si>
  <si>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</si>
  <si>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</si>
  <si>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</si>
  <si>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</si>
  <si>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</si>
  <si>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</si>
  <si>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</si>
  <si>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</si>
  <si>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</si>
  <si>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</si>
  <si>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</si>
  <si>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</si>
  <si>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</si>
  <si>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</si>
  <si>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</si>
  <si>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</si>
  <si>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</si>
  <si>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</si>
  <si>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</si>
  <si>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</si>
  <si>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</si>
  <si>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</si>
  <si>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</si>
  <si>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</si>
  <si>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</si>
  <si>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</si>
  <si>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</si>
  <si>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</si>
  <si>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</si>
  <si>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</si>
  <si>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</si>
  <si>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</si>
  <si>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</si>
  <si>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</si>
  <si>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</si>
  <si>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</si>
  <si>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</si>
  <si>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</si>
  <si>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</si>
  <si>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</si>
  <si>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</si>
  <si>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</si>
  <si>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</si>
  <si>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</si>
  <si>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</si>
  <si>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</si>
  <si>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</si>
  <si>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</si>
  <si>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</si>
  <si>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</si>
  <si>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</si>
  <si>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</si>
  <si>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</si>
  <si>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</si>
  <si>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</si>
  <si>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</si>
  <si>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</si>
  <si>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</si>
  <si>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</si>
  <si>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</si>
  <si>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</si>
  <si>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</si>
  <si>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</si>
  <si>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</si>
  <si>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</si>
  <si>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</si>
  <si>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</si>
  <si>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</si>
  <si>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</si>
  <si>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</si>
  <si>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</si>
  <si>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</si>
  <si>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</si>
  <si>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</si>
  <si>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</si>
  <si>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</si>
  <si>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</si>
  <si>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</si>
  <si>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</si>
  <si>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</si>
  <si>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</si>
  <si>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</si>
  <si>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</si>
  <si>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</si>
  <si>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</si>
  <si>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</si>
  <si>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</si>
  <si>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</si>
  <si>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</si>
  <si>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</si>
  <si>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</si>
  <si>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</si>
  <si>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</si>
  <si>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</si>
  <si>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</si>
  <si>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</si>
  <si>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</si>
  <si>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</si>
  <si>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</si>
  <si>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</si>
  <si>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</si>
  <si>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</si>
  <si>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</si>
  <si>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</si>
  <si>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</si>
  <si>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>U COM  ՍՊԸ</t>
  </si>
  <si>
    <t>Ֆոտոն</t>
  </si>
  <si>
    <t>Հայկազունք</t>
  </si>
  <si>
    <t xml:space="preserve">  2024թ. դրամական միջոցների հոսքերի</t>
  </si>
  <si>
    <t>պարգևավճար</t>
  </si>
  <si>
    <t xml:space="preserve">«Երևանի հ․27 մսուր-մանկապարտեզ» ՀՈԱԿ-ի </t>
  </si>
  <si>
    <t xml:space="preserve">2024թ. եկամուտների ու ծախսերի </t>
  </si>
  <si>
    <t>vortev gumar@ heto enq stanum dra hamar 2 amis en talis mnacac@ heto</t>
  </si>
  <si>
    <t>2024թ. խմբերի և երեխաների ցուցակային թվաքանակի վերաբերյալ 
(2024թ. տարեսկիզբ)</t>
  </si>
  <si>
    <t>2024թ. աշխատակիցների աշխատավարձի հաշվարկի վերաբերյալ</t>
  </si>
  <si>
    <t>ՏՆՕՐԵՆԻ Ժ/պ՝</t>
  </si>
  <si>
    <t>Գ․Վարդանյան</t>
  </si>
  <si>
    <t>Վ․Ղազարյան</t>
  </si>
  <si>
    <t>ՏՆՕՐԵՆԻ ժ/պ՝</t>
  </si>
  <si>
    <t>կոմունալ,տնտեսական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</si>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</sst>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00000000"/>
    <numFmt numFmtId="169" formatCode="#\ ###\ ##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9"/>
      <color theme="1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3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9" fontId="66" fillId="0" borderId="10" xfId="46" applyNumberFormat="1" applyFont="1" applyBorder="1" applyAlignment="1" applyProtection="1">
      <alignment horizontal="center" vertical="center" wrapText="1"/>
      <protection locked="0"/>
    </xf>
    <xf numFmtId="169" fontId="41" fillId="0" borderId="10" xfId="46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/>
      <protection hidden="1"/>
    </xf>
    <xf numFmtId="4" fontId="31" fillId="0" borderId="0" xfId="0" applyNumberFormat="1" applyFont="1" applyAlignment="1" applyProtection="1">
      <alignment horizontal="left" vertical="center"/>
      <protection locked="0"/>
    </xf>
    <xf numFmtId="0" fontId="27" fillId="25" borderId="10" xfId="0" applyFont="1" applyFill="1" applyBorder="1" applyAlignment="1">
      <alignment horizontal="center" vertical="center"/>
    </xf>
    <xf numFmtId="164" fontId="63" fillId="0" borderId="0" xfId="0" applyNumberFormat="1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4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5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gAIABQAE0AAAAAAAAAAAAAAAAAAAAAAAAAAAAAAAAAAAAAAAAAAAAAAAAAAAAAAAAAAAAAAAAAAAAAAAAAAAAAAAAAAAAAAAAAAAAAAAAAAAAAAAAAAAAAAAAAAAAAAAAAAADoBwUAAwAIABIAHA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4MTFaMCMGCSqGSIb3DQEJBDEWBBSEREr+C34gAUzvWdS9lIENC14h7TArBgsqhkiG9w0BCRACDDEcMBowGDAWBBRE5xMFRVajmd/v2Zzf5CvSbEm8HjANBgkqhkiG9w0BAQEFAASCAQAzIs5VXeFS5GfvkeFd/1iTmLnbGrRDkEyCytbVe46TAvNlw59OyLohGK3JImXdGsx3GCe8hikiJ92u+Hrj33gqg6Jl0OtiYvQ2zu4nQ+3KzxTc3zCTLxl2Ctaatyuck6UsF8VakW4+v103TeySB3eiAwjZhwviy1mUW6/ERHhazu6sl2r2B7x3neWWwtR3Pbq3LSrEbopgSANDw8r6cp9yQjYTMxYsMFhpAqPJJZB+CR2ciEClViCLNHkHwkaZO1nZ9avSTM9XF3ur0oXGL9tJS8zaytwF1J5GRRgTnVDLeVzflIULvmdlUaF6sNLEJE8jOxSXmXVn/VqdOWnB/5WJ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gAIABQAE0AAAAAAAAAAAAAAAAAAAAAAAAAAAAAAAAAAAAAAAAAAAAAAAAAAAAAAAAAAAAAAAAAAAAAAAAAAAAAAAAAAAAAAAAAAAAAAAAAAAAAAAAAAAAAAAAAAAAAAAAAAADoBwUAAwAIABIAH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4MDdaMCMGCSqGSIb3DQEJBDEWBBS7gcBx0BApmhRunYaxfU/cR+WEZDArBgsqhkiG9w0BCRACDDEcMBowGDAWBBRE5xMFRVajmd/v2Zzf5CvSbEm8HjANBgkqhkiG9w0BAQEFAASCAQAVv45oRibpGBRADhcS0qpG+8cc62AXo+iNE5V0WFgpModQzIDgjbzs8Ka2S1KRghS7vAB7sKxqKZmK5nbI2krq0IpbQCFkZ94PJpwM81ABdTWrja3f+Ovt3OuKbpV2Rbf3myi6TBcA1u6Qv27lF6WABPz31rh2s8BQ+cVmmCSu/3yaEHx9ahrDZjN9fd+GjKX3Njz9xlBOZ9+vl4Fm0ChpEUU8J+oKGbyutXA8/YEjFuEqBgZN5MtQLOIftfPLPkogGfBZB7hNXdPFGgIZ/p29SpxjsVuKjOg+u4yrTkuc/BgD9cVwfIaVTi/9E7Ut1VOyJl/NsKX4fuMOMfyx/ean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E74C916C-EEF5-DEA3-244F-91BAAD8009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4</xdr:col>
          <xdr:colOff>149225</xdr:colOff>
          <xdr:row>93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B36F5D66-9DAC-E2FF-2307-2194A2CD63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47" zoomScale="90" zoomScaleNormal="100" zoomScaleSheetLayoutView="9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57.8554687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2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0.855468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9"/>
      <c r="D1" s="329" t="s">
        <v>189</v>
      </c>
      <c r="E1" s="35">
        <v>49</v>
      </c>
      <c r="F1" s="329"/>
    </row>
    <row r="2" spans="1:14" s="6" customFormat="1">
      <c r="C2" s="329"/>
      <c r="D2" s="481" t="s">
        <v>39</v>
      </c>
      <c r="E2" s="481"/>
      <c r="F2" s="329"/>
    </row>
    <row r="3" spans="1:14" s="6" customFormat="1">
      <c r="C3" s="329"/>
      <c r="D3" s="482" t="s">
        <v>223</v>
      </c>
      <c r="E3" s="482"/>
      <c r="F3" s="329"/>
    </row>
    <row r="4" spans="1:14" s="35" customFormat="1" ht="24.75" customHeight="1">
      <c r="B4" s="352"/>
      <c r="C4" s="352"/>
      <c r="D4" s="481" t="s">
        <v>278</v>
      </c>
      <c r="E4" s="481"/>
    </row>
    <row r="5" spans="1:14" s="35" customFormat="1" ht="20.25" customHeight="1">
      <c r="B5" s="352"/>
      <c r="C5" s="481" t="s">
        <v>224</v>
      </c>
      <c r="D5" s="481"/>
      <c r="E5" s="481"/>
    </row>
    <row r="6" spans="1:14" ht="20.25">
      <c r="A6" s="484" t="s">
        <v>40</v>
      </c>
      <c r="B6" s="484"/>
      <c r="C6" s="484"/>
      <c r="D6" s="484"/>
      <c r="E6" s="484"/>
      <c r="F6" s="36"/>
    </row>
    <row r="7" spans="1:14" ht="20.45" customHeight="1">
      <c r="A7" s="485" t="s">
        <v>284</v>
      </c>
      <c r="B7" s="485"/>
      <c r="C7" s="485"/>
      <c r="D7" s="485"/>
      <c r="E7" s="485"/>
      <c r="F7" s="58" t="s">
        <v>205</v>
      </c>
    </row>
    <row r="8" spans="1:14" ht="18.75" customHeight="1">
      <c r="A8" s="486" t="s">
        <v>285</v>
      </c>
      <c r="B8" s="486"/>
      <c r="C8" s="486"/>
      <c r="D8" s="486"/>
      <c r="E8" s="486"/>
      <c r="F8" s="37"/>
      <c r="G8" s="38"/>
      <c r="H8" s="38"/>
      <c r="I8" s="38"/>
      <c r="J8" s="38"/>
    </row>
    <row r="9" spans="1:14" ht="25.5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53444.2</v>
      </c>
      <c r="E11" s="337"/>
      <c r="F11" s="6">
        <v>52307.5</v>
      </c>
    </row>
    <row r="12" spans="1:14">
      <c r="A12" s="102">
        <f>+A11+1</f>
        <v>2</v>
      </c>
      <c r="B12" s="18" t="s">
        <v>235</v>
      </c>
      <c r="C12" s="18"/>
      <c r="D12" s="321">
        <f>+D13+D14</f>
        <v>130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236</v>
      </c>
      <c r="C13" s="15"/>
      <c r="D13" s="320">
        <v>130</v>
      </c>
      <c r="E13" s="323"/>
    </row>
    <row r="14" spans="1:14" s="6" customFormat="1" hidden="1">
      <c r="A14" s="101">
        <f>+A13+0.1</f>
        <v>2.2000000000000002</v>
      </c>
      <c r="B14" s="15" t="s">
        <v>237</v>
      </c>
      <c r="C14" s="15"/>
      <c r="D14" s="320"/>
      <c r="E14" s="323"/>
    </row>
    <row r="15" spans="1:14" ht="20.25">
      <c r="A15" s="102">
        <f>+A12+1</f>
        <v>3</v>
      </c>
      <c r="B15" s="17" t="s">
        <v>238</v>
      </c>
      <c r="C15" s="17"/>
      <c r="D15" s="321">
        <f>+D16+D17</f>
        <v>1734.7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239</v>
      </c>
      <c r="C16" s="15"/>
      <c r="D16" s="320"/>
      <c r="E16" s="323"/>
    </row>
    <row r="17" spans="1:19" s="6" customFormat="1">
      <c r="A17" s="101">
        <v>3.1</v>
      </c>
      <c r="B17" s="15" t="s">
        <v>240</v>
      </c>
      <c r="C17" s="15"/>
      <c r="D17" s="320">
        <v>1734.7</v>
      </c>
      <c r="E17" s="323"/>
    </row>
    <row r="18" spans="1:19">
      <c r="A18" s="102">
        <f>+A15+1</f>
        <v>4</v>
      </c>
      <c r="B18" s="18" t="s">
        <v>241</v>
      </c>
      <c r="C18" s="18"/>
      <c r="D18" s="323">
        <f>+'Komunal '!N20</f>
        <v>4.4000000000000004</v>
      </c>
      <c r="E18" s="323"/>
      <c r="M18" s="6"/>
      <c r="N18" s="6"/>
    </row>
    <row r="19" spans="1:19" hidden="1">
      <c r="A19" s="102">
        <f>+A18+1</f>
        <v>5</v>
      </c>
      <c r="B19" s="18" t="s">
        <v>8</v>
      </c>
      <c r="C19" s="44"/>
      <c r="D19" s="323"/>
      <c r="E19" s="337"/>
      <c r="M19" s="6"/>
    </row>
    <row r="20" spans="1:19" hidden="1">
      <c r="A20" s="102">
        <f t="shared" ref="A20:A23" si="0">+A19+1</f>
        <v>6</v>
      </c>
      <c r="B20" s="18" t="s">
        <v>60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115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69</v>
      </c>
      <c r="C23" s="44"/>
      <c r="D23" s="323"/>
      <c r="E23" s="337"/>
      <c r="M23" s="6"/>
    </row>
    <row r="24" spans="1:19">
      <c r="A24" s="102">
        <v>5</v>
      </c>
      <c r="B24" s="18" t="s">
        <v>122</v>
      </c>
      <c r="C24" s="44"/>
      <c r="D24" s="321">
        <f>SUM(D25:D26)</f>
        <v>1962</v>
      </c>
      <c r="E24" s="338"/>
      <c r="M24" s="6"/>
    </row>
    <row r="25" spans="1:19" s="3" customFormat="1" ht="16.5">
      <c r="A25" s="101">
        <f>+A24+0.1</f>
        <v>5.0999999999999996</v>
      </c>
      <c r="B25" s="16" t="s">
        <v>70</v>
      </c>
      <c r="C25" s="45"/>
      <c r="D25" s="322">
        <f>+D68</f>
        <v>1962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5.1999999999999993</v>
      </c>
      <c r="B26" s="16" t="s">
        <v>71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 ht="16.5" hidden="1" customHeight="1">
      <c r="A27" s="102">
        <f>+A24+1</f>
        <v>6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7</v>
      </c>
      <c r="B28" s="17"/>
      <c r="C28" s="348"/>
      <c r="D28" s="323"/>
      <c r="E28" s="337"/>
      <c r="F28" s="351" t="s">
        <v>262</v>
      </c>
    </row>
    <row r="29" spans="1:19">
      <c r="A29" s="40"/>
      <c r="B29" s="46" t="s">
        <v>27</v>
      </c>
      <c r="C29" s="42"/>
      <c r="D29" s="318">
        <f>SUM(D11:D12,D15,D18:D24,D27:D28)</f>
        <v>57275.299999999996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294</v>
      </c>
      <c r="C32" s="44"/>
      <c r="D32" s="321">
        <f>+Ashkhatavardz!M9</f>
        <v>44234.5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232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9">
        <f>+L36-'Dramakan hosqer'!F85</f>
        <v>7797.2</v>
      </c>
      <c r="E35" s="337"/>
      <c r="G35" s="350">
        <v>80</v>
      </c>
      <c r="H35" s="350" t="s">
        <v>187</v>
      </c>
      <c r="I35" s="350">
        <v>500</v>
      </c>
      <c r="J35" s="350">
        <v>253</v>
      </c>
      <c r="K35" s="350" t="s">
        <v>188</v>
      </c>
      <c r="L35" s="350">
        <f>+ROUND(G35*I35*J35/1000,1)</f>
        <v>10120</v>
      </c>
      <c r="M35" s="40"/>
      <c r="N35" s="7" t="s">
        <v>233</v>
      </c>
    </row>
    <row r="36" spans="1:19">
      <c r="A36" s="102">
        <f>+A35+1</f>
        <v>3</v>
      </c>
      <c r="B36" s="18" t="s">
        <v>13</v>
      </c>
      <c r="C36" s="480"/>
      <c r="D36" s="323">
        <f>+'Komunal '!F27</f>
        <v>539</v>
      </c>
      <c r="E36" s="337"/>
      <c r="F36" s="338">
        <f>+D36-'Komunal '!F27</f>
        <v>0</v>
      </c>
      <c r="L36" s="6">
        <f>+L35*0.8</f>
        <v>8096</v>
      </c>
    </row>
    <row r="37" spans="1:19">
      <c r="A37" s="102">
        <f t="shared" ref="A37:A40" si="1">+A36+1</f>
        <v>4</v>
      </c>
      <c r="B37" s="18" t="s">
        <v>12</v>
      </c>
      <c r="C37" s="44"/>
      <c r="D37" s="323">
        <f>+'Komunal '!J27</f>
        <v>639.1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15</v>
      </c>
      <c r="C38" s="44"/>
      <c r="D38" s="323">
        <f>+'Komunal '!O27</f>
        <v>116.1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3">
        <v>12</v>
      </c>
      <c r="E39" s="337"/>
    </row>
    <row r="40" spans="1:19" hidden="1">
      <c r="A40" s="102">
        <f t="shared" si="1"/>
        <v>7</v>
      </c>
      <c r="B40" s="18" t="s">
        <v>17</v>
      </c>
      <c r="C40" s="44"/>
      <c r="D40" s="323"/>
      <c r="E40" s="337"/>
    </row>
    <row r="41" spans="1:19">
      <c r="A41" s="102">
        <v>7</v>
      </c>
      <c r="B41" s="18" t="s">
        <v>18</v>
      </c>
      <c r="C41" s="44"/>
      <c r="D41" s="323">
        <v>177.6</v>
      </c>
      <c r="E41" s="337"/>
    </row>
    <row r="42" spans="1:19" s="3" customFormat="1" ht="13.5">
      <c r="A42" s="101">
        <f>+A41+0.1</f>
        <v>7.1</v>
      </c>
      <c r="B42" s="16" t="s">
        <v>19</v>
      </c>
      <c r="C42" s="45"/>
      <c r="D42" s="320">
        <v>57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7.1999999999999993</v>
      </c>
      <c r="B43" s="16" t="s">
        <v>20</v>
      </c>
      <c r="C43" s="45"/>
      <c r="D43" s="320">
        <v>20.6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7.2999999999999989</v>
      </c>
      <c r="B44" s="16" t="s">
        <v>21</v>
      </c>
      <c r="C44" s="45"/>
      <c r="D44" s="320">
        <v>100</v>
      </c>
      <c r="E44" s="340"/>
      <c r="F44" s="2"/>
      <c r="G44" s="2"/>
      <c r="H44" s="2"/>
      <c r="J44" s="455"/>
      <c r="K44" s="455"/>
      <c r="L44" s="2"/>
    </row>
    <row r="45" spans="1:19" ht="18" hidden="1" customHeight="1">
      <c r="A45" s="102">
        <f>+A41+1</f>
        <v>8</v>
      </c>
      <c r="B45" s="18" t="s">
        <v>22</v>
      </c>
      <c r="C45" s="44"/>
      <c r="D45" s="323"/>
      <c r="E45" s="337"/>
      <c r="F45" s="6" t="s">
        <v>264</v>
      </c>
      <c r="I45" s="351"/>
      <c r="J45" s="455"/>
      <c r="K45" s="455"/>
    </row>
    <row r="46" spans="1:19">
      <c r="A46" s="102">
        <v>8</v>
      </c>
      <c r="B46" s="18" t="s">
        <v>28</v>
      </c>
      <c r="C46" s="44"/>
      <c r="D46" s="323">
        <f>+J46</f>
        <v>588</v>
      </c>
      <c r="E46" s="337"/>
      <c r="F46" s="349">
        <v>4</v>
      </c>
      <c r="G46" s="349" t="s">
        <v>187</v>
      </c>
      <c r="H46" s="349">
        <v>147</v>
      </c>
      <c r="I46" s="456" t="s">
        <v>188</v>
      </c>
      <c r="J46" s="456">
        <f>+F46*H46</f>
        <v>588</v>
      </c>
      <c r="K46"/>
      <c r="L46"/>
      <c r="M46"/>
      <c r="N46"/>
    </row>
    <row r="47" spans="1:19">
      <c r="A47" s="102">
        <f t="shared" ref="A47:A66" si="2">+A46+1</f>
        <v>9</v>
      </c>
      <c r="B47" s="18" t="s">
        <v>23</v>
      </c>
      <c r="C47" s="44"/>
      <c r="D47" s="323">
        <f>+J47</f>
        <v>111.6</v>
      </c>
      <c r="E47" s="337"/>
      <c r="F47" s="349">
        <f>+$F$46</f>
        <v>4</v>
      </c>
      <c r="G47" s="349" t="s">
        <v>187</v>
      </c>
      <c r="H47" s="457">
        <v>27.9</v>
      </c>
      <c r="I47" s="456" t="s">
        <v>188</v>
      </c>
      <c r="J47" s="456">
        <f>+F47*H47</f>
        <v>111.6</v>
      </c>
      <c r="K47"/>
      <c r="L47"/>
      <c r="M47"/>
      <c r="N47"/>
    </row>
    <row r="48" spans="1:19">
      <c r="A48" s="102">
        <f t="shared" si="2"/>
        <v>10</v>
      </c>
      <c r="B48" s="18" t="s">
        <v>72</v>
      </c>
      <c r="C48" s="44"/>
      <c r="D48" s="323">
        <v>150</v>
      </c>
      <c r="E48" s="337"/>
      <c r="F48" s="487">
        <f t="shared" ref="F48:F50" si="3">+$F$46</f>
        <v>4</v>
      </c>
      <c r="G48" s="487" t="s">
        <v>187</v>
      </c>
      <c r="H48" s="494" t="s">
        <v>265</v>
      </c>
      <c r="I48" s="496" t="s">
        <v>188</v>
      </c>
      <c r="J48" s="496">
        <f>2*80+1*110+1*250</f>
        <v>520</v>
      </c>
      <c r="K48" s="490" t="s">
        <v>266</v>
      </c>
      <c r="L48"/>
      <c r="M48"/>
      <c r="N48"/>
    </row>
    <row r="49" spans="1:14">
      <c r="A49" s="102">
        <f t="shared" si="2"/>
        <v>11</v>
      </c>
      <c r="B49" s="18" t="s">
        <v>46</v>
      </c>
      <c r="C49" s="44"/>
      <c r="D49" s="323">
        <v>170</v>
      </c>
      <c r="E49" s="337"/>
      <c r="F49" s="488"/>
      <c r="G49" s="488"/>
      <c r="H49" s="495"/>
      <c r="I49" s="497"/>
      <c r="J49" s="497"/>
      <c r="K49" s="490"/>
      <c r="L49"/>
      <c r="M49"/>
      <c r="N49"/>
    </row>
    <row r="50" spans="1:14">
      <c r="A50" s="102">
        <f t="shared" si="2"/>
        <v>12</v>
      </c>
      <c r="B50" s="18" t="s">
        <v>117</v>
      </c>
      <c r="C50" s="44"/>
      <c r="D50" s="323">
        <v>24.8</v>
      </c>
      <c r="E50" s="337"/>
      <c r="F50" s="489">
        <f t="shared" si="3"/>
        <v>4</v>
      </c>
      <c r="G50" s="489" t="s">
        <v>187</v>
      </c>
      <c r="H50" s="491">
        <v>38.700000000000003</v>
      </c>
      <c r="I50" s="492" t="s">
        <v>188</v>
      </c>
      <c r="J50" s="492">
        <f>+F50*H50</f>
        <v>154.80000000000001</v>
      </c>
      <c r="K50" s="493"/>
      <c r="L50"/>
      <c r="M50"/>
      <c r="N50"/>
    </row>
    <row r="51" spans="1:14">
      <c r="A51" s="102">
        <f t="shared" si="2"/>
        <v>13</v>
      </c>
      <c r="B51" s="18" t="s">
        <v>118</v>
      </c>
      <c r="C51" s="44"/>
      <c r="D51" s="323">
        <v>130</v>
      </c>
      <c r="E51" s="337"/>
      <c r="F51" s="489"/>
      <c r="G51" s="489"/>
      <c r="H51" s="491"/>
      <c r="I51" s="492"/>
      <c r="J51" s="492"/>
      <c r="K51" s="493"/>
      <c r="L51"/>
      <c r="M51"/>
      <c r="N51"/>
    </row>
    <row r="52" spans="1:14">
      <c r="A52" s="102">
        <f t="shared" si="2"/>
        <v>14</v>
      </c>
      <c r="B52" s="18" t="s">
        <v>24</v>
      </c>
      <c r="C52" s="44"/>
      <c r="D52" s="323">
        <v>100</v>
      </c>
      <c r="E52" s="337"/>
    </row>
    <row r="53" spans="1:14">
      <c r="A53" s="102">
        <f t="shared" si="2"/>
        <v>15</v>
      </c>
      <c r="B53" s="18" t="s">
        <v>25</v>
      </c>
      <c r="C53" s="44"/>
      <c r="D53" s="323">
        <v>30</v>
      </c>
      <c r="E53" s="337"/>
    </row>
    <row r="54" spans="1:14" hidden="1">
      <c r="A54" s="102">
        <f t="shared" si="2"/>
        <v>16</v>
      </c>
      <c r="B54" s="18" t="s">
        <v>64</v>
      </c>
      <c r="C54" s="44"/>
      <c r="D54" s="323"/>
      <c r="E54" s="337"/>
    </row>
    <row r="55" spans="1:14">
      <c r="A55" s="102">
        <v>16</v>
      </c>
      <c r="B55" s="18" t="s">
        <v>51</v>
      </c>
      <c r="C55" s="44"/>
      <c r="D55" s="323">
        <v>2.4</v>
      </c>
      <c r="E55" s="337"/>
    </row>
    <row r="56" spans="1:14">
      <c r="A56" s="102">
        <f t="shared" si="2"/>
        <v>17</v>
      </c>
      <c r="B56" s="18" t="s">
        <v>43</v>
      </c>
      <c r="C56" s="44"/>
      <c r="D56" s="323">
        <v>108</v>
      </c>
      <c r="E56" s="337"/>
      <c r="F56" s="6">
        <v>300</v>
      </c>
    </row>
    <row r="57" spans="1:14">
      <c r="A57" s="102">
        <f t="shared" si="2"/>
        <v>18</v>
      </c>
      <c r="B57" s="18" t="s">
        <v>73</v>
      </c>
      <c r="C57" s="44"/>
      <c r="D57" s="323">
        <v>30</v>
      </c>
      <c r="E57" s="337"/>
    </row>
    <row r="58" spans="1:14">
      <c r="A58" s="102">
        <f t="shared" si="2"/>
        <v>19</v>
      </c>
      <c r="B58" s="18" t="s">
        <v>74</v>
      </c>
      <c r="C58" s="44"/>
      <c r="D58" s="323">
        <v>117</v>
      </c>
      <c r="E58" s="337"/>
    </row>
    <row r="59" spans="1:14">
      <c r="A59" s="102">
        <f t="shared" si="2"/>
        <v>20</v>
      </c>
      <c r="B59" s="18" t="s">
        <v>44</v>
      </c>
      <c r="C59" s="44"/>
      <c r="D59" s="323">
        <v>6</v>
      </c>
      <c r="E59" s="337"/>
    </row>
    <row r="60" spans="1:14">
      <c r="A60" s="102">
        <f t="shared" si="2"/>
        <v>21</v>
      </c>
      <c r="B60" s="18" t="s">
        <v>119</v>
      </c>
      <c r="C60" s="44"/>
      <c r="D60" s="323">
        <v>30</v>
      </c>
      <c r="E60" s="337"/>
    </row>
    <row r="61" spans="1:14" hidden="1">
      <c r="A61" s="102">
        <f t="shared" si="2"/>
        <v>22</v>
      </c>
      <c r="B61" s="18" t="s">
        <v>45</v>
      </c>
      <c r="C61" s="44"/>
      <c r="D61" s="323"/>
      <c r="E61" s="337"/>
    </row>
    <row r="62" spans="1:14">
      <c r="A62" s="102">
        <v>22</v>
      </c>
      <c r="B62" s="18" t="s">
        <v>61</v>
      </c>
      <c r="C62" s="44"/>
      <c r="D62" s="323">
        <v>130</v>
      </c>
      <c r="E62" s="337"/>
    </row>
    <row r="63" spans="1:14" s="6" customFormat="1" hidden="1">
      <c r="A63" s="102">
        <f t="shared" si="2"/>
        <v>23</v>
      </c>
      <c r="B63" s="17"/>
      <c r="C63" s="348"/>
      <c r="D63" s="323"/>
      <c r="E63" s="337"/>
    </row>
    <row r="64" spans="1:14" s="6" customFormat="1" hidden="1">
      <c r="A64" s="102">
        <f t="shared" si="2"/>
        <v>24</v>
      </c>
      <c r="B64" s="17"/>
      <c r="C64" s="348"/>
      <c r="D64" s="323"/>
      <c r="E64" s="337"/>
    </row>
    <row r="65" spans="1:12" s="6" customFormat="1">
      <c r="A65" s="102">
        <v>23</v>
      </c>
      <c r="B65" s="17" t="s">
        <v>229</v>
      </c>
      <c r="C65" s="348"/>
      <c r="D65" s="323">
        <v>50</v>
      </c>
      <c r="E65" s="337"/>
      <c r="F65" s="351" t="s">
        <v>261</v>
      </c>
    </row>
    <row r="66" spans="1:12" s="6" customFormat="1" hidden="1">
      <c r="A66" s="102">
        <f t="shared" si="2"/>
        <v>24</v>
      </c>
      <c r="B66" s="17" t="s">
        <v>227</v>
      </c>
      <c r="C66" s="348"/>
      <c r="D66" s="323"/>
      <c r="E66" s="337"/>
      <c r="F66" s="58"/>
    </row>
    <row r="67" spans="1:12">
      <c r="A67" s="102">
        <v>24</v>
      </c>
      <c r="B67" s="18" t="s">
        <v>26</v>
      </c>
      <c r="C67" s="44"/>
      <c r="D67" s="323">
        <v>1962</v>
      </c>
      <c r="E67" s="337"/>
    </row>
    <row r="68" spans="1:12" s="3" customFormat="1" ht="13.5">
      <c r="A68" s="127">
        <f>+A67+0.1</f>
        <v>24.1</v>
      </c>
      <c r="B68" s="1" t="s">
        <v>75</v>
      </c>
      <c r="C68" s="45"/>
      <c r="D68" s="320">
        <v>1962</v>
      </c>
      <c r="E68" s="340"/>
      <c r="F68" s="15"/>
      <c r="G68" s="2"/>
      <c r="H68" s="2"/>
      <c r="I68" s="2"/>
      <c r="J68" s="2"/>
      <c r="K68" s="2"/>
      <c r="L68" s="2"/>
    </row>
    <row r="69" spans="1:12">
      <c r="A69" s="102">
        <f>+A67+1</f>
        <v>25</v>
      </c>
      <c r="B69" s="18" t="s">
        <v>76</v>
      </c>
      <c r="C69" s="44"/>
      <c r="D69" s="323">
        <v>20</v>
      </c>
      <c r="E69" s="337"/>
    </row>
    <row r="70" spans="1:12" hidden="1">
      <c r="A70" s="102">
        <f>+A69+1</f>
        <v>26</v>
      </c>
      <c r="B70" s="18" t="s">
        <v>65</v>
      </c>
      <c r="C70" s="44"/>
      <c r="D70" s="323"/>
      <c r="E70" s="337"/>
    </row>
    <row r="71" spans="1:12">
      <c r="A71" s="48"/>
      <c r="B71" s="49" t="s">
        <v>29</v>
      </c>
      <c r="C71" s="42"/>
      <c r="D71" s="318">
        <f>SUM(D32,D35:D41,D45:D67,D69:D70)</f>
        <v>57275.299999999996</v>
      </c>
      <c r="E71" s="341"/>
      <c r="F71" s="483">
        <f>+D29-D71</f>
        <v>0</v>
      </c>
      <c r="G71" s="483"/>
    </row>
    <row r="72" spans="1:12" ht="37.5" customHeight="1">
      <c r="B72" s="50"/>
      <c r="C72" s="8"/>
    </row>
    <row r="73" spans="1:12" s="6" customFormat="1" ht="26.25" hidden="1" customHeight="1">
      <c r="B73" s="291" t="s">
        <v>289</v>
      </c>
      <c r="C73" s="319"/>
      <c r="D73" s="316" t="s">
        <v>290</v>
      </c>
      <c r="E73" s="319"/>
    </row>
    <row r="74" spans="1:12" s="6" customFormat="1" ht="15.75" hidden="1" customHeight="1">
      <c r="B74" s="94"/>
      <c r="D74" s="317" t="s">
        <v>91</v>
      </c>
      <c r="E74" s="342"/>
    </row>
    <row r="75" spans="1:12" s="6" customFormat="1" ht="30.75" hidden="1" customHeight="1">
      <c r="B75" s="291" t="s">
        <v>6</v>
      </c>
      <c r="C75" s="316"/>
      <c r="D75" s="316" t="s">
        <v>291</v>
      </c>
      <c r="E75" s="316"/>
    </row>
    <row r="76" spans="1:12" s="6" customFormat="1" ht="13.5" hidden="1" customHeight="1">
      <c r="D76" s="317" t="s">
        <v>91</v>
      </c>
      <c r="E76" s="342"/>
    </row>
    <row r="77" spans="1:12" s="6" customFormat="1" hidden="1">
      <c r="B77" s="76" t="s">
        <v>191</v>
      </c>
      <c r="D77" s="35"/>
      <c r="E77" s="35"/>
    </row>
    <row r="78" spans="1:12" s="290" customFormat="1" ht="109.5" customHeight="1">
      <c r="A78" s="372" t="s">
        <v>213</v>
      </c>
      <c r="D78" s="370"/>
      <c r="E78" s="371" t="s">
        <v>234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8" orientation="portrait" r:id="rId1"/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6"/>
  <sheetViews>
    <sheetView view="pageBreakPreview" topLeftCell="A69" zoomScale="80" zoomScaleNormal="80" zoomScaleSheetLayoutView="80" workbookViewId="0">
      <selection activeCell="C94" sqref="C94:E94"/>
    </sheetView>
  </sheetViews>
  <sheetFormatPr defaultColWidth="9.140625" defaultRowHeight="13.5"/>
  <cols>
    <col min="1" max="1" width="5.140625" style="69" customWidth="1"/>
    <col min="2" max="2" width="57.5703125" style="274" customWidth="1"/>
    <col min="3" max="3" width="19" style="244" customWidth="1"/>
    <col min="4" max="4" width="16.85546875" style="244" customWidth="1"/>
    <col min="5" max="5" width="18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13.5703125" style="76" hidden="1" customWidth="1"/>
    <col min="10" max="10" width="11.4257812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189</v>
      </c>
      <c r="G1" s="289">
        <f>+'Ekamut-caxs'!E1+1</f>
        <v>50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8" t="s">
        <v>39</v>
      </c>
      <c r="F2" s="498"/>
      <c r="G2" s="498"/>
      <c r="H2" s="94"/>
      <c r="I2" s="35"/>
      <c r="J2" s="35"/>
    </row>
    <row r="3" spans="1:16" s="64" customFormat="1" ht="17.25">
      <c r="A3" s="353"/>
      <c r="B3" s="356"/>
      <c r="C3" s="355"/>
      <c r="D3" s="355"/>
      <c r="E3" s="498" t="s">
        <v>223</v>
      </c>
      <c r="F3" s="498"/>
      <c r="G3" s="498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9" t="str">
        <f>+'Ekamut-caxs'!D4</f>
        <v xml:space="preserve">_____. _____. 2024թ. </v>
      </c>
      <c r="F4" s="499"/>
      <c r="G4" s="499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9" t="str">
        <f>+'Ekamut-caxs'!C5</f>
        <v xml:space="preserve">հ. __________- Ա որոշմամբ </v>
      </c>
      <c r="F5" s="499"/>
      <c r="G5" s="499"/>
      <c r="H5" s="94"/>
      <c r="I5" s="35"/>
      <c r="J5" s="35"/>
    </row>
    <row r="6" spans="1:16" s="63" customFormat="1" ht="19.5" customHeight="1">
      <c r="A6" s="500" t="s">
        <v>40</v>
      </c>
      <c r="B6" s="500"/>
      <c r="C6" s="500"/>
      <c r="D6" s="500"/>
      <c r="E6" s="500"/>
      <c r="F6" s="500"/>
      <c r="G6" s="500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5" t="str">
        <f>+'Ekamut-caxs'!A7</f>
        <v xml:space="preserve">«Երևանի հ․27 մսուր-մանկապարտեզ» ՀՈԱԿ-ի </v>
      </c>
      <c r="B7" s="485"/>
      <c r="C7" s="485"/>
      <c r="D7" s="485"/>
      <c r="E7" s="485"/>
      <c r="F7" s="485"/>
      <c r="G7" s="485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6" t="s">
        <v>282</v>
      </c>
      <c r="B8" s="486"/>
      <c r="C8" s="486"/>
      <c r="D8" s="486"/>
      <c r="E8" s="486"/>
      <c r="F8" s="486"/>
      <c r="G8" s="486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225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8" t="s">
        <v>199</v>
      </c>
      <c r="D11" s="328" t="s">
        <v>200</v>
      </c>
      <c r="E11" s="328" t="s">
        <v>201</v>
      </c>
      <c r="F11" s="328" t="s">
        <v>41</v>
      </c>
      <c r="G11" s="330"/>
      <c r="H11" s="361">
        <f>+F12-F70</f>
        <v>657.0400000000044</v>
      </c>
      <c r="I11" s="76"/>
      <c r="J11" s="201" t="s">
        <v>221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31</v>
      </c>
      <c r="C12" s="239">
        <f>+F12</f>
        <v>1082.7000000000044</v>
      </c>
      <c r="D12" s="239">
        <f>+F12</f>
        <v>1082.7000000000044</v>
      </c>
      <c r="E12" s="239">
        <f>+F12</f>
        <v>1082.7000000000044</v>
      </c>
      <c r="F12" s="189">
        <f>+'Dramakani hamematakan'!D6</f>
        <v>1082.7000000000044</v>
      </c>
      <c r="G12" s="331"/>
      <c r="H12" s="502" t="s">
        <v>222</v>
      </c>
      <c r="I12" s="502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 t="shared" ref="C13:E13" si="1">SUM(C14:C15,C18,C21:C28)</f>
        <v>10688.8</v>
      </c>
      <c r="D13" s="189">
        <f t="shared" si="1"/>
        <v>24917.25</v>
      </c>
      <c r="E13" s="189">
        <f t="shared" si="1"/>
        <v>38711.925000000003</v>
      </c>
      <c r="F13" s="189">
        <f>SUM(F14:F15,F18,F21:F28)</f>
        <v>55308.899999999994</v>
      </c>
      <c r="G13" s="332"/>
      <c r="H13" s="94"/>
      <c r="I13" s="35"/>
      <c r="J13" s="35">
        <v>13.98</v>
      </c>
      <c r="K13" s="251" t="str">
        <f>IF((D13-C13)&lt;0, (0),"")</f>
        <v/>
      </c>
      <c r="L13" s="251" t="str">
        <f t="shared" ref="L13:L49" si="2">IF((+E13-D13)&lt;0, (0),"")</f>
        <v/>
      </c>
      <c r="M13" s="251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10688.8</v>
      </c>
      <c r="D14" s="254">
        <v>24049.9</v>
      </c>
      <c r="E14" s="254">
        <v>37410.9</v>
      </c>
      <c r="F14" s="187">
        <f>+'Ekamut-caxs'!D11</f>
        <v>53444.2</v>
      </c>
      <c r="G14" s="333"/>
      <c r="H14" s="478"/>
      <c r="I14" s="35"/>
      <c r="J14" s="35"/>
      <c r="K14" s="251" t="str">
        <f t="shared" ref="K14:K28" si="4">IF((D14-C14)&lt;0, (0),"")</f>
        <v/>
      </c>
      <c r="L14" s="251" t="str">
        <f t="shared" ref="L14:L28" si="5">IF((+E14-D14)&lt;0, (0),"")</f>
        <v/>
      </c>
      <c r="M14" s="251" t="str">
        <f t="shared" ref="M14:M28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130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130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 t="shared" ref="C18:E18" si="8">SUM(C19:C20)</f>
        <v>0</v>
      </c>
      <c r="D18" s="187">
        <f t="shared" si="8"/>
        <v>867.35</v>
      </c>
      <c r="E18" s="187">
        <f t="shared" si="8"/>
        <v>1301.0250000000001</v>
      </c>
      <c r="F18" s="187">
        <f>SUM(F19:F20)</f>
        <v>1734.7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v>3.1</v>
      </c>
      <c r="B20" s="265" t="str">
        <f>+'Ekamut-caxs'!B17</f>
        <v>զինծառայողների երեխաների գծով</v>
      </c>
      <c r="C20" s="343"/>
      <c r="D20" s="343">
        <f>+F20/12*6</f>
        <v>867.35</v>
      </c>
      <c r="E20" s="343">
        <f>+F20/12*9</f>
        <v>1301.0250000000001</v>
      </c>
      <c r="F20" s="182">
        <f>+'Ekamut-caxs'!D17</f>
        <v>1734.7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3" customFormat="1" ht="17.25" hidden="1">
      <c r="A21" s="54">
        <f>+A18+1</f>
        <v>4</v>
      </c>
      <c r="B21" s="245" t="str">
        <f>+'Ekamut-caxs'!B19</f>
        <v xml:space="preserve">Վճարովի ծառայություններից </v>
      </c>
      <c r="C21" s="254"/>
      <c r="D21" s="254"/>
      <c r="E21" s="254"/>
      <c r="F21" s="187">
        <f>+'Ekamut-caxs'!D19</f>
        <v>0</v>
      </c>
      <c r="G21" s="333"/>
      <c r="H21" s="94"/>
      <c r="I21" s="35"/>
      <c r="J21" s="35"/>
      <c r="K21" s="251" t="str">
        <f t="shared" si="4"/>
        <v/>
      </c>
      <c r="L21" s="251" t="str">
        <f t="shared" si="5"/>
        <v/>
      </c>
      <c r="M21" s="251" t="str">
        <f t="shared" si="6"/>
        <v/>
      </c>
      <c r="N21" s="64"/>
      <c r="O21" s="64"/>
      <c r="P21" s="64"/>
    </row>
    <row r="22" spans="1:16" s="63" customFormat="1" ht="17.25" hidden="1">
      <c r="A22" s="54">
        <f t="shared" ref="A22:A27" si="9">+A21+1</f>
        <v>5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34.5" hidden="1">
      <c r="A23" s="54">
        <f t="shared" si="9"/>
        <v>6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7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8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9</v>
      </c>
      <c r="B26" s="245" t="s">
        <v>32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4" customFormat="1" ht="16.5" hidden="1" customHeight="1">
      <c r="A27" s="54">
        <f t="shared" si="9"/>
        <v>10</v>
      </c>
      <c r="B27" s="347" t="str">
        <f>+'Ekamut-caxs'!B27</f>
        <v>Բանկի տոկոսից</v>
      </c>
      <c r="C27" s="254"/>
      <c r="D27" s="254"/>
      <c r="E27" s="254"/>
      <c r="F27" s="186">
        <f>+'Ekamut-caxs'!D27</f>
        <v>0</v>
      </c>
      <c r="G27" s="334"/>
      <c r="H27" s="97"/>
      <c r="I27" s="88"/>
      <c r="J27" s="88"/>
      <c r="K27" s="266" t="str">
        <f t="shared" si="4"/>
        <v/>
      </c>
      <c r="L27" s="266" t="str">
        <f t="shared" si="5"/>
        <v/>
      </c>
      <c r="M27" s="266" t="str">
        <f t="shared" si="6"/>
        <v/>
      </c>
    </row>
    <row r="28" spans="1:16" s="64" customFormat="1" ht="18.75" hidden="1" customHeight="1">
      <c r="A28" s="54">
        <f>+A27+1</f>
        <v>11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3" t="s">
        <v>262</v>
      </c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3" customFormat="1" ht="34.5">
      <c r="A29" s="11" t="s">
        <v>33</v>
      </c>
      <c r="B29" s="12" t="s">
        <v>80</v>
      </c>
      <c r="C29" s="189">
        <f>C30+C72+C84</f>
        <v>10361.843333333334</v>
      </c>
      <c r="D29" s="189">
        <f>D30+D72+D84</f>
        <v>25376.151666666668</v>
      </c>
      <c r="E29" s="189">
        <f>E30+E72+E84</f>
        <v>38341.026666666672</v>
      </c>
      <c r="F29" s="189">
        <f>F30+F72+F84</f>
        <v>56033.36</v>
      </c>
      <c r="G29" s="332"/>
      <c r="H29" s="205"/>
      <c r="I29" s="35"/>
      <c r="J29" s="35"/>
      <c r="K29" s="251" t="str">
        <f t="shared" ref="K29:K80" si="10">IF((D29-C29)&lt;0, (0),"")</f>
        <v/>
      </c>
      <c r="L29" s="251" t="str">
        <f t="shared" si="2"/>
        <v/>
      </c>
      <c r="M29" s="251" t="str">
        <f t="shared" si="3"/>
        <v/>
      </c>
      <c r="N29" s="64"/>
      <c r="O29" s="64"/>
      <c r="P29" s="64"/>
    </row>
    <row r="30" spans="1:16" s="63" customFormat="1" ht="17.25">
      <c r="A30" s="14" t="s">
        <v>53</v>
      </c>
      <c r="B30" s="12" t="s">
        <v>56</v>
      </c>
      <c r="C30" s="189">
        <f>SUM(C31,C34:C40,C44:C66,C70:C71)</f>
        <v>10361.843333333334</v>
      </c>
      <c r="D30" s="189">
        <f>SUM(D31,D34:D40,D44:D66,D70:D71)</f>
        <v>25376.151666666668</v>
      </c>
      <c r="E30" s="189">
        <f>SUM(E31,E34:E40,E44:E66,E70:E71)</f>
        <v>38341.026666666672</v>
      </c>
      <c r="F30" s="189">
        <f>SUM(F31,F34:F40,F44:F66,F70:F71)</f>
        <v>55734.559999999998</v>
      </c>
      <c r="G30" s="332"/>
      <c r="H30" s="94"/>
      <c r="I30" s="35"/>
      <c r="J30" s="35"/>
      <c r="K30" s="251" t="str">
        <f t="shared" si="10"/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</v>
      </c>
      <c r="C31" s="254">
        <f>+F31/12*2</f>
        <v>7372.416666666667</v>
      </c>
      <c r="D31" s="254">
        <f>+F31/12*5+1800</f>
        <v>20231.041666666668</v>
      </c>
      <c r="E31" s="254">
        <f>+F31/12*8+1000</f>
        <v>30489.666666666668</v>
      </c>
      <c r="F31" s="187">
        <f>+'Ekamut-caxs'!D32</f>
        <v>44234.5</v>
      </c>
      <c r="G31" s="333"/>
      <c r="H31" s="97"/>
      <c r="I31" s="88"/>
      <c r="J31" s="88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hidden="1">
      <c r="A32" s="23">
        <f>+A31+0.1</f>
        <v>1.1000000000000001</v>
      </c>
      <c r="B32" s="247" t="str">
        <f>+'Ekamut-caxs'!B33</f>
        <v>վճարովի ծառայության գծով</v>
      </c>
      <c r="C32" s="343"/>
      <c r="D32" s="343"/>
      <c r="E32" s="343"/>
      <c r="F32" s="191">
        <f>+'Ekamut-caxs'!D33</f>
        <v>0</v>
      </c>
      <c r="G32" s="335"/>
      <c r="K32" s="251" t="str">
        <f t="shared" si="10"/>
        <v/>
      </c>
      <c r="L32" s="251" t="str">
        <f t="shared" si="2"/>
        <v/>
      </c>
      <c r="M32" s="251" t="str">
        <f t="shared" si="3"/>
        <v/>
      </c>
    </row>
    <row r="33" spans="1:16" s="72" customFormat="1" ht="17.25" hidden="1">
      <c r="A33" s="23">
        <f>+A32+0.1</f>
        <v>1.2000000000000002</v>
      </c>
      <c r="B33" s="247">
        <f>+'Ekamut-caxs'!B34</f>
        <v>0</v>
      </c>
      <c r="C33" s="254"/>
      <c r="D33" s="254"/>
      <c r="E33" s="254"/>
      <c r="F33" s="191">
        <f>+'Ekamut-caxs'!D34</f>
        <v>0</v>
      </c>
      <c r="G33" s="335"/>
      <c r="H33" s="99"/>
      <c r="I33" s="90"/>
      <c r="J33" s="90"/>
      <c r="K33" s="251" t="str">
        <f t="shared" si="10"/>
        <v/>
      </c>
      <c r="L33" s="251" t="str">
        <f t="shared" si="2"/>
        <v/>
      </c>
      <c r="M33" s="251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>
        <f>+F34/12*3</f>
        <v>1949.3</v>
      </c>
      <c r="D34" s="254">
        <f>+F34/12*5</f>
        <v>3248.833333333333</v>
      </c>
      <c r="E34" s="254">
        <f>+F34/12*8</f>
        <v>5198.1333333333332</v>
      </c>
      <c r="F34" s="187">
        <f>+'Ekamut-caxs'!D35</f>
        <v>7797.2</v>
      </c>
      <c r="G34" s="333"/>
      <c r="H34" s="97" t="s">
        <v>286</v>
      </c>
      <c r="I34" s="88"/>
      <c r="J34" s="88"/>
      <c r="K34" s="251" t="str">
        <f t="shared" si="10"/>
        <v/>
      </c>
      <c r="L34" s="251" t="str">
        <f t="shared" si="2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>+A34+1</f>
        <v>3</v>
      </c>
      <c r="B35" s="245" t="str">
        <f>+'Ekamut-caxs'!B36</f>
        <v>Ջեռուցման գծով</v>
      </c>
      <c r="C35" s="254">
        <f>+F35/12*2</f>
        <v>89.833333333333329</v>
      </c>
      <c r="D35" s="254">
        <f>+F35/12*5</f>
        <v>224.58333333333331</v>
      </c>
      <c r="E35" s="254">
        <f>+F35/12*8</f>
        <v>359.33333333333331</v>
      </c>
      <c r="F35" s="187">
        <f>+'Ekamut-caxs'!D36</f>
        <v>539</v>
      </c>
      <c r="G35" s="333"/>
      <c r="H35" s="97">
        <f>+F35-'Komunal '!F27</f>
        <v>0</v>
      </c>
      <c r="I35" s="88">
        <v>44978</v>
      </c>
      <c r="J35" s="88"/>
      <c r="K35" s="251" t="str">
        <f t="shared" si="10"/>
        <v/>
      </c>
      <c r="L35" s="251" t="str">
        <f t="shared" si="2"/>
        <v/>
      </c>
      <c r="M35" s="251" t="str">
        <f t="shared" si="3"/>
        <v/>
      </c>
      <c r="N35" s="64"/>
      <c r="O35" s="64"/>
      <c r="P35" s="64"/>
    </row>
    <row r="36" spans="1:16" s="63" customFormat="1" ht="16.5" customHeight="1">
      <c r="A36" s="54">
        <f t="shared" ref="A36:A39" si="11">+A35+1</f>
        <v>4</v>
      </c>
      <c r="B36" s="245" t="str">
        <f>+'Ekamut-caxs'!B37</f>
        <v>Էլեկտրաէներգիայի գծով</v>
      </c>
      <c r="C36" s="254">
        <f>+F36/12*2</f>
        <v>106.51666666666667</v>
      </c>
      <c r="D36" s="254">
        <f t="shared" ref="D36:D37" si="12">+F36/12*5</f>
        <v>266.29166666666669</v>
      </c>
      <c r="E36" s="254">
        <f t="shared" ref="E36:E37" si="13">+F36/12*8</f>
        <v>426.06666666666666</v>
      </c>
      <c r="F36" s="187">
        <f>+'Ekamut-caxs'!D37</f>
        <v>639.1</v>
      </c>
      <c r="G36" s="333"/>
      <c r="H36" s="97">
        <f>+F36-'Komunal '!J27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si="11"/>
        <v>5</v>
      </c>
      <c r="B37" s="245" t="str">
        <f>+'Ekamut-caxs'!B38</f>
        <v>Ջրմուղ-կոյուղու գծով</v>
      </c>
      <c r="C37" s="254">
        <f t="shared" ref="C37" si="14">+F37/12*2</f>
        <v>18.616666666666667</v>
      </c>
      <c r="D37" s="254">
        <f t="shared" si="12"/>
        <v>46.541666666666671</v>
      </c>
      <c r="E37" s="254">
        <f t="shared" si="13"/>
        <v>74.466666666666669</v>
      </c>
      <c r="F37" s="187">
        <f>+'Komunal '!M27</f>
        <v>111.7</v>
      </c>
      <c r="G37" s="333"/>
      <c r="H37" s="97">
        <f>+F37-'Komunal '!M27</f>
        <v>0</v>
      </c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1"/>
        <v>6</v>
      </c>
      <c r="B38" s="245" t="str">
        <f>+'Ekamut-caxs'!B39</f>
        <v>Աղբահանության գծով</v>
      </c>
      <c r="C38" s="254">
        <v>3</v>
      </c>
      <c r="D38" s="254">
        <v>6</v>
      </c>
      <c r="E38" s="254">
        <v>9</v>
      </c>
      <c r="F38" s="187">
        <f>+'Ekamut-caxs'!D39</f>
        <v>12</v>
      </c>
      <c r="G38" s="333"/>
      <c r="H38" s="97"/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hidden="1" customHeight="1">
      <c r="A39" s="54">
        <f t="shared" si="11"/>
        <v>7</v>
      </c>
      <c r="B39" s="245" t="str">
        <f>+'Ekamut-caxs'!B40</f>
        <v>Ախտաբանության գծով</v>
      </c>
      <c r="C39" s="254"/>
      <c r="D39" s="254"/>
      <c r="E39" s="254"/>
      <c r="F39" s="187">
        <f>+'Ekamut-caxs'!D40</f>
        <v>0</v>
      </c>
      <c r="G39" s="333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v>7</v>
      </c>
      <c r="B40" s="245" t="str">
        <f>+'Ekamut-caxs'!B41</f>
        <v>Կապի գծով, այդ թվում`</v>
      </c>
      <c r="C40" s="254">
        <v>30</v>
      </c>
      <c r="D40" s="254">
        <v>75</v>
      </c>
      <c r="E40" s="254">
        <v>120</v>
      </c>
      <c r="F40" s="187">
        <f>SUM(F41:F43)</f>
        <v>177.6</v>
      </c>
      <c r="G40" s="333"/>
      <c r="H40" s="97">
        <f>+F40/12*8</f>
        <v>118.39999999999999</v>
      </c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>
      <c r="A41" s="23">
        <f>+A40+0.1</f>
        <v>7.1</v>
      </c>
      <c r="B41" s="247" t="str">
        <f>+'Ekamut-caxs'!B42</f>
        <v>բաժանորդային վճար</v>
      </c>
      <c r="C41" s="343">
        <v>10</v>
      </c>
      <c r="D41" s="343">
        <v>29</v>
      </c>
      <c r="E41" s="343">
        <v>38</v>
      </c>
      <c r="F41" s="191">
        <f>+'Ekamut-caxs'!D42</f>
        <v>57</v>
      </c>
      <c r="G41" s="335"/>
      <c r="H41" s="96">
        <f>+F41/12*8</f>
        <v>38</v>
      </c>
      <c r="K41" s="251" t="str">
        <f t="shared" si="10"/>
        <v/>
      </c>
      <c r="L41" s="251" t="str">
        <f t="shared" si="2"/>
        <v/>
      </c>
      <c r="M41" s="251" t="str">
        <f t="shared" si="3"/>
        <v/>
      </c>
    </row>
    <row r="42" spans="1:16">
      <c r="A42" s="23">
        <f>+A41+0.1</f>
        <v>7.1999999999999993</v>
      </c>
      <c r="B42" s="247" t="str">
        <f>+'Ekamut-caxs'!B43</f>
        <v>րոպեավճար</v>
      </c>
      <c r="C42" s="343">
        <v>3</v>
      </c>
      <c r="D42" s="343">
        <v>4</v>
      </c>
      <c r="E42" s="343">
        <v>15</v>
      </c>
      <c r="F42" s="191">
        <f>+'Ekamut-caxs'!D43</f>
        <v>20.6</v>
      </c>
      <c r="G42" s="335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7.2999999999999989</v>
      </c>
      <c r="B43" s="247" t="str">
        <f>+'Ekamut-caxs'!B44</f>
        <v>ինտերնետ կապ</v>
      </c>
      <c r="C43" s="343">
        <v>17</v>
      </c>
      <c r="D43" s="343">
        <v>42</v>
      </c>
      <c r="E43" s="343">
        <v>67</v>
      </c>
      <c r="F43" s="191">
        <f>+'Ekamut-caxs'!D44</f>
        <v>100</v>
      </c>
      <c r="G43" s="335"/>
      <c r="H43" s="96">
        <f>+F43/12*8</f>
        <v>66.666666666666671</v>
      </c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 s="63" customFormat="1" ht="16.5" hidden="1" customHeight="1">
      <c r="A44" s="54">
        <f>+A40+1</f>
        <v>8</v>
      </c>
      <c r="B44" s="245" t="str">
        <f>+'Ekamut-caxs'!B45</f>
        <v>Բանկային ծառայության գծով</v>
      </c>
      <c r="C44" s="254">
        <f t="shared" ref="C44" si="15">F44/4*1</f>
        <v>0</v>
      </c>
      <c r="D44" s="254">
        <f t="shared" ref="D44" si="16">F44/4*2</f>
        <v>0</v>
      </c>
      <c r="E44" s="254">
        <f t="shared" ref="E44" si="17">F44/4*3</f>
        <v>0</v>
      </c>
      <c r="F44" s="187">
        <f>+'Ekamut-caxs'!D45</f>
        <v>0</v>
      </c>
      <c r="G44" s="333"/>
      <c r="H44" s="97"/>
      <c r="I44" s="88"/>
      <c r="J44" s="88"/>
      <c r="K44" s="251" t="str">
        <f t="shared" si="10"/>
        <v/>
      </c>
      <c r="L44" s="251" t="str">
        <f t="shared" si="2"/>
        <v/>
      </c>
      <c r="M44" s="251" t="str">
        <f t="shared" si="3"/>
        <v/>
      </c>
      <c r="N44" s="64"/>
      <c r="O44" s="64"/>
      <c r="P44" s="64"/>
    </row>
    <row r="45" spans="1:16" s="63" customFormat="1" ht="16.5" customHeight="1">
      <c r="A45" s="54">
        <v>8</v>
      </c>
      <c r="B45" s="245" t="str">
        <f>+'Ekamut-caxs'!B46</f>
        <v>Տնտեսական ապրանքների գծով</v>
      </c>
      <c r="C45" s="254">
        <f>+F45/12*3</f>
        <v>147</v>
      </c>
      <c r="D45" s="254">
        <f>+F45/12*6</f>
        <v>294</v>
      </c>
      <c r="E45" s="254">
        <f>+F45/12*9</f>
        <v>441</v>
      </c>
      <c r="F45" s="187">
        <f>+'Ekamut-caxs'!D46</f>
        <v>588</v>
      </c>
      <c r="G45" s="333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5" si="18">+A45+1</f>
        <v>9</v>
      </c>
      <c r="B46" s="245" t="str">
        <f>+'Ekamut-caxs'!B47</f>
        <v>Գրասենյակային ապրանքների գծով</v>
      </c>
      <c r="C46" s="254">
        <v>30</v>
      </c>
      <c r="D46" s="254">
        <v>60</v>
      </c>
      <c r="E46" s="254">
        <v>90</v>
      </c>
      <c r="F46" s="187">
        <f>+'Ekamut-caxs'!D47</f>
        <v>111.6</v>
      </c>
      <c r="G46" s="333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 t="str">
        <f t="shared" si="3"/>
        <v/>
      </c>
      <c r="N46" s="64"/>
      <c r="O46" s="64"/>
      <c r="P46" s="64"/>
    </row>
    <row r="47" spans="1:16" s="63" customFormat="1" ht="16.5" customHeight="1">
      <c r="A47" s="54">
        <f t="shared" si="18"/>
        <v>10</v>
      </c>
      <c r="B47" s="245" t="str">
        <f>+'Ekamut-caxs'!B48</f>
        <v>Փոքրարժեք կամ արագամաշ առարկաների գծով</v>
      </c>
      <c r="C47" s="254">
        <f>+F47/12*3</f>
        <v>37.5</v>
      </c>
      <c r="D47" s="254">
        <f>+F47/12*6</f>
        <v>75</v>
      </c>
      <c r="E47" s="254">
        <f>+F47/12*9</f>
        <v>112.5</v>
      </c>
      <c r="F47" s="187">
        <f>+'Ekamut-caxs'!D48</f>
        <v>150</v>
      </c>
      <c r="G47" s="333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8"/>
        <v>11</v>
      </c>
      <c r="B48" s="245" t="str">
        <f>+'Ekamut-caxs'!B49</f>
        <v>Ուսումնական նյութերի գծով</v>
      </c>
      <c r="C48" s="254">
        <f>+F48/12*3</f>
        <v>42.5</v>
      </c>
      <c r="D48" s="254">
        <f>+F48/12*6</f>
        <v>85</v>
      </c>
      <c r="E48" s="254">
        <f>+F48/12*9</f>
        <v>127.5</v>
      </c>
      <c r="F48" s="187">
        <f>+'Ekamut-caxs'!D49</f>
        <v>170</v>
      </c>
      <c r="G48" s="333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8"/>
        <v>12</v>
      </c>
      <c r="B49" s="245" t="str">
        <f>+'Ekamut-caxs'!B50</f>
        <v>Դեղորայքի գծով</v>
      </c>
      <c r="C49" s="254">
        <v>5</v>
      </c>
      <c r="D49" s="254">
        <v>15</v>
      </c>
      <c r="E49" s="254">
        <v>20</v>
      </c>
      <c r="F49" s="187">
        <f>+'Ekamut-caxs'!D50</f>
        <v>24.8</v>
      </c>
      <c r="G49" s="333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8"/>
        <v>13</v>
      </c>
      <c r="B50" s="245" t="str">
        <f>+'Ekamut-caxs'!B51</f>
        <v>Բուժ.ծառայության գծով</v>
      </c>
      <c r="C50" s="254">
        <v>30</v>
      </c>
      <c r="D50" s="254">
        <v>60</v>
      </c>
      <c r="E50" s="254">
        <v>90</v>
      </c>
      <c r="F50" s="187">
        <f>+'Ekamut-caxs'!D51</f>
        <v>130</v>
      </c>
      <c r="G50" s="333"/>
      <c r="H50" s="97"/>
      <c r="I50" s="88"/>
      <c r="J50" s="88"/>
      <c r="K50" s="251" t="str">
        <f t="shared" si="10"/>
        <v/>
      </c>
      <c r="L50" s="251" t="str">
        <f t="shared" ref="L50:L81" si="19">IF((+E50-D50)&lt;0, (0),"")</f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8"/>
        <v>14</v>
      </c>
      <c r="B51" s="245" t="str">
        <f>+'Ekamut-caxs'!B52</f>
        <v>Ընթացիկ վերանորոգման գծով</v>
      </c>
      <c r="C51" s="254"/>
      <c r="D51" s="254">
        <v>50</v>
      </c>
      <c r="E51" s="254">
        <v>50</v>
      </c>
      <c r="F51" s="187">
        <f>+'Ekamut-caxs'!D52</f>
        <v>100</v>
      </c>
      <c r="G51" s="333"/>
      <c r="H51" s="97"/>
      <c r="I51" s="88"/>
      <c r="J51" s="88"/>
      <c r="K51" s="251" t="str">
        <f t="shared" si="10"/>
        <v/>
      </c>
      <c r="L51" s="251" t="str">
        <f t="shared" si="19"/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8"/>
        <v>15</v>
      </c>
      <c r="B52" s="245" t="str">
        <f>+'Ekamut-caxs'!B53</f>
        <v>Ջեռուցման համակարգի սպասարկման գծով</v>
      </c>
      <c r="C52" s="254">
        <v>10</v>
      </c>
      <c r="D52" s="254">
        <v>20</v>
      </c>
      <c r="E52" s="254">
        <v>30</v>
      </c>
      <c r="F52" s="187">
        <f>+'Ekamut-caxs'!D53</f>
        <v>30</v>
      </c>
      <c r="G52" s="333"/>
      <c r="H52" s="97"/>
      <c r="I52" s="88"/>
      <c r="J52" s="88"/>
      <c r="K52" s="251" t="str">
        <f t="shared" si="10"/>
        <v/>
      </c>
      <c r="L52" s="251" t="str">
        <f t="shared" si="19"/>
        <v/>
      </c>
      <c r="M52" s="251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18"/>
        <v>16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0</v>
      </c>
      <c r="G53" s="333"/>
      <c r="H53" s="97"/>
      <c r="I53" s="88"/>
      <c r="J53" s="88"/>
      <c r="K53" s="251" t="str">
        <f t="shared" si="10"/>
        <v/>
      </c>
      <c r="L53" s="251" t="str">
        <f t="shared" si="19"/>
        <v/>
      </c>
      <c r="M53" s="251" t="str">
        <f t="shared" si="3"/>
        <v/>
      </c>
      <c r="N53" s="64"/>
      <c r="O53" s="64"/>
      <c r="P53" s="64"/>
    </row>
    <row r="54" spans="1:16" s="63" customFormat="1" ht="16.5" customHeight="1">
      <c r="A54" s="54">
        <v>16</v>
      </c>
      <c r="B54" s="245" t="str">
        <f>+'Ekamut-caxs'!B55</f>
        <v>Սպասարկման և կոմունալ համավճարների գծով</v>
      </c>
      <c r="C54" s="254"/>
      <c r="D54" s="254">
        <v>1.2</v>
      </c>
      <c r="E54" s="254">
        <v>1.2</v>
      </c>
      <c r="F54" s="187">
        <f>+'Ekamut-caxs'!D55</f>
        <v>2.4</v>
      </c>
      <c r="G54" s="333"/>
      <c r="H54" s="97"/>
      <c r="I54" s="88"/>
      <c r="J54" s="88"/>
      <c r="K54" s="251" t="str">
        <f t="shared" si="10"/>
        <v/>
      </c>
      <c r="L54" s="251" t="str">
        <f t="shared" si="19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f t="shared" si="18"/>
        <v>17</v>
      </c>
      <c r="B55" s="245" t="str">
        <f>+'Ekamut-caxs'!B56</f>
        <v>Գնումների համակարգողի ծառայության գծով</v>
      </c>
      <c r="C55" s="254">
        <v>27</v>
      </c>
      <c r="D55" s="254">
        <v>54</v>
      </c>
      <c r="E55" s="254">
        <v>81</v>
      </c>
      <c r="F55" s="187">
        <f>+'Ekamut-caxs'!D56</f>
        <v>108</v>
      </c>
      <c r="G55" s="333"/>
      <c r="H55" s="97"/>
      <c r="I55" s="88"/>
      <c r="J55" s="88"/>
      <c r="K55" s="251" t="str">
        <f t="shared" si="10"/>
        <v/>
      </c>
      <c r="L55" s="251" t="str">
        <f t="shared" si="19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f t="shared" si="18"/>
        <v>18</v>
      </c>
      <c r="B56" s="245" t="str">
        <f>+'Ekamut-caxs'!B57</f>
        <v>Համակարգիչների տեխնիկական սպասարկման գծով</v>
      </c>
      <c r="C56" s="254"/>
      <c r="D56" s="254"/>
      <c r="E56" s="254"/>
      <c r="F56" s="187">
        <f>+'Ekamut-caxs'!D57</f>
        <v>30</v>
      </c>
      <c r="G56" s="333"/>
      <c r="H56" s="97"/>
      <c r="I56" s="88"/>
      <c r="J56" s="88"/>
      <c r="K56" s="251" t="str">
        <f t="shared" si="10"/>
        <v/>
      </c>
      <c r="L56" s="251" t="str">
        <f t="shared" si="19"/>
        <v/>
      </c>
      <c r="M56" s="251" t="str">
        <f t="shared" si="3"/>
        <v/>
      </c>
      <c r="N56" s="64"/>
      <c r="O56" s="64"/>
      <c r="P56" s="64"/>
    </row>
    <row r="57" spans="1:16" s="63" customFormat="1" ht="34.5">
      <c r="A57" s="54">
        <f t="shared" si="18"/>
        <v>19</v>
      </c>
      <c r="B57" s="245" t="str">
        <f>+'Ekamut-caxs'!B58</f>
        <v>Համակարգչային ծրագրի և կայքի սպասարկման գծով</v>
      </c>
      <c r="C57" s="254">
        <v>20</v>
      </c>
      <c r="D57" s="254">
        <v>50</v>
      </c>
      <c r="E57" s="254">
        <v>80</v>
      </c>
      <c r="F57" s="187">
        <f>+'Ekamut-caxs'!D58</f>
        <v>117</v>
      </c>
      <c r="G57" s="333"/>
      <c r="H57" s="97"/>
      <c r="I57" s="88"/>
      <c r="J57" s="88"/>
      <c r="K57" s="251" t="str">
        <f t="shared" si="10"/>
        <v/>
      </c>
      <c r="L57" s="251" t="str">
        <f t="shared" si="19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8"/>
        <v>20</v>
      </c>
      <c r="B58" s="245" t="str">
        <f>+'Ekamut-caxs'!B59</f>
        <v>էլ․ստորագրության գծով</v>
      </c>
      <c r="C58" s="254"/>
      <c r="D58" s="254">
        <v>3</v>
      </c>
      <c r="E58" s="254">
        <v>3</v>
      </c>
      <c r="F58" s="187">
        <f>+'Ekamut-caxs'!D59</f>
        <v>6</v>
      </c>
      <c r="G58" s="333"/>
      <c r="H58" s="97"/>
      <c r="I58" s="88"/>
      <c r="J58" s="88"/>
      <c r="K58" s="251" t="str">
        <f t="shared" si="10"/>
        <v/>
      </c>
      <c r="L58" s="251" t="str">
        <f t="shared" si="19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8"/>
        <v>21</v>
      </c>
      <c r="B59" s="245" t="str">
        <f>+'Ekamut-caxs'!B60</f>
        <v>Հայտարարության գծով</v>
      </c>
      <c r="C59" s="254">
        <f>+F59/12*3</f>
        <v>7.5</v>
      </c>
      <c r="D59" s="254">
        <f>+F59/12*6</f>
        <v>15</v>
      </c>
      <c r="E59" s="254">
        <f>+F59/12*9</f>
        <v>22.5</v>
      </c>
      <c r="F59" s="187">
        <f>+'Ekamut-caxs'!D60</f>
        <v>30</v>
      </c>
      <c r="G59" s="333"/>
      <c r="H59" s="97"/>
      <c r="I59" s="88"/>
      <c r="J59" s="88"/>
      <c r="K59" s="251" t="str">
        <f t="shared" si="10"/>
        <v/>
      </c>
      <c r="L59" s="251" t="str">
        <f t="shared" si="19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8"/>
        <v>22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3"/>
      <c r="H60" s="97"/>
      <c r="I60" s="88"/>
      <c r="J60" s="88"/>
      <c r="K60" s="251" t="str">
        <f t="shared" si="10"/>
        <v/>
      </c>
      <c r="L60" s="251" t="str">
        <f t="shared" si="19"/>
        <v/>
      </c>
      <c r="M60" s="251" t="str">
        <f t="shared" si="3"/>
        <v/>
      </c>
      <c r="N60" s="64"/>
      <c r="O60" s="64"/>
      <c r="P60" s="64"/>
    </row>
    <row r="61" spans="1:16" s="63" customFormat="1" ht="16.5" customHeight="1">
      <c r="A61" s="54">
        <v>22</v>
      </c>
      <c r="B61" s="245" t="str">
        <f>+'Ekamut-caxs'!B62</f>
        <v>Վերապատրաստման գծով</v>
      </c>
      <c r="C61" s="254"/>
      <c r="D61" s="254">
        <v>60</v>
      </c>
      <c r="E61" s="254">
        <v>70</v>
      </c>
      <c r="F61" s="187">
        <f>+'Ekamut-caxs'!D62</f>
        <v>130</v>
      </c>
      <c r="G61" s="333"/>
      <c r="H61" s="97"/>
      <c r="I61" s="88"/>
      <c r="J61" s="88"/>
      <c r="K61" s="251" t="str">
        <f t="shared" si="10"/>
        <v/>
      </c>
      <c r="L61" s="251" t="str">
        <f t="shared" si="19"/>
        <v/>
      </c>
      <c r="M61" s="251" t="str">
        <f t="shared" si="3"/>
        <v/>
      </c>
      <c r="N61" s="64"/>
      <c r="O61" s="64"/>
      <c r="P61" s="64"/>
    </row>
    <row r="62" spans="1:16" s="64" customFormat="1" ht="16.5" hidden="1" customHeight="1">
      <c r="A62" s="54">
        <f t="shared" si="18"/>
        <v>23</v>
      </c>
      <c r="B62" s="347">
        <f>+'Ekamut-caxs'!B63</f>
        <v>0</v>
      </c>
      <c r="C62" s="254"/>
      <c r="D62" s="254"/>
      <c r="E62" s="254"/>
      <c r="F62" s="186">
        <f>+'Ekamut-caxs'!D63</f>
        <v>0</v>
      </c>
      <c r="G62" s="334"/>
      <c r="H62" s="97"/>
      <c r="I62" s="88"/>
      <c r="J62" s="88"/>
      <c r="K62" s="266" t="str">
        <f t="shared" si="10"/>
        <v/>
      </c>
      <c r="L62" s="266" t="str">
        <f t="shared" si="19"/>
        <v/>
      </c>
      <c r="M62" s="266" t="str">
        <f t="shared" si="3"/>
        <v/>
      </c>
    </row>
    <row r="63" spans="1:16" s="64" customFormat="1" ht="16.5" hidden="1" customHeight="1">
      <c r="A63" s="54">
        <f t="shared" si="18"/>
        <v>24</v>
      </c>
      <c r="B63" s="347">
        <f>+'Ekamut-caxs'!B64</f>
        <v>0</v>
      </c>
      <c r="C63" s="254"/>
      <c r="D63" s="254"/>
      <c r="E63" s="254"/>
      <c r="F63" s="186">
        <f>+'Ekamut-caxs'!D64</f>
        <v>0</v>
      </c>
      <c r="G63" s="334"/>
      <c r="H63" s="97"/>
      <c r="I63" s="88"/>
      <c r="J63" s="88"/>
      <c r="K63" s="266" t="str">
        <f t="shared" si="10"/>
        <v/>
      </c>
      <c r="L63" s="266" t="str">
        <f t="shared" si="19"/>
        <v/>
      </c>
      <c r="M63" s="266" t="str">
        <f t="shared" si="3"/>
        <v/>
      </c>
    </row>
    <row r="64" spans="1:16" s="64" customFormat="1" ht="16.5" customHeight="1">
      <c r="A64" s="54">
        <v>23</v>
      </c>
      <c r="B64" s="347" t="str">
        <f>+'Ekamut-caxs'!B65</f>
        <v>Դուրսգրվող գույքի վերագնահատման գծով</v>
      </c>
      <c r="C64" s="254"/>
      <c r="D64" s="254"/>
      <c r="E64" s="254"/>
      <c r="F64" s="186">
        <f>+'Ekamut-caxs'!D65</f>
        <v>50</v>
      </c>
      <c r="G64" s="334"/>
      <c r="H64" s="454" t="s">
        <v>263</v>
      </c>
      <c r="I64" s="88"/>
      <c r="J64" s="88"/>
      <c r="K64" s="266" t="str">
        <f t="shared" si="10"/>
        <v/>
      </c>
      <c r="L64" s="266" t="str">
        <f t="shared" si="19"/>
        <v/>
      </c>
      <c r="M64" s="266" t="str">
        <f t="shared" si="3"/>
        <v/>
      </c>
    </row>
    <row r="65" spans="1:16" s="64" customFormat="1" ht="16.5" hidden="1" customHeight="1">
      <c r="A65" s="54">
        <f t="shared" si="18"/>
        <v>24</v>
      </c>
      <c r="B65" s="347" t="str">
        <f>+'Ekamut-caxs'!B66</f>
        <v>Կրակմարիչների լիցքավորում</v>
      </c>
      <c r="C65" s="254"/>
      <c r="D65" s="254"/>
      <c r="E65" s="254"/>
      <c r="F65" s="186">
        <f>+'Ekamut-caxs'!D66</f>
        <v>0</v>
      </c>
      <c r="G65" s="334"/>
      <c r="H65" s="454"/>
      <c r="I65" s="88"/>
      <c r="J65" s="88"/>
      <c r="K65" s="266" t="str">
        <f t="shared" si="10"/>
        <v/>
      </c>
      <c r="L65" s="266" t="str">
        <f t="shared" si="19"/>
        <v/>
      </c>
      <c r="M65" s="266" t="str">
        <f t="shared" si="3"/>
        <v/>
      </c>
    </row>
    <row r="66" spans="1:16" s="63" customFormat="1" ht="21" customHeight="1">
      <c r="A66" s="54">
        <v>24</v>
      </c>
      <c r="B66" s="245" t="s">
        <v>34</v>
      </c>
      <c r="C66" s="186">
        <f>SUM(C67:C69)</f>
        <v>10</v>
      </c>
      <c r="D66" s="186">
        <f t="shared" ref="D66:E66" si="20">SUM(D67:D69)</f>
        <v>10</v>
      </c>
      <c r="E66" s="186">
        <f t="shared" si="20"/>
        <v>20</v>
      </c>
      <c r="F66" s="187">
        <f>SUM(F67:F69)</f>
        <v>20</v>
      </c>
      <c r="G66" s="333"/>
      <c r="H66" s="97"/>
      <c r="I66" s="88"/>
      <c r="J66" s="88"/>
      <c r="K66" s="251" t="str">
        <f t="shared" si="10"/>
        <v/>
      </c>
      <c r="L66" s="251" t="str">
        <f t="shared" si="19"/>
        <v/>
      </c>
      <c r="M66" s="251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24.1</v>
      </c>
      <c r="B67" s="248" t="s">
        <v>35</v>
      </c>
      <c r="C67" s="343"/>
      <c r="D67" s="343"/>
      <c r="E67" s="343"/>
      <c r="F67" s="182"/>
      <c r="G67" s="335"/>
      <c r="K67" s="251" t="str">
        <f t="shared" si="10"/>
        <v/>
      </c>
      <c r="L67" s="251" t="str">
        <f t="shared" si="19"/>
        <v/>
      </c>
      <c r="M67" s="251" t="str">
        <f t="shared" si="3"/>
        <v/>
      </c>
    </row>
    <row r="68" spans="1:16" ht="14.25" hidden="1" customHeight="1">
      <c r="A68" s="13">
        <f>+A67+0.1</f>
        <v>24.200000000000003</v>
      </c>
      <c r="B68" s="248" t="s">
        <v>47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19"/>
        <v/>
      </c>
      <c r="M68" s="251" t="str">
        <f t="shared" si="3"/>
        <v/>
      </c>
    </row>
    <row r="69" spans="1:16" ht="14.25" customHeight="1">
      <c r="A69" s="13">
        <f>+A66+0.1</f>
        <v>24.1</v>
      </c>
      <c r="B69" s="248" t="s">
        <v>81</v>
      </c>
      <c r="C69" s="343">
        <v>10</v>
      </c>
      <c r="D69" s="343">
        <v>10</v>
      </c>
      <c r="E69" s="343">
        <v>20</v>
      </c>
      <c r="F69" s="191">
        <f>+'Ekamut-caxs'!D69</f>
        <v>20</v>
      </c>
      <c r="G69" s="333"/>
      <c r="K69" s="251" t="str">
        <f t="shared" si="10"/>
        <v/>
      </c>
      <c r="L69" s="251" t="str">
        <f t="shared" si="19"/>
        <v/>
      </c>
      <c r="M69" s="251" t="str">
        <f t="shared" si="3"/>
        <v/>
      </c>
    </row>
    <row r="70" spans="1:16" s="84" customFormat="1" ht="17.25">
      <c r="A70" s="59">
        <f>+A66+1</f>
        <v>25</v>
      </c>
      <c r="B70" s="188" t="s">
        <v>36</v>
      </c>
      <c r="C70" s="240">
        <f>+F70</f>
        <v>425.65999999999997</v>
      </c>
      <c r="D70" s="240">
        <f>+F70</f>
        <v>425.65999999999997</v>
      </c>
      <c r="E70" s="240">
        <f>+F70</f>
        <v>425.65999999999997</v>
      </c>
      <c r="F70" s="187">
        <f>+'Deb. ev kreditor'!D59-'Deb. ev kreditor'!D55</f>
        <v>425.65999999999997</v>
      </c>
      <c r="G70" s="333"/>
      <c r="H70" s="459">
        <f>+F70-'Deb. ev kreditor'!F59</f>
        <v>0</v>
      </c>
      <c r="I70" s="75"/>
      <c r="J70" s="75"/>
      <c r="K70" s="251" t="str">
        <f t="shared" si="10"/>
        <v/>
      </c>
      <c r="L70" s="251" t="str">
        <f t="shared" si="19"/>
        <v/>
      </c>
      <c r="M70" s="251" t="str">
        <f t="shared" si="3"/>
        <v/>
      </c>
      <c r="N70" s="83"/>
      <c r="O70" s="83"/>
      <c r="P70" s="83"/>
    </row>
    <row r="71" spans="1:16" s="84" customFormat="1" ht="17.25" hidden="1">
      <c r="A71" s="59">
        <f>+A70+1</f>
        <v>26</v>
      </c>
      <c r="B71" s="249" t="s">
        <v>82</v>
      </c>
      <c r="C71" s="254"/>
      <c r="D71" s="254"/>
      <c r="E71" s="254"/>
      <c r="F71" s="186"/>
      <c r="G71" s="333"/>
      <c r="H71" s="346" t="s">
        <v>197</v>
      </c>
      <c r="I71" s="344"/>
      <c r="J71" s="345"/>
      <c r="K71" s="251" t="str">
        <f t="shared" si="10"/>
        <v/>
      </c>
      <c r="L71" s="251" t="str">
        <f t="shared" si="19"/>
        <v/>
      </c>
      <c r="M71" s="251" t="str">
        <f t="shared" si="3"/>
        <v/>
      </c>
      <c r="N71" s="83"/>
      <c r="O71" s="83"/>
      <c r="P71" s="83"/>
    </row>
    <row r="72" spans="1:16" s="67" customFormat="1" ht="17.25" hidden="1">
      <c r="A72" s="33" t="s">
        <v>54</v>
      </c>
      <c r="B72" s="70" t="s">
        <v>57</v>
      </c>
      <c r="C72" s="189">
        <f>C73+C80</f>
        <v>0</v>
      </c>
      <c r="D72" s="189">
        <f>D73+D80</f>
        <v>0</v>
      </c>
      <c r="E72" s="189">
        <f>E73+E80</f>
        <v>0</v>
      </c>
      <c r="F72" s="189">
        <f>F73+F80</f>
        <v>0</v>
      </c>
      <c r="G72" s="332"/>
      <c r="H72" s="344"/>
      <c r="I72" s="344"/>
      <c r="J72" s="345"/>
      <c r="K72" s="251" t="str">
        <f t="shared" si="10"/>
        <v/>
      </c>
      <c r="L72" s="251" t="str">
        <f t="shared" si="19"/>
        <v/>
      </c>
      <c r="M72" s="251" t="str">
        <f t="shared" si="3"/>
        <v/>
      </c>
      <c r="N72" s="66"/>
      <c r="O72" s="66"/>
      <c r="P72" s="66"/>
    </row>
    <row r="73" spans="1:16" s="63" customFormat="1" ht="17.25" hidden="1">
      <c r="A73" s="54">
        <v>1</v>
      </c>
      <c r="B73" s="245" t="s">
        <v>86</v>
      </c>
      <c r="C73" s="254">
        <f>SUM(C74:C79)</f>
        <v>0</v>
      </c>
      <c r="D73" s="254">
        <f>SUM(D74:D79)</f>
        <v>0</v>
      </c>
      <c r="E73" s="254">
        <f>SUM(E74:E79)</f>
        <v>0</v>
      </c>
      <c r="F73" s="187">
        <f>SUM(F74:F79)</f>
        <v>0</v>
      </c>
      <c r="G73" s="333"/>
      <c r="H73" s="97"/>
      <c r="I73" s="88"/>
      <c r="J73" s="88"/>
      <c r="K73" s="251" t="str">
        <f t="shared" si="10"/>
        <v/>
      </c>
      <c r="L73" s="251" t="str">
        <f t="shared" si="19"/>
        <v/>
      </c>
      <c r="M73" s="251" t="str">
        <f t="shared" si="3"/>
        <v/>
      </c>
      <c r="N73" s="64"/>
      <c r="O73" s="64"/>
      <c r="P73" s="64"/>
    </row>
    <row r="74" spans="1:16" hidden="1">
      <c r="A74" s="23">
        <f t="shared" ref="A74:A79" si="21">+A73+0.1</f>
        <v>1.1000000000000001</v>
      </c>
      <c r="B74" s="247" t="s">
        <v>83</v>
      </c>
      <c r="C74" s="343"/>
      <c r="D74" s="343"/>
      <c r="E74" s="343"/>
      <c r="F74" s="182"/>
      <c r="G74" s="335"/>
      <c r="K74" s="251" t="str">
        <f t="shared" si="10"/>
        <v/>
      </c>
      <c r="L74" s="251" t="str">
        <f t="shared" si="19"/>
        <v/>
      </c>
      <c r="M74" s="251" t="str">
        <f t="shared" si="3"/>
        <v/>
      </c>
    </row>
    <row r="75" spans="1:16" hidden="1">
      <c r="A75" s="23">
        <f t="shared" si="21"/>
        <v>1.2000000000000002</v>
      </c>
      <c r="B75" s="247" t="s">
        <v>84</v>
      </c>
      <c r="C75" s="343"/>
      <c r="D75" s="343"/>
      <c r="E75" s="343"/>
      <c r="F75" s="182"/>
      <c r="G75" s="335"/>
      <c r="K75" s="251" t="str">
        <f t="shared" si="10"/>
        <v/>
      </c>
      <c r="L75" s="251" t="str">
        <f t="shared" si="19"/>
        <v/>
      </c>
      <c r="M75" s="251" t="str">
        <f t="shared" si="3"/>
        <v/>
      </c>
    </row>
    <row r="76" spans="1:16" hidden="1">
      <c r="A76" s="23">
        <f t="shared" si="21"/>
        <v>1.3000000000000003</v>
      </c>
      <c r="B76" s="247" t="s">
        <v>85</v>
      </c>
      <c r="C76" s="343"/>
      <c r="D76" s="343"/>
      <c r="E76" s="343"/>
      <c r="F76" s="182"/>
      <c r="G76" s="335"/>
      <c r="K76" s="251" t="str">
        <f t="shared" si="10"/>
        <v/>
      </c>
      <c r="L76" s="251" t="str">
        <f t="shared" si="19"/>
        <v/>
      </c>
      <c r="M76" s="251" t="str">
        <f t="shared" si="3"/>
        <v/>
      </c>
    </row>
    <row r="77" spans="1:16" hidden="1">
      <c r="A77" s="23">
        <f t="shared" si="21"/>
        <v>1.4000000000000004</v>
      </c>
      <c r="B77" s="247" t="s">
        <v>62</v>
      </c>
      <c r="C77" s="343"/>
      <c r="D77" s="343"/>
      <c r="E77" s="343"/>
      <c r="F77" s="182"/>
      <c r="G77" s="335"/>
      <c r="K77" s="251" t="str">
        <f t="shared" si="10"/>
        <v/>
      </c>
      <c r="L77" s="251" t="str">
        <f t="shared" si="19"/>
        <v/>
      </c>
      <c r="M77" s="251" t="str">
        <f t="shared" si="3"/>
        <v/>
      </c>
    </row>
    <row r="78" spans="1:16" s="68" customFormat="1" hidden="1">
      <c r="A78" s="23">
        <f t="shared" si="21"/>
        <v>1.5000000000000004</v>
      </c>
      <c r="B78" s="265" t="s">
        <v>63</v>
      </c>
      <c r="C78" s="343"/>
      <c r="D78" s="343"/>
      <c r="E78" s="343"/>
      <c r="F78" s="182"/>
      <c r="G78" s="374"/>
      <c r="H78" s="96"/>
      <c r="I78" s="76"/>
      <c r="J78" s="76"/>
      <c r="K78" s="266" t="str">
        <f t="shared" si="10"/>
        <v/>
      </c>
      <c r="L78" s="266" t="str">
        <f t="shared" si="19"/>
        <v/>
      </c>
      <c r="M78" s="266" t="str">
        <f t="shared" si="3"/>
        <v/>
      </c>
    </row>
    <row r="79" spans="1:16" s="68" customFormat="1" hidden="1">
      <c r="A79" s="23">
        <f t="shared" si="21"/>
        <v>1.6000000000000005</v>
      </c>
      <c r="B79" s="265"/>
      <c r="C79" s="343"/>
      <c r="D79" s="343"/>
      <c r="E79" s="343"/>
      <c r="F79" s="182"/>
      <c r="G79" s="374"/>
      <c r="H79" s="96" t="s">
        <v>269</v>
      </c>
      <c r="I79" s="76"/>
      <c r="J79" s="76"/>
      <c r="K79" s="266" t="str">
        <f t="shared" si="10"/>
        <v/>
      </c>
      <c r="L79" s="266" t="str">
        <f t="shared" si="19"/>
        <v/>
      </c>
      <c r="M79" s="266" t="str">
        <f t="shared" si="3"/>
        <v/>
      </c>
    </row>
    <row r="80" spans="1:16" s="63" customFormat="1" ht="34.5" hidden="1">
      <c r="A80" s="54">
        <v>2</v>
      </c>
      <c r="B80" s="245" t="s">
        <v>87</v>
      </c>
      <c r="C80" s="254">
        <f t="shared" ref="C80:E80" si="22">SUM(C81:C83)</f>
        <v>0</v>
      </c>
      <c r="D80" s="254">
        <f t="shared" si="22"/>
        <v>0</v>
      </c>
      <c r="E80" s="254">
        <f t="shared" si="22"/>
        <v>0</v>
      </c>
      <c r="F80" s="187">
        <f>SUM(F81:F83)</f>
        <v>0</v>
      </c>
      <c r="G80" s="333"/>
      <c r="H80" s="97"/>
      <c r="I80" s="88"/>
      <c r="J80" s="88"/>
      <c r="K80" s="251" t="str">
        <f t="shared" si="10"/>
        <v/>
      </c>
      <c r="L80" s="251" t="str">
        <f t="shared" si="19"/>
        <v/>
      </c>
      <c r="M80" s="251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59</v>
      </c>
      <c r="C81" s="343"/>
      <c r="D81" s="343"/>
      <c r="E81" s="343"/>
      <c r="F81" s="182"/>
      <c r="G81" s="335"/>
      <c r="K81" s="251" t="str">
        <f t="shared" ref="K81:K87" si="23">IF((D81-C81)&lt;0, (0),"")</f>
        <v/>
      </c>
      <c r="L81" s="251" t="str">
        <f t="shared" si="19"/>
        <v/>
      </c>
      <c r="M81" s="251" t="str">
        <f t="shared" ref="M81:M87" si="24">IF((+F81-E81)&lt;0, (0),"")</f>
        <v/>
      </c>
    </row>
    <row r="82" spans="1:16" hidden="1">
      <c r="A82" s="23">
        <f>+A81+0.1</f>
        <v>2.2000000000000002</v>
      </c>
      <c r="B82" s="247" t="s">
        <v>58</v>
      </c>
      <c r="C82" s="343"/>
      <c r="D82" s="343"/>
      <c r="E82" s="343"/>
      <c r="F82" s="182"/>
      <c r="G82" s="335"/>
      <c r="K82" s="251" t="str">
        <f t="shared" si="23"/>
        <v/>
      </c>
      <c r="L82" s="251" t="str">
        <f t="shared" ref="L82:L87" si="25">IF((+E82-D82)&lt;0, (0),"")</f>
        <v/>
      </c>
      <c r="M82" s="251" t="str">
        <f t="shared" si="24"/>
        <v/>
      </c>
    </row>
    <row r="83" spans="1:16" hidden="1">
      <c r="A83" s="23">
        <f>+A82+0.1</f>
        <v>2.3000000000000003</v>
      </c>
      <c r="B83" s="247" t="s">
        <v>48</v>
      </c>
      <c r="C83" s="343"/>
      <c r="D83" s="343"/>
      <c r="E83" s="343"/>
      <c r="F83" s="182"/>
      <c r="G83" s="335"/>
      <c r="K83" s="251" t="str">
        <f t="shared" si="23"/>
        <v/>
      </c>
      <c r="L83" s="251" t="str">
        <f t="shared" si="25"/>
        <v/>
      </c>
      <c r="M83" s="251" t="str">
        <f t="shared" si="24"/>
        <v/>
      </c>
    </row>
    <row r="84" spans="1:16" s="67" customFormat="1" ht="34.5">
      <c r="A84" s="33" t="s">
        <v>55</v>
      </c>
      <c r="B84" s="12" t="s">
        <v>144</v>
      </c>
      <c r="C84" s="189">
        <f t="shared" ref="C84:E84" si="26">SUM(C85:C86)</f>
        <v>0</v>
      </c>
      <c r="D84" s="189">
        <f t="shared" si="26"/>
        <v>0</v>
      </c>
      <c r="E84" s="189">
        <f t="shared" si="26"/>
        <v>0</v>
      </c>
      <c r="F84" s="189">
        <f>SUM(F85:F86)</f>
        <v>298.8</v>
      </c>
      <c r="G84" s="332"/>
      <c r="H84" s="100"/>
      <c r="I84" s="91"/>
      <c r="J84" s="91"/>
      <c r="K84" s="251" t="str">
        <f t="shared" si="23"/>
        <v/>
      </c>
      <c r="L84" s="251" t="str">
        <f t="shared" si="25"/>
        <v/>
      </c>
      <c r="M84" s="251" t="str">
        <f t="shared" si="24"/>
        <v/>
      </c>
      <c r="N84" s="66"/>
      <c r="O84" s="66"/>
      <c r="P84" s="66"/>
    </row>
    <row r="85" spans="1:16" s="82" customFormat="1" ht="17.25">
      <c r="A85" s="59">
        <v>1</v>
      </c>
      <c r="B85" s="195" t="s">
        <v>14</v>
      </c>
      <c r="C85" s="254"/>
      <c r="D85" s="254"/>
      <c r="E85" s="254"/>
      <c r="F85" s="186">
        <v>298.8</v>
      </c>
      <c r="G85" s="333"/>
      <c r="H85" s="98"/>
      <c r="I85" s="89"/>
      <c r="J85" s="89"/>
      <c r="K85" s="251" t="str">
        <f t="shared" si="23"/>
        <v/>
      </c>
      <c r="L85" s="251" t="str">
        <f t="shared" si="25"/>
        <v/>
      </c>
      <c r="M85" s="251" t="str">
        <f t="shared" si="24"/>
        <v/>
      </c>
      <c r="N85" s="81"/>
      <c r="O85" s="81"/>
      <c r="P85" s="81"/>
    </row>
    <row r="86" spans="1:16" s="81" customFormat="1" ht="17.25" hidden="1">
      <c r="A86" s="59">
        <v>2</v>
      </c>
      <c r="B86" s="246" t="s">
        <v>293</v>
      </c>
      <c r="C86" s="254"/>
      <c r="D86" s="254"/>
      <c r="E86" s="254"/>
      <c r="F86" s="186"/>
      <c r="G86" s="333"/>
      <c r="H86" s="93"/>
      <c r="I86" s="89"/>
      <c r="J86" s="89"/>
      <c r="K86" s="266" t="str">
        <f t="shared" si="23"/>
        <v/>
      </c>
      <c r="L86" s="266" t="str">
        <f t="shared" si="25"/>
        <v/>
      </c>
      <c r="M86" s="266" t="str">
        <f t="shared" si="24"/>
        <v/>
      </c>
    </row>
    <row r="87" spans="1:16" s="86" customFormat="1" ht="34.5">
      <c r="A87" s="11" t="s">
        <v>37</v>
      </c>
      <c r="B87" s="12" t="s">
        <v>38</v>
      </c>
      <c r="C87" s="189">
        <f>C12+C13-C29</f>
        <v>1409.6566666666695</v>
      </c>
      <c r="D87" s="189">
        <f>D12+D13-D29</f>
        <v>623.7983333333359</v>
      </c>
      <c r="E87" s="189">
        <f>E12+E13-E29</f>
        <v>1453.5983333333352</v>
      </c>
      <c r="F87" s="189">
        <f>F12+F13-F29</f>
        <v>358.23999999999796</v>
      </c>
      <c r="G87" s="332"/>
      <c r="H87" s="502" t="s">
        <v>190</v>
      </c>
      <c r="I87" s="502"/>
      <c r="J87" s="200"/>
      <c r="K87" s="251">
        <f t="shared" si="23"/>
        <v>0</v>
      </c>
      <c r="L87" s="251" t="str">
        <f t="shared" si="25"/>
        <v/>
      </c>
      <c r="M87" s="251">
        <f t="shared" si="24"/>
        <v>0</v>
      </c>
      <c r="N87" s="85"/>
      <c r="O87" s="85"/>
      <c r="P87" s="85"/>
    </row>
    <row r="88" spans="1:16" s="67" customFormat="1" ht="30" customHeight="1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27">IF((I88-H88)&lt;0, (0),"")</f>
        <v/>
      </c>
      <c r="M88" s="252" t="str">
        <f t="shared" si="27"/>
        <v/>
      </c>
      <c r="N88" s="66"/>
      <c r="O88" s="66"/>
      <c r="P88" s="66"/>
    </row>
    <row r="89" spans="1:16" s="7" customFormat="1" ht="17.25" hidden="1">
      <c r="B89" s="292" t="s">
        <v>2</v>
      </c>
      <c r="C89" s="242"/>
      <c r="D89" s="242"/>
      <c r="E89" s="325" t="s">
        <v>290</v>
      </c>
      <c r="F89" s="325"/>
      <c r="G89" s="325"/>
      <c r="H89" s="133"/>
      <c r="I89" s="35"/>
      <c r="J89" s="35"/>
      <c r="K89" s="252" t="e">
        <f>IF((H89-E89)&lt;0, (0),"")</f>
        <v>#VALUE!</v>
      </c>
      <c r="L89" s="252" t="str">
        <f t="shared" si="27"/>
        <v/>
      </c>
      <c r="M89" s="252" t="str">
        <f t="shared" si="27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91</v>
      </c>
      <c r="F90" s="326"/>
      <c r="G90" s="288"/>
      <c r="H90" s="134"/>
      <c r="I90" s="76"/>
      <c r="J90" s="76"/>
      <c r="K90" s="252"/>
      <c r="L90" s="252" t="str">
        <f t="shared" si="27"/>
        <v/>
      </c>
      <c r="M90" s="252" t="str">
        <f t="shared" si="27"/>
        <v/>
      </c>
      <c r="N90" s="2"/>
      <c r="O90" s="2"/>
      <c r="P90" s="2"/>
    </row>
    <row r="91" spans="1:16" s="3" customFormat="1" ht="17.25" hidden="1">
      <c r="B91" s="293" t="s">
        <v>6</v>
      </c>
      <c r="C91" s="40"/>
      <c r="D91" s="40"/>
      <c r="E91" s="325" t="s">
        <v>291</v>
      </c>
      <c r="F91" s="325"/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91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181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8" customFormat="1" ht="120" customHeight="1">
      <c r="B94" s="367" t="s">
        <v>213</v>
      </c>
      <c r="C94" s="501"/>
      <c r="D94" s="501"/>
      <c r="E94" s="501"/>
      <c r="G94" s="369" t="s">
        <v>234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4:E94"/>
    <mergeCell ref="A7:G7"/>
    <mergeCell ref="A8:G8"/>
    <mergeCell ref="H12:I12"/>
    <mergeCell ref="H87:I87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2" orientation="portrait" r:id="rId1"/>
  <headerFooter alignWithMargins="0"/>
  <ignoredErrors>
    <ignoredError sqref="F56:F57 F32:F33 F24 F29:F30 F41:F54 F87" unlockedFormula="1"/>
  </ignoredErrors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4</xdr:col>
                <xdr:colOff>152400</xdr:colOff>
                <xdr:row>93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40" zoomScaleSheetLayoutView="100" workbookViewId="0">
      <selection activeCell="B67" sqref="B67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3" t="s">
        <v>52</v>
      </c>
      <c r="B1" s="503"/>
      <c r="C1" s="503"/>
      <c r="D1" s="503"/>
      <c r="E1" s="503"/>
      <c r="F1" s="503"/>
    </row>
    <row r="2" spans="1:18" s="18" customFormat="1" ht="20.25">
      <c r="A2" s="485" t="str">
        <f>+'Ekamut-caxs'!A7:D7</f>
        <v xml:space="preserve">«Երևանի հ․27 մսուր-մանկապարտեզ» ՀՈԱԿ-ի </v>
      </c>
      <c r="B2" s="485"/>
      <c r="C2" s="485"/>
      <c r="D2" s="485"/>
      <c r="E2" s="485"/>
      <c r="F2" s="485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6" t="s">
        <v>214</v>
      </c>
      <c r="B3" s="506"/>
      <c r="C3" s="506"/>
      <c r="D3" s="506"/>
      <c r="E3" s="506"/>
      <c r="F3" s="506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177" t="s">
        <v>202</v>
      </c>
      <c r="D5" s="177" t="s">
        <v>203</v>
      </c>
      <c r="E5" s="57" t="s">
        <v>49</v>
      </c>
      <c r="F5" s="210" t="s">
        <v>204</v>
      </c>
      <c r="H5" s="287" t="s">
        <v>220</v>
      </c>
    </row>
    <row r="6" spans="1:18" s="18" customFormat="1" ht="17.25">
      <c r="A6" s="55" t="s">
        <v>7</v>
      </c>
      <c r="B6" s="56" t="s">
        <v>138</v>
      </c>
      <c r="C6" s="202">
        <f>SUM(C7:C8,C11,C14:C19,C22:C24)</f>
        <v>40677.299999999996</v>
      </c>
      <c r="D6" s="202">
        <f>SUM(D7:D8,D11,D14:D19,D23:D24)</f>
        <v>55406.2</v>
      </c>
      <c r="E6" s="202">
        <f t="shared" ref="E6:E65" si="0">D6-C6</f>
        <v>14728.900000000001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38451.9</v>
      </c>
      <c r="D7" s="193">
        <f>+'Ekamut-caxs'!D11</f>
        <v>53444.2</v>
      </c>
      <c r="E7" s="193">
        <f t="shared" si="0"/>
        <v>14992.299999999996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24</v>
      </c>
      <c r="D8" s="193">
        <f>SUM(D9:D10)</f>
        <v>0</v>
      </c>
      <c r="E8" s="193">
        <f t="shared" si="0"/>
        <v>-24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24</v>
      </c>
      <c r="D9" s="178"/>
      <c r="E9" s="193">
        <f t="shared" si="0"/>
        <v>-24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170.7</v>
      </c>
      <c r="D11" s="193">
        <f>SUM(D12:D13)</f>
        <v>0</v>
      </c>
      <c r="E11" s="193">
        <f t="shared" si="0"/>
        <v>-170.7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170.7</v>
      </c>
      <c r="D13" s="178"/>
      <c r="E13" s="193">
        <f t="shared" si="0"/>
        <v>-170.7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70</v>
      </c>
      <c r="D14" s="193">
        <f>+'Ekamut-caxs'!D19</f>
        <v>0</v>
      </c>
      <c r="E14" s="193">
        <f t="shared" si="0"/>
        <v>-70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4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1956.5</v>
      </c>
      <c r="D19" s="196">
        <f>SUM(D20:D21)</f>
        <v>1962</v>
      </c>
      <c r="E19" s="193">
        <f t="shared" si="0"/>
        <v>5.5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1928.5</v>
      </c>
      <c r="D20" s="179">
        <f>+'Ekamut-caxs'!D25</f>
        <v>1962</v>
      </c>
      <c r="E20" s="179">
        <f t="shared" si="0"/>
        <v>33.5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>
        <v>28</v>
      </c>
      <c r="D21" s="179">
        <f>+'Ekamut-caxs'!D26</f>
        <v>0</v>
      </c>
      <c r="E21" s="179">
        <f t="shared" si="0"/>
        <v>-28</v>
      </c>
      <c r="F21" s="178"/>
    </row>
    <row r="22" spans="1:18" ht="17.25">
      <c r="A22" s="54"/>
      <c r="B22" s="477" t="s">
        <v>241</v>
      </c>
      <c r="C22" s="178">
        <v>4.2</v>
      </c>
      <c r="D22" s="179"/>
      <c r="E22" s="179"/>
      <c r="F22" s="178"/>
    </row>
    <row r="23" spans="1:18" s="52" customFormat="1" ht="17.25">
      <c r="A23" s="54">
        <f>+A21+1</f>
        <v>12</v>
      </c>
      <c r="B23" s="195" t="str">
        <f>+'Ekamut-caxs'!B27</f>
        <v>Բանկի տոկոսից</v>
      </c>
      <c r="C23" s="194"/>
      <c r="D23" s="193">
        <f>+'Ekamut-caxs'!D27</f>
        <v>0</v>
      </c>
      <c r="E23" s="193">
        <f t="shared" si="0"/>
        <v>0</v>
      </c>
      <c r="F23" s="178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1" customFormat="1" ht="17.25">
      <c r="A24" s="54">
        <f t="shared" si="1"/>
        <v>13</v>
      </c>
      <c r="B24" s="246">
        <f>+'Ekamut-caxs'!B28</f>
        <v>0</v>
      </c>
      <c r="C24" s="194"/>
      <c r="D24" s="192">
        <f>+'Ekamut-caxs'!D28</f>
        <v>0</v>
      </c>
      <c r="E24" s="192">
        <f>D24-C24</f>
        <v>0</v>
      </c>
      <c r="F24" s="192"/>
      <c r="G24" s="51" t="s">
        <v>212</v>
      </c>
    </row>
    <row r="25" spans="1:18" s="18" customFormat="1" ht="17.25">
      <c r="A25" s="55" t="s">
        <v>11</v>
      </c>
      <c r="B25" s="53" t="s">
        <v>139</v>
      </c>
      <c r="C25" s="203">
        <f>SUM(C26,C29:C35,C39:C61,C63:C64)</f>
        <v>40992.400000000001</v>
      </c>
      <c r="D25" s="203">
        <f>SUM(D26,D29:D35,D39:D61,D63:D64)</f>
        <v>57275.299999999996</v>
      </c>
      <c r="E25" s="202">
        <f t="shared" si="0"/>
        <v>16282.899999999994</v>
      </c>
      <c r="F25" s="238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2" customFormat="1" ht="17.25">
      <c r="A26" s="54">
        <v>1</v>
      </c>
      <c r="B26" s="246" t="str">
        <f>+'Ekamut-caxs'!B32</f>
        <v>Աշխատավարձի գծով</v>
      </c>
      <c r="C26" s="194">
        <v>29393.1</v>
      </c>
      <c r="D26" s="196">
        <f>+'Ekamut-caxs'!D32</f>
        <v>44234.5</v>
      </c>
      <c r="E26" s="193">
        <f t="shared" si="0"/>
        <v>14841.400000000001</v>
      </c>
      <c r="F26" s="178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125" customFormat="1">
      <c r="A27" s="24">
        <v>1.1000000000000001</v>
      </c>
      <c r="B27" s="131" t="str">
        <f>+'Ekamut-caxs'!B33</f>
        <v>վճարովի ծառայության գծով</v>
      </c>
      <c r="C27" s="178"/>
      <c r="D27" s="197">
        <f>+'Ekamut-caxs'!D33</f>
        <v>0</v>
      </c>
      <c r="E27" s="179">
        <f>D27-C27</f>
        <v>0</v>
      </c>
      <c r="F27" s="178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1:18" s="124" customFormat="1">
      <c r="A28" s="24">
        <v>1.2</v>
      </c>
      <c r="B28" s="276" t="s">
        <v>283</v>
      </c>
      <c r="C28" s="178">
        <v>493</v>
      </c>
      <c r="D28" s="178">
        <f>+'Ekamut-caxs'!D34</f>
        <v>0</v>
      </c>
      <c r="E28" s="180">
        <f>D28-C28</f>
        <v>-493</v>
      </c>
      <c r="F28" s="180"/>
    </row>
    <row r="29" spans="1:18" s="52" customFormat="1" ht="17.25">
      <c r="A29" s="54">
        <f>+A26+1</f>
        <v>2</v>
      </c>
      <c r="B29" s="195" t="str">
        <f>+'Ekamut-caxs'!B35</f>
        <v>Սննդի գծով</v>
      </c>
      <c r="C29" s="194">
        <v>7780.2</v>
      </c>
      <c r="D29" s="196">
        <f>+'Ekamut-caxs'!D35</f>
        <v>7797.2</v>
      </c>
      <c r="E29" s="193">
        <f t="shared" si="0"/>
        <v>17</v>
      </c>
      <c r="F29" s="36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>+A29+1</f>
        <v>3</v>
      </c>
      <c r="B30" s="195" t="str">
        <f>+'Ekamut-caxs'!B36</f>
        <v>Ջեռուցման գծով</v>
      </c>
      <c r="C30" s="194">
        <v>513.5</v>
      </c>
      <c r="D30" s="196">
        <f>+'Ekamut-caxs'!D36</f>
        <v>539</v>
      </c>
      <c r="E30" s="193">
        <f t="shared" si="0"/>
        <v>25.5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ref="A31:A35" si="2">+A30+1</f>
        <v>4</v>
      </c>
      <c r="B31" s="195" t="str">
        <f>+'Ekamut-caxs'!B37</f>
        <v>Էլեկտրաէներգիայի գծով</v>
      </c>
      <c r="C31" s="194">
        <v>463.8</v>
      </c>
      <c r="D31" s="196">
        <f>+'Ekamut-caxs'!D37</f>
        <v>639.1</v>
      </c>
      <c r="E31" s="193">
        <f t="shared" si="0"/>
        <v>175.3</v>
      </c>
      <c r="F31" s="178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5</v>
      </c>
      <c r="B32" s="195" t="str">
        <f>+'Ekamut-caxs'!B38</f>
        <v>Ջրմուղ-կոյուղու գծով</v>
      </c>
      <c r="C32" s="194">
        <v>116.1</v>
      </c>
      <c r="D32" s="196">
        <f>+'Ekamut-caxs'!D38</f>
        <v>116.1</v>
      </c>
      <c r="E32" s="193">
        <f t="shared" si="0"/>
        <v>0</v>
      </c>
      <c r="F32" s="178"/>
      <c r="G32" s="135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6</v>
      </c>
      <c r="B33" s="195" t="str">
        <f>+'Ekamut-caxs'!B39</f>
        <v>Աղբահանության գծով</v>
      </c>
      <c r="C33" s="194">
        <v>12</v>
      </c>
      <c r="D33" s="196">
        <f>+'Ekamut-caxs'!D39</f>
        <v>12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7</v>
      </c>
      <c r="B34" s="195" t="str">
        <f>+'Ekamut-caxs'!B40</f>
        <v>Ախտաբանության գծով</v>
      </c>
      <c r="C34" s="194"/>
      <c r="D34" s="196">
        <f>+'Ekamut-caxs'!D40</f>
        <v>0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8</v>
      </c>
      <c r="B35" s="195" t="str">
        <f>+'Ekamut-caxs'!B41</f>
        <v>Կապի գծով, այդ թվում`</v>
      </c>
      <c r="C35" s="196">
        <f>SUM(C36:C38)</f>
        <v>95.9</v>
      </c>
      <c r="D35" s="196">
        <f>SUM(D36:D38)</f>
        <v>177.6</v>
      </c>
      <c r="E35" s="193">
        <f t="shared" si="0"/>
        <v>81.699999999999989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>
      <c r="A36" s="23">
        <v>8.1</v>
      </c>
      <c r="B36" s="247" t="str">
        <f>+'Ekamut-caxs'!B42</f>
        <v>բաժանորդային վճար</v>
      </c>
      <c r="C36" s="178">
        <v>30</v>
      </c>
      <c r="D36" s="197">
        <f>+'Ekamut-caxs'!D42</f>
        <v>57</v>
      </c>
      <c r="E36" s="179">
        <f t="shared" si="0"/>
        <v>27</v>
      </c>
      <c r="F36" s="178"/>
    </row>
    <row r="37" spans="1:18">
      <c r="A37" s="23">
        <v>8.1999999999999993</v>
      </c>
      <c r="B37" s="247" t="str">
        <f>+'Ekamut-caxs'!B43</f>
        <v>րոպեավճար</v>
      </c>
      <c r="C37" s="178">
        <v>5.9</v>
      </c>
      <c r="D37" s="197">
        <f>+'Ekamut-caxs'!D43</f>
        <v>20.6</v>
      </c>
      <c r="E37" s="179">
        <f t="shared" si="0"/>
        <v>14.700000000000001</v>
      </c>
      <c r="F37" s="178"/>
    </row>
    <row r="38" spans="1:18">
      <c r="A38" s="23">
        <v>8.3000000000000007</v>
      </c>
      <c r="B38" s="247" t="str">
        <f>+'Ekamut-caxs'!B44</f>
        <v>ինտերնետ կապ</v>
      </c>
      <c r="C38" s="178">
        <v>60</v>
      </c>
      <c r="D38" s="197">
        <f>+'Ekamut-caxs'!D44</f>
        <v>100</v>
      </c>
      <c r="E38" s="179">
        <f t="shared" si="0"/>
        <v>40</v>
      </c>
      <c r="F38" s="178"/>
    </row>
    <row r="39" spans="1:18" s="52" customFormat="1" ht="17.25">
      <c r="A39" s="54">
        <f>+A35+1</f>
        <v>9</v>
      </c>
      <c r="B39" s="195" t="str">
        <f>+'Ekamut-caxs'!B45</f>
        <v>Բանկային ծառայության գծով</v>
      </c>
      <c r="C39" s="194"/>
      <c r="D39" s="196">
        <f>+'Ekamut-caxs'!D45</f>
        <v>0</v>
      </c>
      <c r="E39" s="193">
        <f t="shared" si="0"/>
        <v>0</v>
      </c>
      <c r="F39" s="178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9</v>
      </c>
      <c r="B40" s="195" t="str">
        <f>+'Ekamut-caxs'!B46</f>
        <v>Տնտեսական ապրանքների գծով</v>
      </c>
      <c r="C40" s="194">
        <v>241.1</v>
      </c>
      <c r="D40" s="196">
        <f>+'Ekamut-caxs'!D46</f>
        <v>588</v>
      </c>
      <c r="E40" s="193">
        <f t="shared" si="0"/>
        <v>346.9</v>
      </c>
      <c r="F40" s="178"/>
      <c r="G40" s="6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ref="A41:A61" si="3">+A40+1</f>
        <v>10</v>
      </c>
      <c r="B41" s="195" t="str">
        <f>+'Ekamut-caxs'!B47</f>
        <v>Գրասենյակային ապրանքների գծով</v>
      </c>
      <c r="C41" s="194">
        <v>4</v>
      </c>
      <c r="D41" s="196">
        <f>+'Ekamut-caxs'!D47</f>
        <v>111.6</v>
      </c>
      <c r="E41" s="193">
        <f t="shared" si="0"/>
        <v>107.6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11</v>
      </c>
      <c r="B42" s="195" t="str">
        <f>+'Ekamut-caxs'!B48</f>
        <v>Փոքրարժեք կամ արագամաշ առարկաների գծով</v>
      </c>
      <c r="C42" s="194"/>
      <c r="D42" s="196">
        <f>+'Ekamut-caxs'!D48</f>
        <v>150</v>
      </c>
      <c r="E42" s="193">
        <f t="shared" si="0"/>
        <v>150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12</v>
      </c>
      <c r="B43" s="195" t="str">
        <f>+'Ekamut-caxs'!B49</f>
        <v>Ուսումնական նյութերի գծով</v>
      </c>
      <c r="C43" s="194">
        <v>12</v>
      </c>
      <c r="D43" s="196">
        <f>+'Ekamut-caxs'!D49</f>
        <v>170</v>
      </c>
      <c r="E43" s="193">
        <f t="shared" si="0"/>
        <v>158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13</v>
      </c>
      <c r="B44" s="195" t="str">
        <f>+'Ekamut-caxs'!B50</f>
        <v>Դեղորայքի գծով</v>
      </c>
      <c r="C44" s="194"/>
      <c r="D44" s="196">
        <f>+'Ekamut-caxs'!D50</f>
        <v>24.8</v>
      </c>
      <c r="E44" s="193">
        <f>D44-C44</f>
        <v>24.8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14</v>
      </c>
      <c r="B45" s="195" t="str">
        <f>+'Ekamut-caxs'!B51</f>
        <v>Բուժ.ծառայության գծով</v>
      </c>
      <c r="C45" s="194">
        <v>80</v>
      </c>
      <c r="D45" s="196">
        <f>+'Ekamut-caxs'!D51</f>
        <v>130</v>
      </c>
      <c r="E45" s="193">
        <f t="shared" si="0"/>
        <v>50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15</v>
      </c>
      <c r="B46" s="195" t="str">
        <f>+'Ekamut-caxs'!B52</f>
        <v>Ընթացիկ վերանորոգման գծով</v>
      </c>
      <c r="C46" s="192">
        <v>53</v>
      </c>
      <c r="D46" s="196">
        <f>+'Ekamut-caxs'!D52</f>
        <v>100</v>
      </c>
      <c r="E46" s="193">
        <f t="shared" si="0"/>
        <v>47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16</v>
      </c>
      <c r="B47" s="195" t="str">
        <f>+'Ekamut-caxs'!B53</f>
        <v>Ջեռուցման համակարգի սպասարկման գծով</v>
      </c>
      <c r="C47" s="192">
        <v>30</v>
      </c>
      <c r="D47" s="196">
        <f>+'Ekamut-caxs'!D53</f>
        <v>30</v>
      </c>
      <c r="E47" s="193">
        <f>D47-C47</f>
        <v>0</v>
      </c>
      <c r="F47" s="178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17</v>
      </c>
      <c r="B48" s="195" t="str">
        <f>+'Ekamut-caxs'!B54</f>
        <v>Կաթսայատան սպասարկման գծով</v>
      </c>
      <c r="C48" s="192"/>
      <c r="D48" s="196">
        <f>+'Ekamut-caxs'!D54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f t="shared" si="3"/>
        <v>18</v>
      </c>
      <c r="B49" s="195" t="str">
        <f>+'Ekamut-caxs'!B55</f>
        <v>Սպասարկման և կոմունալ համավճարների գծով</v>
      </c>
      <c r="C49" s="192"/>
      <c r="D49" s="196">
        <f>+'Ekamut-caxs'!D55</f>
        <v>2.4</v>
      </c>
      <c r="E49" s="193">
        <f>D49-C49</f>
        <v>2.4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v>17</v>
      </c>
      <c r="B50" s="195" t="str">
        <f>+'Ekamut-caxs'!B56</f>
        <v>Գնումների համակարգողի ծառայության գծով</v>
      </c>
      <c r="C50" s="194">
        <v>84</v>
      </c>
      <c r="D50" s="196">
        <f>+'Ekamut-caxs'!D56</f>
        <v>108</v>
      </c>
      <c r="E50" s="193">
        <f t="shared" si="0"/>
        <v>24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18</v>
      </c>
      <c r="B51" s="195" t="str">
        <f>+'Ekamut-caxs'!B57</f>
        <v>Համակարգիչների տեխնիկական սպասարկման գծով</v>
      </c>
      <c r="C51" s="194"/>
      <c r="D51" s="196">
        <f>+'Ekamut-caxs'!D57</f>
        <v>30</v>
      </c>
      <c r="E51" s="193">
        <f t="shared" si="0"/>
        <v>30</v>
      </c>
      <c r="F51" s="17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19</v>
      </c>
      <c r="B52" s="195" t="str">
        <f>+'Ekamut-caxs'!B58</f>
        <v>Համակարգչային ծրագրի և կայքի սպասարկման գծով</v>
      </c>
      <c r="C52" s="192">
        <v>95</v>
      </c>
      <c r="D52" s="196">
        <f>+'Ekamut-caxs'!D58</f>
        <v>117</v>
      </c>
      <c r="E52" s="193">
        <f t="shared" si="0"/>
        <v>22</v>
      </c>
      <c r="F52" s="178"/>
      <c r="G52" s="6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20</v>
      </c>
      <c r="B53" s="195" t="str">
        <f>+'Ekamut-caxs'!B59</f>
        <v>էլ․ստորագրության գծով</v>
      </c>
      <c r="C53" s="192">
        <v>6</v>
      </c>
      <c r="D53" s="196">
        <f>+'Ekamut-caxs'!D59</f>
        <v>6</v>
      </c>
      <c r="E53" s="193">
        <f t="shared" ref="E53:E64" si="4">D53-C53</f>
        <v>0</v>
      </c>
      <c r="F53" s="192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21</v>
      </c>
      <c r="B54" s="195" t="str">
        <f>+'Ekamut-caxs'!B60</f>
        <v>Հայտարարության գծով</v>
      </c>
      <c r="C54" s="192">
        <v>22.4</v>
      </c>
      <c r="D54" s="196">
        <f>+'Ekamut-caxs'!D60</f>
        <v>30</v>
      </c>
      <c r="E54" s="193">
        <f t="shared" si="4"/>
        <v>7.6000000000000014</v>
      </c>
      <c r="F54" s="178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f t="shared" si="3"/>
        <v>22</v>
      </c>
      <c r="B55" s="195" t="str">
        <f>+'Ekamut-caxs'!B61</f>
        <v>Բաժանորդագրության գծով</v>
      </c>
      <c r="C55" s="192"/>
      <c r="D55" s="196">
        <f>+'Ekamut-caxs'!D61</f>
        <v>0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v>22</v>
      </c>
      <c r="B56" s="195" t="str">
        <f>+'Ekamut-caxs'!B62</f>
        <v>Վերապատրաստման գծով</v>
      </c>
      <c r="C56" s="192"/>
      <c r="D56" s="196">
        <f>+'Ekamut-caxs'!D62</f>
        <v>130</v>
      </c>
      <c r="E56" s="193">
        <f t="shared" si="4"/>
        <v>130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f t="shared" si="3"/>
        <v>23</v>
      </c>
      <c r="B57" s="195">
        <f>+'Ekamut-caxs'!B63</f>
        <v>0</v>
      </c>
      <c r="C57" s="192"/>
      <c r="D57" s="196">
        <f>+'Ekamut-caxs'!D63</f>
        <v>0</v>
      </c>
      <c r="E57" s="193">
        <f t="shared" si="4"/>
        <v>0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17.25">
      <c r="A58" s="54">
        <f t="shared" si="3"/>
        <v>24</v>
      </c>
      <c r="B58" s="195">
        <f>+'Ekamut-caxs'!B64</f>
        <v>0</v>
      </c>
      <c r="C58" s="192"/>
      <c r="D58" s="194">
        <f>+'Ekamut-caxs'!D64</f>
        <v>0</v>
      </c>
      <c r="E58" s="192">
        <f t="shared" si="4"/>
        <v>0</v>
      </c>
      <c r="F58" s="192"/>
    </row>
    <row r="59" spans="1:18" s="51" customFormat="1" ht="17.25">
      <c r="A59" s="54">
        <v>23</v>
      </c>
      <c r="B59" s="246" t="str">
        <f>+'Ekamut-caxs'!B65</f>
        <v>Դուրսգրվող գույքի վերագնահատման գծով</v>
      </c>
      <c r="C59" s="192"/>
      <c r="D59" s="194">
        <f>+'Ekamut-caxs'!D65</f>
        <v>50</v>
      </c>
      <c r="E59" s="192">
        <f>D59-C59</f>
        <v>50</v>
      </c>
      <c r="F59" s="358"/>
    </row>
    <row r="60" spans="1:18" s="51" customFormat="1" ht="17.25">
      <c r="A60" s="54">
        <f t="shared" si="3"/>
        <v>24</v>
      </c>
      <c r="B60" s="246" t="str">
        <f>+'Ekamut-caxs'!B66</f>
        <v>Կրակմարիչների լիցքավորում</v>
      </c>
      <c r="C60" s="192"/>
      <c r="D60" s="194">
        <f>+'Ekamut-caxs'!D66</f>
        <v>0</v>
      </c>
      <c r="E60" s="192">
        <f>D60-C60</f>
        <v>0</v>
      </c>
      <c r="F60" s="192"/>
      <c r="G60" s="51" t="s">
        <v>120</v>
      </c>
    </row>
    <row r="61" spans="1:18" s="52" customFormat="1" ht="17.25">
      <c r="A61" s="54">
        <f t="shared" si="3"/>
        <v>25</v>
      </c>
      <c r="B61" s="195" t="str">
        <f>+'Ekamut-caxs'!B67</f>
        <v>Հիմնական միջոցների մաշվածության գծով, որից՝</v>
      </c>
      <c r="C61" s="192">
        <f>+C62</f>
        <v>1990.3</v>
      </c>
      <c r="D61" s="196">
        <f>+'Ekamut-caxs'!D67</f>
        <v>1962</v>
      </c>
      <c r="E61" s="193">
        <f t="shared" si="4"/>
        <v>-28.299999999999955</v>
      </c>
      <c r="F61" s="192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>
      <c r="A62" s="24">
        <v>25.1</v>
      </c>
      <c r="B62" s="247" t="str">
        <f>+'Ekamut-caxs'!B68</f>
        <v>պայմանով (անհատույց) ստացված</v>
      </c>
      <c r="C62" s="180">
        <v>1990.3</v>
      </c>
      <c r="D62" s="197">
        <f>+'Ekamut-caxs'!D68</f>
        <v>1962</v>
      </c>
      <c r="E62" s="179">
        <f t="shared" si="4"/>
        <v>-28.299999999999955</v>
      </c>
      <c r="F62" s="180"/>
      <c r="G62" s="126"/>
    </row>
    <row r="63" spans="1:18" s="52" customFormat="1" ht="17.25">
      <c r="A63" s="54">
        <f>+A61+1</f>
        <v>26</v>
      </c>
      <c r="B63" s="195" t="str">
        <f>+'Ekamut-caxs'!B69</f>
        <v xml:space="preserve">Չփոխհատուցվող հարկերի գծով </v>
      </c>
      <c r="C63" s="192"/>
      <c r="D63" s="196">
        <f>+'Ekamut-caxs'!D69</f>
        <v>20</v>
      </c>
      <c r="E63" s="193">
        <f t="shared" si="4"/>
        <v>20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>
      <c r="A64" s="54">
        <f>+A63+1</f>
        <v>27</v>
      </c>
      <c r="B64" s="195" t="str">
        <f>+'Ekamut-caxs'!B70</f>
        <v>Այլ ծախսերի գծով</v>
      </c>
      <c r="C64" s="192"/>
      <c r="D64" s="196">
        <f>+'Ekamut-caxs'!D70</f>
        <v>0</v>
      </c>
      <c r="E64" s="193">
        <f t="shared" si="4"/>
        <v>0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29" customFormat="1" ht="17.25">
      <c r="A65" s="22"/>
      <c r="B65" s="277" t="s">
        <v>77</v>
      </c>
      <c r="C65" s="202">
        <f>C6-C25</f>
        <v>-315.10000000000582</v>
      </c>
      <c r="D65" s="202">
        <f>D6-D25</f>
        <v>-1869.0999999999985</v>
      </c>
      <c r="E65" s="202">
        <f t="shared" si="0"/>
        <v>-1553.9999999999927</v>
      </c>
      <c r="F65" s="23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14.25">
      <c r="A66" s="30"/>
      <c r="B66" s="278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294" t="s">
        <v>292</v>
      </c>
      <c r="C67" s="295"/>
      <c r="D67" s="505" t="str">
        <f>+'Ekamut-caxs'!D73</f>
        <v>Գ․Վարդանյան</v>
      </c>
      <c r="E67" s="505"/>
      <c r="F67" s="108"/>
    </row>
    <row r="68" spans="1:18" ht="9.75" customHeight="1">
      <c r="B68" s="296"/>
      <c r="C68" s="297"/>
      <c r="D68" s="504" t="s">
        <v>5</v>
      </c>
      <c r="E68" s="504"/>
      <c r="F68" s="209"/>
    </row>
    <row r="69" spans="1:18" ht="24.75" customHeight="1">
      <c r="B69" s="294" t="s">
        <v>6</v>
      </c>
      <c r="C69" s="295"/>
      <c r="D69" s="505" t="str">
        <f>+'Ekamut-caxs'!D75</f>
        <v>Վ․Ղազարյան</v>
      </c>
      <c r="E69" s="505"/>
      <c r="F69" s="108"/>
    </row>
    <row r="70" spans="1:18" ht="11.25" customHeight="1">
      <c r="B70" s="298"/>
      <c r="C70" s="297"/>
      <c r="D70" s="504" t="s">
        <v>5</v>
      </c>
      <c r="E70" s="504"/>
      <c r="F70" s="209"/>
    </row>
    <row r="71" spans="1:18" s="15" customFormat="1">
      <c r="A71" s="20"/>
      <c r="B71" s="299" t="s">
        <v>1</v>
      </c>
      <c r="C71" s="297"/>
      <c r="D71" s="297"/>
      <c r="E71" s="297"/>
      <c r="F71" s="16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7" zoomScaleSheetLayoutView="100" workbookViewId="0">
      <selection activeCell="B67" sqref="B67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6.710937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3" t="s">
        <v>78</v>
      </c>
      <c r="B1" s="503"/>
      <c r="C1" s="503"/>
      <c r="D1" s="503"/>
      <c r="E1" s="503"/>
      <c r="F1" s="503"/>
    </row>
    <row r="2" spans="1:20" s="18" customFormat="1" ht="20.25">
      <c r="A2" s="485" t="str">
        <f>+'Ekamut-caxs'!A7:D7</f>
        <v xml:space="preserve">«Երևանի հ․27 մսուր-մանկապարտեզ» ՀՈԱԿ-ի </v>
      </c>
      <c r="B2" s="485"/>
      <c r="C2" s="485"/>
      <c r="D2" s="485"/>
      <c r="E2" s="485"/>
      <c r="F2" s="485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6" t="s">
        <v>215</v>
      </c>
      <c r="B3" s="506"/>
      <c r="C3" s="506"/>
      <c r="D3" s="506"/>
      <c r="E3" s="506"/>
      <c r="F3" s="506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202</v>
      </c>
      <c r="D5" s="177" t="s">
        <v>203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220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1182.0999999999999</v>
      </c>
      <c r="D6" s="181">
        <f>+C81</f>
        <v>1082.7000000000044</v>
      </c>
      <c r="E6" s="189">
        <f t="shared" ref="E6:E67" si="0">D6-C6</f>
        <v>-99.399999999995543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SUM(C8:C12,C15:C22)</f>
        <v>38740.6</v>
      </c>
      <c r="D7" s="189">
        <f>SUM(D8:D9,D12,D15:D22)</f>
        <v>53444.2</v>
      </c>
      <c r="E7" s="189">
        <f>D7-C7</f>
        <v>14703.599999999999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38475.9</v>
      </c>
      <c r="D8" s="187">
        <f>+'Dramakan hosqer'!F14</f>
        <v>53444.2</v>
      </c>
      <c r="E8" s="187">
        <f>D8-C8</f>
        <v>14968.299999999996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24</v>
      </c>
      <c r="D9" s="187">
        <f>SUM(D10:D11)</f>
        <v>0</v>
      </c>
      <c r="E9" s="187">
        <f t="shared" ref="E9:E14" si="1">D9-C9</f>
        <v>-24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/>
      <c r="D10" s="191"/>
      <c r="E10" s="187">
        <f t="shared" si="1"/>
        <v>0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170.7</v>
      </c>
      <c r="D12" s="187">
        <f>SUM(D13:D14)</f>
        <v>0</v>
      </c>
      <c r="E12" s="187">
        <f t="shared" si="1"/>
        <v>-170.7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170.7</v>
      </c>
      <c r="D14" s="191"/>
      <c r="E14" s="187">
        <f t="shared" si="1"/>
        <v>-170.7</v>
      </c>
      <c r="F14" s="178"/>
    </row>
    <row r="15" spans="1:20" s="52" customFormat="1" ht="17.25">
      <c r="A15" s="54">
        <f>+A12+1</f>
        <v>4</v>
      </c>
      <c r="B15" s="245" t="str">
        <f>+'Dramakan hosqer'!B21</f>
        <v xml:space="preserve">Վճարովի ծառայություններից </v>
      </c>
      <c r="C15" s="186">
        <v>70</v>
      </c>
      <c r="D15" s="187">
        <f>+'Dramakan hosqer'!F21</f>
        <v>0</v>
      </c>
      <c r="E15" s="187">
        <f t="shared" si="0"/>
        <v>-70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hosqer'!B22</f>
        <v>Սպասարկման և կոմունալ համավճարներից</v>
      </c>
      <c r="C16" s="186"/>
      <c r="D16" s="187">
        <f>+'Dramakan hosqer'!F22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hosqer'!B27</f>
        <v>Բանկի տոկոսից</v>
      </c>
      <c r="C21" s="186"/>
      <c r="D21" s="187">
        <f>+'Dramakan hosqer'!F27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hosqer'!B28</f>
        <v>0</v>
      </c>
      <c r="C22" s="186"/>
      <c r="D22" s="186">
        <f>+'Dramakan hosqer'!F28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38839.999999999993</v>
      </c>
      <c r="D23" s="189">
        <f>+D24+D66+D78</f>
        <v>56033.36</v>
      </c>
      <c r="E23" s="189">
        <f t="shared" si="0"/>
        <v>17193.360000000008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38839.999999999993</v>
      </c>
      <c r="D24" s="189">
        <f>SUM(D25,D28:D34,D38:D60,D64:D65)</f>
        <v>55734.559999999998</v>
      </c>
      <c r="E24" s="189">
        <f t="shared" si="0"/>
        <v>16894.560000000005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</v>
      </c>
      <c r="C25" s="186">
        <v>29464.2</v>
      </c>
      <c r="D25" s="187">
        <f>+'Dramakan hosqer'!F31</f>
        <v>44234.5</v>
      </c>
      <c r="E25" s="187">
        <f t="shared" si="0"/>
        <v>14770.3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hosqer'!B32</f>
        <v>վճարովի ծառայության գծով</v>
      </c>
      <c r="C26" s="182"/>
      <c r="D26" s="191">
        <f>+'Dramakan hosqer'!F32</f>
        <v>0</v>
      </c>
      <c r="E26" s="191">
        <f t="shared" si="0"/>
        <v>0</v>
      </c>
      <c r="F26" s="178"/>
    </row>
    <row r="27" spans="1:20">
      <c r="A27" s="23">
        <v>1.2</v>
      </c>
      <c r="B27" s="265">
        <f>+'Dramakan hosqer'!B33</f>
        <v>0</v>
      </c>
      <c r="C27" s="182">
        <v>493</v>
      </c>
      <c r="D27" s="191">
        <f>+'Dramakan hosqer'!F33</f>
        <v>0</v>
      </c>
      <c r="E27" s="191">
        <f t="shared" si="0"/>
        <v>-493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>
        <v>7524.2</v>
      </c>
      <c r="D28" s="187">
        <f>+'Dramakan hosqer'!F34</f>
        <v>7797.2</v>
      </c>
      <c r="E28" s="187">
        <f t="shared" si="0"/>
        <v>273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hosqer'!B35</f>
        <v>Ջեռուցման գծով</v>
      </c>
      <c r="C29" s="186">
        <v>448.1</v>
      </c>
      <c r="D29" s="187">
        <f>+'Dramakan hosqer'!F35</f>
        <v>539</v>
      </c>
      <c r="E29" s="187">
        <f t="shared" si="0"/>
        <v>90.899999999999977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hosqer'!B36</f>
        <v>Էլեկտրաէներգիայի գծով</v>
      </c>
      <c r="C30" s="186">
        <v>442.2</v>
      </c>
      <c r="D30" s="187">
        <f>+'Dramakan hosqer'!F36</f>
        <v>639.1</v>
      </c>
      <c r="E30" s="187">
        <f t="shared" si="0"/>
        <v>196.90000000000003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86">
        <v>102.6</v>
      </c>
      <c r="D31" s="187">
        <f>+'Dramakan hosqer'!F37</f>
        <v>111.7</v>
      </c>
      <c r="E31" s="187">
        <f t="shared" si="0"/>
        <v>9.1000000000000085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86">
        <v>12</v>
      </c>
      <c r="D32" s="187">
        <f>+'Dramakan hosqer'!F38</f>
        <v>12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186"/>
      <c r="D33" s="187">
        <f>+'Dramakan hosqer'!F39</f>
        <v>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>
        <f>SUM(C35:C37)</f>
        <v>95.6</v>
      </c>
      <c r="D34" s="187">
        <f>SUM(D35:D37)</f>
        <v>177.6</v>
      </c>
      <c r="E34" s="187">
        <f t="shared" si="0"/>
        <v>82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182">
        <v>30</v>
      </c>
      <c r="D35" s="191">
        <f>+'Dramakan hosqer'!F41</f>
        <v>57</v>
      </c>
      <c r="E35" s="191">
        <f t="shared" si="0"/>
        <v>27</v>
      </c>
      <c r="F35" s="178"/>
    </row>
    <row r="36" spans="1:20" s="29" customFormat="1" ht="14.25">
      <c r="A36" s="23">
        <v>8.1999999999999993</v>
      </c>
      <c r="B36" s="247" t="str">
        <f>+'Dramakan hosqer'!B42</f>
        <v>րոպեավճար</v>
      </c>
      <c r="C36" s="182">
        <v>5.6</v>
      </c>
      <c r="D36" s="191">
        <f>+'Dramakan hosqer'!F42</f>
        <v>20.6</v>
      </c>
      <c r="E36" s="191">
        <f t="shared" si="0"/>
        <v>15.000000000000002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ինտերնետ կապ</v>
      </c>
      <c r="C37" s="182">
        <v>60</v>
      </c>
      <c r="D37" s="191">
        <f>+'Dramakan hosqer'!F43</f>
        <v>100</v>
      </c>
      <c r="E37" s="191">
        <f t="shared" si="0"/>
        <v>40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hosqer'!B44</f>
        <v>Բանկային ծառայության գծով</v>
      </c>
      <c r="C38" s="186"/>
      <c r="D38" s="187">
        <f>+'Dramakan hosqer'!F44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186">
        <v>224.1</v>
      </c>
      <c r="D39" s="187">
        <f>+'Dramakan hosqer'!F45</f>
        <v>588</v>
      </c>
      <c r="E39" s="187">
        <f t="shared" si="0"/>
        <v>363.9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86">
        <v>4</v>
      </c>
      <c r="D40" s="187">
        <f>+'Dramakan hosqer'!F46</f>
        <v>111.6</v>
      </c>
      <c r="E40" s="187">
        <f t="shared" si="0"/>
        <v>107.6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86"/>
      <c r="D41" s="187">
        <f>+'Dramakan hosqer'!F47</f>
        <v>150</v>
      </c>
      <c r="E41" s="187">
        <f t="shared" si="0"/>
        <v>150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186">
        <v>12</v>
      </c>
      <c r="D42" s="187">
        <f>+'Dramakan hosqer'!F48</f>
        <v>170</v>
      </c>
      <c r="E42" s="187">
        <f t="shared" si="0"/>
        <v>158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Դեղորայքի գծով</v>
      </c>
      <c r="C43" s="186"/>
      <c r="D43" s="187">
        <f>+'Dramakan hosqer'!F49</f>
        <v>24.8</v>
      </c>
      <c r="E43" s="187">
        <f t="shared" si="0"/>
        <v>24.8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hosqer'!B50</f>
        <v>Բուժ.ծառայության գծով</v>
      </c>
      <c r="C44" s="186">
        <v>80</v>
      </c>
      <c r="D44" s="187">
        <f>+'Dramakan hosqer'!F50</f>
        <v>130</v>
      </c>
      <c r="E44" s="187">
        <f t="shared" si="0"/>
        <v>50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hosqer'!B51</f>
        <v>Ընթացիկ վերանորոգման գծով</v>
      </c>
      <c r="C45" s="186">
        <v>53</v>
      </c>
      <c r="D45" s="187">
        <f>+'Dramakan hosqer'!F51</f>
        <v>100</v>
      </c>
      <c r="E45" s="187">
        <f t="shared" si="0"/>
        <v>47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Ջեռուցման համակարգի սպասարկման գծով</v>
      </c>
      <c r="C46" s="186">
        <v>30</v>
      </c>
      <c r="D46" s="187">
        <f>+'Dramakan hosqer'!F52</f>
        <v>30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hosqer'!B53</f>
        <v>Կաթսայատան սպասարկման գծով</v>
      </c>
      <c r="C47" s="186"/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186"/>
      <c r="D48" s="187">
        <f>+'Dramakan hosqer'!F54</f>
        <v>2.4</v>
      </c>
      <c r="E48" s="187">
        <f t="shared" si="0"/>
        <v>2.4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186">
        <v>84</v>
      </c>
      <c r="D49" s="187">
        <f>+'Dramakan hosqer'!F55</f>
        <v>108</v>
      </c>
      <c r="E49" s="187">
        <f t="shared" si="0"/>
        <v>24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86"/>
      <c r="D50" s="187">
        <f>+'Dramakan hosqer'!F56</f>
        <v>30</v>
      </c>
      <c r="E50" s="187">
        <f t="shared" si="0"/>
        <v>30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էլ․ստորագրության գծով</v>
      </c>
      <c r="C52" s="186">
        <v>6</v>
      </c>
      <c r="D52" s="187">
        <f>+'Dramakan hosqer'!F58</f>
        <v>6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hosqer'!B59</f>
        <v>Հայտարարության գծով</v>
      </c>
      <c r="C53" s="186">
        <v>22.4</v>
      </c>
      <c r="D53" s="187">
        <f>+'Dramakan hosqer'!F59</f>
        <v>30</v>
      </c>
      <c r="E53" s="187">
        <f t="shared" si="0"/>
        <v>7.6000000000000014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hosqer'!B61</f>
        <v>Վերապատրաստման գծով</v>
      </c>
      <c r="C55" s="186"/>
      <c r="D55" s="187">
        <f>+'Dramakan hosqer'!F61</f>
        <v>130</v>
      </c>
      <c r="E55" s="187">
        <f t="shared" si="0"/>
        <v>130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hosqer'!B62</f>
        <v>0</v>
      </c>
      <c r="C56" s="186"/>
      <c r="D56" s="187">
        <f>+'Dramakan hosqer'!F62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hosqer'!B63</f>
        <v>0</v>
      </c>
      <c r="C57" s="186"/>
      <c r="D57" s="186">
        <f>+'Dramakan hosqer'!F63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hosqer'!B64</f>
        <v>Դուրսգրվող գույքի վերագնահատման գծով</v>
      </c>
      <c r="C58" s="186"/>
      <c r="D58" s="186">
        <f>+'Dramakan hosqer'!F64</f>
        <v>50</v>
      </c>
      <c r="E58" s="186">
        <f>D58-C58</f>
        <v>50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hosqer'!B65</f>
        <v>Կրակմարիչների լիցքավորում</v>
      </c>
      <c r="C59" s="186"/>
      <c r="D59" s="186">
        <f>+'Dramakan hosqer'!F65</f>
        <v>0</v>
      </c>
      <c r="E59" s="186">
        <f>D59-C59</f>
        <v>0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hosqer'!B66</f>
        <v>Հարկային պարտավորությունների գծով, այդ թվում՝</v>
      </c>
      <c r="C60" s="187">
        <f>SUM(C61:C63)</f>
        <v>0</v>
      </c>
      <c r="D60" s="187">
        <f>SUM(D61:D63)</f>
        <v>20</v>
      </c>
      <c r="E60" s="186">
        <f>D60-C60</f>
        <v>20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hosqer'!B69</f>
        <v xml:space="preserve">չփոխհատուցվող հարկերի գծով </v>
      </c>
      <c r="C63" s="182"/>
      <c r="D63" s="191">
        <f>+'Dramakan hosqer'!F69</f>
        <v>20</v>
      </c>
      <c r="E63" s="191">
        <f t="shared" si="0"/>
        <v>20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hosqer'!B70</f>
        <v>Կրեդիտորական պարտքի մարման գծով</v>
      </c>
      <c r="C64" s="186">
        <v>140.6</v>
      </c>
      <c r="D64" s="187">
        <f>+'Dramakan hosqer'!F70</f>
        <v>425.65999999999997</v>
      </c>
      <c r="E64" s="187">
        <f t="shared" si="0"/>
        <v>285.05999999999995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189">
        <f>+C67+C74</f>
        <v>0</v>
      </c>
      <c r="D66" s="189">
        <f>+D67+D74</f>
        <v>0</v>
      </c>
      <c r="E66" s="189">
        <f t="shared" si="0"/>
        <v>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0</v>
      </c>
      <c r="D67" s="187">
        <f>SUM(D68:D73)</f>
        <v>0</v>
      </c>
      <c r="E67" s="187">
        <f t="shared" si="0"/>
        <v>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hosqer'!B74</f>
        <v>գրասենյակային և տնտեսական գույք</v>
      </c>
      <c r="C68" s="182"/>
      <c r="D68" s="191">
        <f>+'Dramakan hosqer'!F74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hosqer'!B75</f>
        <v>համակարգչային սարքավորումներ / տեխնիկա</v>
      </c>
      <c r="C69" s="182"/>
      <c r="D69" s="191">
        <f>+'Dramakan hosqer'!F75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hosqer'!B76</f>
        <v>մեքենաներ և սարքավորումներ</v>
      </c>
      <c r="C70" s="182"/>
      <c r="D70" s="191">
        <f>+'Dramakan hosqer'!F76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hosqer'!B77</f>
        <v>սպորտային գույք</v>
      </c>
      <c r="C71" s="182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hosqer'!B79</f>
        <v>0</v>
      </c>
      <c r="C73" s="182"/>
      <c r="D73" s="191">
        <f>+'Dramakan hosqer'!F79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55</v>
      </c>
      <c r="B78" s="12" t="s">
        <v>144</v>
      </c>
      <c r="C78" s="189">
        <f>SUM(C79:C80)</f>
        <v>0</v>
      </c>
      <c r="D78" s="189">
        <f>SUM(D79:D80)</f>
        <v>298.8</v>
      </c>
      <c r="E78" s="189">
        <f t="shared" si="5"/>
        <v>298.8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hosqer'!B85</f>
        <v>Սննդի գծով</v>
      </c>
      <c r="C79" s="186"/>
      <c r="D79" s="187">
        <f>+'Dramakan hosqer'!F85</f>
        <v>298.8</v>
      </c>
      <c r="E79" s="186">
        <f>D79-C79</f>
        <v>298.8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 t="str">
        <f>+'Dramakan hosqer'!B86</f>
        <v>կոմունալ,տնտեսական</v>
      </c>
      <c r="C80" s="1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1082.7000000000044</v>
      </c>
      <c r="D81" s="189">
        <f>D6+D7-D23</f>
        <v>-1506.4599999999991</v>
      </c>
      <c r="E81" s="189">
        <f t="shared" si="5"/>
        <v>-2589.1600000000035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292</v>
      </c>
      <c r="C83" s="297"/>
      <c r="D83" s="508" t="str">
        <f>+'Ekamut-caxs'!D73</f>
        <v>Գ․Վարդանյան</v>
      </c>
      <c r="E83" s="505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7" t="s">
        <v>91</v>
      </c>
      <c r="E84" s="507"/>
      <c r="F84" s="211"/>
    </row>
    <row r="85" spans="1:20" s="15" customFormat="1" ht="22.5" customHeight="1">
      <c r="A85" s="16"/>
      <c r="B85" s="302" t="s">
        <v>6</v>
      </c>
      <c r="C85" s="297"/>
      <c r="D85" s="505" t="str">
        <f>+'Ekamut-caxs'!D75</f>
        <v>Վ․Ղազարյան</v>
      </c>
      <c r="E85" s="505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7" t="s">
        <v>91</v>
      </c>
      <c r="E86" s="507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4" workbookViewId="0">
      <selection activeCell="B67" sqref="B67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4" t="s">
        <v>66</v>
      </c>
      <c r="B1" s="514"/>
      <c r="C1" s="514"/>
      <c r="D1" s="514"/>
      <c r="E1" s="514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5" t="str">
        <f>+'Ekamut-caxs'!A7:D7</f>
        <v xml:space="preserve">«Երևանի հ․27 մսուր-մանկապարտեզ» ՀՈԱԿ-ի </v>
      </c>
      <c r="B2" s="516"/>
      <c r="C2" s="516"/>
      <c r="D2" s="516"/>
      <c r="E2" s="51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7" t="s">
        <v>147</v>
      </c>
      <c r="B3" s="517"/>
      <c r="C3" s="517"/>
      <c r="D3" s="517"/>
      <c r="E3" s="5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8" t="s">
        <v>267</v>
      </c>
      <c r="B4" s="518"/>
      <c r="C4" s="518"/>
      <c r="D4" s="518"/>
      <c r="E4" s="518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9" t="s">
        <v>152</v>
      </c>
      <c r="B7" s="520"/>
      <c r="C7" s="520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27.099999999999998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/>
      <c r="E9" s="27"/>
    </row>
    <row r="10" spans="1:22">
      <c r="A10" s="152">
        <v>1.2</v>
      </c>
      <c r="B10" s="153" t="s">
        <v>156</v>
      </c>
      <c r="C10" s="152" t="s">
        <v>157</v>
      </c>
      <c r="D10" s="27"/>
      <c r="E10" s="27"/>
    </row>
    <row r="11" spans="1:22">
      <c r="A11" s="152">
        <v>1.3</v>
      </c>
      <c r="B11" s="153" t="s">
        <v>158</v>
      </c>
      <c r="C11" s="152" t="s">
        <v>159</v>
      </c>
      <c r="D11" s="27">
        <v>0.4</v>
      </c>
      <c r="E11" s="27"/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/>
      <c r="C16" s="156" t="s">
        <v>185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226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35</v>
      </c>
      <c r="D23" s="27">
        <v>16</v>
      </c>
      <c r="E23" s="27"/>
    </row>
    <row r="24" spans="1:22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>
        <v>10.7</v>
      </c>
      <c r="E25" s="27"/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/>
      <c r="E27" s="27"/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/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27.099999999999998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9" t="s">
        <v>177</v>
      </c>
      <c r="B35" s="520"/>
      <c r="C35" s="520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>
        <v>65.5</v>
      </c>
      <c r="E36" s="27"/>
    </row>
    <row r="37" spans="1:22">
      <c r="A37" s="152">
        <v>1.2</v>
      </c>
      <c r="B37" s="153" t="s">
        <v>156</v>
      </c>
      <c r="C37" s="152" t="s">
        <v>157</v>
      </c>
      <c r="D37" s="27">
        <v>21.56</v>
      </c>
      <c r="E37" s="27"/>
    </row>
    <row r="38" spans="1:22">
      <c r="A38" s="152">
        <v>1.3</v>
      </c>
      <c r="B38" s="153" t="s">
        <v>158</v>
      </c>
      <c r="C38" s="152" t="s">
        <v>159</v>
      </c>
      <c r="D38" s="27">
        <v>9.8000000000000007</v>
      </c>
      <c r="E38" s="27"/>
    </row>
    <row r="39" spans="1:22">
      <c r="A39" s="152">
        <v>1.4</v>
      </c>
      <c r="B39" s="154" t="s">
        <v>160</v>
      </c>
      <c r="C39" s="155" t="s">
        <v>161</v>
      </c>
      <c r="D39" s="27"/>
      <c r="E39" s="27"/>
    </row>
    <row r="40" spans="1:22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279</v>
      </c>
      <c r="C41" s="152" t="s">
        <v>163</v>
      </c>
      <c r="D41" s="27">
        <v>8.3000000000000007</v>
      </c>
      <c r="E41" s="27"/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154"/>
      <c r="C43" s="156" t="s">
        <v>185</v>
      </c>
      <c r="D43" s="27">
        <f>+D44+D45</f>
        <v>320.5</v>
      </c>
      <c r="E43" s="27"/>
    </row>
    <row r="44" spans="1:22">
      <c r="A44" s="152">
        <v>1.9</v>
      </c>
      <c r="B44" s="154"/>
      <c r="C44" s="156" t="s">
        <v>280</v>
      </c>
      <c r="D44" s="27">
        <v>13.3</v>
      </c>
      <c r="E44" s="27"/>
    </row>
    <row r="45" spans="1:22">
      <c r="A45" s="157">
        <v>2</v>
      </c>
      <c r="B45" s="154"/>
      <c r="C45" s="156" t="s">
        <v>281</v>
      </c>
      <c r="D45" s="27">
        <v>307.2</v>
      </c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542.70000000000005</v>
      </c>
      <c r="E54" s="27"/>
      <c r="F54" s="206">
        <f>SUM(D36:D53)</f>
        <v>746.16</v>
      </c>
      <c r="G54" s="206">
        <f>+D59-D54-F54</f>
        <v>-320.5</v>
      </c>
    </row>
    <row r="55" spans="1:22" ht="14.25">
      <c r="A55" s="152">
        <v>1.1000000000000001</v>
      </c>
      <c r="B55" s="183"/>
      <c r="C55" s="184" t="s">
        <v>184</v>
      </c>
      <c r="D55" s="157">
        <v>542.70000000000005</v>
      </c>
      <c r="E55" s="27"/>
    </row>
    <row r="56" spans="1:22" ht="27">
      <c r="A56" s="152">
        <v>1.2</v>
      </c>
      <c r="B56" s="165"/>
      <c r="C56" s="152" t="s">
        <v>173</v>
      </c>
      <c r="D56" s="27"/>
      <c r="E56" s="152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SUM(D36:D43)+D54</f>
        <v>968.36</v>
      </c>
      <c r="E59" s="169"/>
      <c r="F59" s="458">
        <f>+D59-D55</f>
        <v>425.65999999999997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268</v>
      </c>
      <c r="C62" s="168">
        <f>+'Dramakan hosqer'!F12</f>
        <v>1082.7000000000044</v>
      </c>
      <c r="D62" s="509" t="s">
        <v>180</v>
      </c>
      <c r="E62" s="510"/>
    </row>
    <row r="63" spans="1:22" ht="36.75" customHeight="1"/>
    <row r="64" spans="1:22" s="132" customFormat="1" ht="25.5" customHeight="1">
      <c r="A64" s="173"/>
      <c r="B64" s="303" t="s">
        <v>292</v>
      </c>
      <c r="C64" s="304"/>
      <c r="D64" s="511" t="str">
        <f>+'Ekamut-caxs'!D73</f>
        <v>Գ․Վարդանյան</v>
      </c>
      <c r="E64" s="511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2" t="s">
        <v>91</v>
      </c>
      <c r="E65" s="512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1" t="str">
        <f>+'Ekamut-caxs'!D75</f>
        <v>Վ․Ղազարյան</v>
      </c>
      <c r="E66" s="511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3" t="s">
        <v>91</v>
      </c>
      <c r="E67" s="513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22" zoomScale="85" zoomScaleSheetLayoutView="85" workbookViewId="0">
      <selection activeCell="B67" sqref="B67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5" t="s">
        <v>66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</row>
    <row r="2" spans="1:15" s="378" customFormat="1" ht="21.75" customHeight="1">
      <c r="A2" s="524" t="str">
        <f>+'Ekamut-caxs'!A7</f>
        <v xml:space="preserve">«Երևանի հ․27 մսուր-մանկապարտեզ» ՀՈԱԿ-ի 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524"/>
      <c r="O2" s="524"/>
    </row>
    <row r="3" spans="1:15" s="378" customFormat="1" ht="21" customHeight="1">
      <c r="A3" s="524" t="s">
        <v>92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  <c r="N3" s="524"/>
      <c r="O3" s="524"/>
    </row>
    <row r="4" spans="1:15" ht="21" customHeight="1"/>
    <row r="5" spans="1:15" s="383" customFormat="1" ht="19.5" customHeight="1">
      <c r="A5" s="521" t="s">
        <v>113</v>
      </c>
      <c r="B5" s="521" t="s">
        <v>93</v>
      </c>
      <c r="C5" s="522" t="s">
        <v>94</v>
      </c>
      <c r="D5" s="522"/>
      <c r="E5" s="522"/>
      <c r="F5" s="522"/>
      <c r="G5" s="522" t="s">
        <v>95</v>
      </c>
      <c r="H5" s="522"/>
      <c r="I5" s="522"/>
      <c r="J5" s="522"/>
      <c r="K5" s="522" t="s">
        <v>137</v>
      </c>
      <c r="L5" s="522"/>
      <c r="M5" s="522"/>
      <c r="N5" s="522"/>
      <c r="O5" s="522"/>
    </row>
    <row r="6" spans="1:15" s="385" customFormat="1" ht="51" customHeight="1">
      <c r="A6" s="521"/>
      <c r="B6" s="521"/>
      <c r="C6" s="384" t="s">
        <v>250</v>
      </c>
      <c r="D6" s="384" t="s">
        <v>217</v>
      </c>
      <c r="E6" s="384" t="s">
        <v>251</v>
      </c>
      <c r="F6" s="384" t="s">
        <v>230</v>
      </c>
      <c r="G6" s="384" t="s">
        <v>231</v>
      </c>
      <c r="H6" s="384" t="s">
        <v>217</v>
      </c>
      <c r="I6" s="384" t="s">
        <v>252</v>
      </c>
      <c r="J6" s="384" t="s">
        <v>230</v>
      </c>
      <c r="K6" s="384" t="s">
        <v>250</v>
      </c>
      <c r="L6" s="384" t="s">
        <v>251</v>
      </c>
      <c r="M6" s="384" t="s">
        <v>253</v>
      </c>
      <c r="N6" s="381" t="s">
        <v>254</v>
      </c>
      <c r="O6" s="381" t="s">
        <v>255</v>
      </c>
    </row>
    <row r="7" spans="1:15" ht="19.5" customHeight="1">
      <c r="A7" s="386">
        <v>1</v>
      </c>
      <c r="B7" s="387" t="s">
        <v>96</v>
      </c>
      <c r="C7" s="475">
        <v>839</v>
      </c>
      <c r="D7" s="388">
        <v>108645</v>
      </c>
      <c r="E7" s="389">
        <f>+C7</f>
        <v>839</v>
      </c>
      <c r="F7" s="390">
        <f t="shared" ref="F7:F16" si="0">+E7*143.7</f>
        <v>120564.29999999999</v>
      </c>
      <c r="G7" s="475">
        <v>730</v>
      </c>
      <c r="H7" s="388">
        <v>37605.599999999999</v>
      </c>
      <c r="I7" s="389">
        <f>+G7</f>
        <v>730</v>
      </c>
      <c r="J7" s="390">
        <f>+I7*53.48</f>
        <v>39040.399999999994</v>
      </c>
      <c r="K7" s="475">
        <v>33</v>
      </c>
      <c r="L7" s="389">
        <f>+K7</f>
        <v>33</v>
      </c>
      <c r="M7" s="391">
        <f>+L7*200.47</f>
        <v>6615.51</v>
      </c>
      <c r="N7" s="392">
        <f>+L7*7.94904</f>
        <v>262.31832000000003</v>
      </c>
      <c r="O7" s="391">
        <f>+N7+M7</f>
        <v>6877.8283200000005</v>
      </c>
    </row>
    <row r="8" spans="1:15" ht="19.5" customHeight="1">
      <c r="A8" s="386">
        <v>2</v>
      </c>
      <c r="B8" s="387" t="s">
        <v>97</v>
      </c>
      <c r="C8" s="475">
        <v>574</v>
      </c>
      <c r="D8" s="388">
        <v>86226</v>
      </c>
      <c r="E8" s="389">
        <f>+C8</f>
        <v>574</v>
      </c>
      <c r="F8" s="390">
        <f t="shared" si="0"/>
        <v>82483.799999999988</v>
      </c>
      <c r="G8" s="475">
        <v>710</v>
      </c>
      <c r="H8" s="388">
        <v>38482.400000000001</v>
      </c>
      <c r="I8" s="389">
        <f t="shared" ref="I8:I18" si="1">+G8</f>
        <v>710</v>
      </c>
      <c r="J8" s="390">
        <f t="shared" ref="J8:J18" si="2">+I8*53.48</f>
        <v>37970.799999999996</v>
      </c>
      <c r="K8" s="475">
        <v>44</v>
      </c>
      <c r="L8" s="389">
        <f>+K8</f>
        <v>44</v>
      </c>
      <c r="M8" s="391">
        <f t="shared" ref="M8:M18" si="3">+L8*200.47</f>
        <v>8820.68</v>
      </c>
      <c r="N8" s="392">
        <f t="shared" ref="N8:N18" si="4">+L8*7.94904</f>
        <v>349.75776000000002</v>
      </c>
      <c r="O8" s="391">
        <f t="shared" ref="O8:O18" si="5">+N8+M8</f>
        <v>9170.4377600000007</v>
      </c>
    </row>
    <row r="9" spans="1:15" ht="19.5" customHeight="1">
      <c r="A9" s="386">
        <v>3</v>
      </c>
      <c r="B9" s="387" t="s">
        <v>98</v>
      </c>
      <c r="C9" s="475">
        <v>576</v>
      </c>
      <c r="D9" s="388">
        <v>40236</v>
      </c>
      <c r="E9" s="389">
        <f t="shared" ref="E9:E18" si="6">+C9</f>
        <v>576</v>
      </c>
      <c r="F9" s="390">
        <f t="shared" si="0"/>
        <v>82771.199999999997</v>
      </c>
      <c r="G9" s="475">
        <v>810</v>
      </c>
      <c r="H9" s="388">
        <v>39310</v>
      </c>
      <c r="I9" s="389">
        <f t="shared" si="1"/>
        <v>810</v>
      </c>
      <c r="J9" s="390">
        <f t="shared" si="2"/>
        <v>43318.799999999996</v>
      </c>
      <c r="K9" s="475">
        <v>49</v>
      </c>
      <c r="L9" s="389">
        <f t="shared" ref="L9:L18" si="7">+K9</f>
        <v>49</v>
      </c>
      <c r="M9" s="391">
        <f t="shared" si="3"/>
        <v>9823.0300000000007</v>
      </c>
      <c r="N9" s="392">
        <f t="shared" si="4"/>
        <v>389.50296000000003</v>
      </c>
      <c r="O9" s="391">
        <f t="shared" si="5"/>
        <v>10212.53296</v>
      </c>
    </row>
    <row r="10" spans="1:15" ht="19.5" customHeight="1">
      <c r="A10" s="386">
        <v>4</v>
      </c>
      <c r="B10" s="387" t="s">
        <v>99</v>
      </c>
      <c r="C10" s="475">
        <v>126</v>
      </c>
      <c r="D10" s="393">
        <v>22131.34</v>
      </c>
      <c r="E10" s="389">
        <f t="shared" si="6"/>
        <v>126</v>
      </c>
      <c r="F10" s="390">
        <f t="shared" si="0"/>
        <v>18106.199999999997</v>
      </c>
      <c r="G10" s="475">
        <v>770</v>
      </c>
      <c r="H10" s="393">
        <v>35866.400000000001</v>
      </c>
      <c r="I10" s="389">
        <f t="shared" si="1"/>
        <v>770</v>
      </c>
      <c r="J10" s="390">
        <f t="shared" si="2"/>
        <v>41179.599999999999</v>
      </c>
      <c r="K10" s="475">
        <v>50</v>
      </c>
      <c r="L10" s="389">
        <f t="shared" si="7"/>
        <v>50</v>
      </c>
      <c r="M10" s="391">
        <f t="shared" si="3"/>
        <v>10023.5</v>
      </c>
      <c r="N10" s="392">
        <f t="shared" si="4"/>
        <v>397.452</v>
      </c>
      <c r="O10" s="391">
        <f t="shared" si="5"/>
        <v>10420.951999999999</v>
      </c>
    </row>
    <row r="11" spans="1:15" ht="19.5" customHeight="1">
      <c r="A11" s="386">
        <v>5</v>
      </c>
      <c r="B11" s="387" t="s">
        <v>100</v>
      </c>
      <c r="C11" s="475">
        <v>135</v>
      </c>
      <c r="D11" s="393">
        <v>20549</v>
      </c>
      <c r="E11" s="389">
        <f t="shared" si="6"/>
        <v>135</v>
      </c>
      <c r="F11" s="390">
        <f t="shared" si="0"/>
        <v>19399.5</v>
      </c>
      <c r="G11" s="475">
        <v>730</v>
      </c>
      <c r="H11" s="393">
        <v>40914.400000000001</v>
      </c>
      <c r="I11" s="389">
        <f t="shared" si="1"/>
        <v>730</v>
      </c>
      <c r="J11" s="390">
        <f t="shared" si="2"/>
        <v>39040.399999999994</v>
      </c>
      <c r="K11" s="475">
        <v>48</v>
      </c>
      <c r="L11" s="389">
        <f t="shared" si="7"/>
        <v>48</v>
      </c>
      <c r="M11" s="391">
        <f t="shared" si="3"/>
        <v>9622.56</v>
      </c>
      <c r="N11" s="392">
        <f t="shared" si="4"/>
        <v>381.55392000000001</v>
      </c>
      <c r="O11" s="391">
        <f t="shared" si="5"/>
        <v>10004.11392</v>
      </c>
    </row>
    <row r="12" spans="1:15" ht="19.5" customHeight="1">
      <c r="A12" s="386">
        <v>6</v>
      </c>
      <c r="B12" s="387" t="s">
        <v>101</v>
      </c>
      <c r="C12" s="475">
        <v>136</v>
      </c>
      <c r="D12" s="393">
        <v>19112</v>
      </c>
      <c r="E12" s="389">
        <f t="shared" si="6"/>
        <v>136</v>
      </c>
      <c r="F12" s="390">
        <f t="shared" si="0"/>
        <v>19543.199999999997</v>
      </c>
      <c r="G12" s="475">
        <v>720</v>
      </c>
      <c r="H12" s="393">
        <v>38240.400000000001</v>
      </c>
      <c r="I12" s="389">
        <f t="shared" si="1"/>
        <v>720</v>
      </c>
      <c r="J12" s="390">
        <f t="shared" si="2"/>
        <v>38505.599999999999</v>
      </c>
      <c r="K12" s="475">
        <v>56</v>
      </c>
      <c r="L12" s="389">
        <f t="shared" si="7"/>
        <v>56</v>
      </c>
      <c r="M12" s="391">
        <f t="shared" si="3"/>
        <v>11226.32</v>
      </c>
      <c r="N12" s="392">
        <f t="shared" si="4"/>
        <v>445.14624000000003</v>
      </c>
      <c r="O12" s="391">
        <f t="shared" si="5"/>
        <v>11671.46624</v>
      </c>
    </row>
    <row r="13" spans="1:15" ht="19.5" customHeight="1">
      <c r="A13" s="386">
        <v>7</v>
      </c>
      <c r="B13" s="387" t="s">
        <v>102</v>
      </c>
      <c r="C13" s="475">
        <v>90</v>
      </c>
      <c r="D13" s="393">
        <v>17960</v>
      </c>
      <c r="E13" s="389">
        <f t="shared" si="6"/>
        <v>90</v>
      </c>
      <c r="F13" s="390">
        <f t="shared" si="0"/>
        <v>12932.999999999998</v>
      </c>
      <c r="G13" s="475">
        <v>690</v>
      </c>
      <c r="H13" s="393">
        <v>38140.400000000001</v>
      </c>
      <c r="I13" s="389">
        <f t="shared" si="1"/>
        <v>690</v>
      </c>
      <c r="J13" s="390">
        <f t="shared" si="2"/>
        <v>36901.199999999997</v>
      </c>
      <c r="K13" s="475">
        <v>50</v>
      </c>
      <c r="L13" s="389">
        <f t="shared" si="7"/>
        <v>50</v>
      </c>
      <c r="M13" s="391">
        <f t="shared" si="3"/>
        <v>10023.5</v>
      </c>
      <c r="N13" s="392">
        <f t="shared" si="4"/>
        <v>397.452</v>
      </c>
      <c r="O13" s="391">
        <f t="shared" si="5"/>
        <v>10420.951999999999</v>
      </c>
    </row>
    <row r="14" spans="1:15" ht="19.5" customHeight="1">
      <c r="A14" s="386">
        <v>8</v>
      </c>
      <c r="B14" s="394" t="s">
        <v>103</v>
      </c>
      <c r="C14" s="475">
        <v>96</v>
      </c>
      <c r="D14" s="393">
        <v>21555</v>
      </c>
      <c r="E14" s="389">
        <f t="shared" si="6"/>
        <v>96</v>
      </c>
      <c r="F14" s="390">
        <f t="shared" si="0"/>
        <v>13795.199999999999</v>
      </c>
      <c r="G14" s="475">
        <v>790</v>
      </c>
      <c r="H14" s="393">
        <v>35231.599999999999</v>
      </c>
      <c r="I14" s="389">
        <f t="shared" si="1"/>
        <v>790</v>
      </c>
      <c r="J14" s="390">
        <f t="shared" si="2"/>
        <v>42249.2</v>
      </c>
      <c r="K14" s="475">
        <v>39</v>
      </c>
      <c r="L14" s="389">
        <f t="shared" si="7"/>
        <v>39</v>
      </c>
      <c r="M14" s="391">
        <f t="shared" si="3"/>
        <v>7818.33</v>
      </c>
      <c r="N14" s="392">
        <f t="shared" si="4"/>
        <v>310.01256000000001</v>
      </c>
      <c r="O14" s="391">
        <f t="shared" si="5"/>
        <v>8128.34256</v>
      </c>
    </row>
    <row r="15" spans="1:15" ht="19.5" customHeight="1">
      <c r="A15" s="386">
        <v>9</v>
      </c>
      <c r="B15" s="394" t="s">
        <v>104</v>
      </c>
      <c r="C15" s="475">
        <v>122</v>
      </c>
      <c r="D15" s="393">
        <v>22992</v>
      </c>
      <c r="E15" s="389">
        <f t="shared" si="6"/>
        <v>122</v>
      </c>
      <c r="F15" s="390">
        <f t="shared" si="0"/>
        <v>17531.399999999998</v>
      </c>
      <c r="G15" s="475">
        <v>760</v>
      </c>
      <c r="H15" s="393">
        <v>42318.8</v>
      </c>
      <c r="I15" s="389">
        <f t="shared" si="1"/>
        <v>760</v>
      </c>
      <c r="J15" s="390">
        <f t="shared" si="2"/>
        <v>40644.799999999996</v>
      </c>
      <c r="K15" s="475">
        <v>47</v>
      </c>
      <c r="L15" s="389">
        <f t="shared" si="7"/>
        <v>47</v>
      </c>
      <c r="M15" s="391">
        <f t="shared" si="3"/>
        <v>9422.09</v>
      </c>
      <c r="N15" s="392">
        <f t="shared" si="4"/>
        <v>373.60487999999998</v>
      </c>
      <c r="O15" s="391">
        <f t="shared" si="5"/>
        <v>9795.6948800000009</v>
      </c>
    </row>
    <row r="16" spans="1:15" ht="19.5" customHeight="1">
      <c r="A16" s="386">
        <v>10</v>
      </c>
      <c r="B16" s="394" t="s">
        <v>105</v>
      </c>
      <c r="C16" s="476">
        <v>201</v>
      </c>
      <c r="D16" s="393">
        <v>28884</v>
      </c>
      <c r="E16" s="389">
        <f t="shared" si="6"/>
        <v>201</v>
      </c>
      <c r="F16" s="390">
        <f t="shared" si="0"/>
        <v>28883.699999999997</v>
      </c>
      <c r="G16" s="475">
        <v>760</v>
      </c>
      <c r="H16" s="393">
        <v>40044.800000000003</v>
      </c>
      <c r="I16" s="389">
        <f t="shared" si="1"/>
        <v>760</v>
      </c>
      <c r="J16" s="390">
        <f t="shared" si="2"/>
        <v>40644.799999999996</v>
      </c>
      <c r="K16" s="475">
        <v>48</v>
      </c>
      <c r="L16" s="389">
        <f t="shared" si="7"/>
        <v>48</v>
      </c>
      <c r="M16" s="391">
        <f t="shared" si="3"/>
        <v>9622.56</v>
      </c>
      <c r="N16" s="392">
        <f t="shared" si="4"/>
        <v>381.55392000000001</v>
      </c>
      <c r="O16" s="391">
        <f t="shared" si="5"/>
        <v>10004.11392</v>
      </c>
    </row>
    <row r="17" spans="1:15" ht="19.5" customHeight="1">
      <c r="A17" s="386">
        <v>11</v>
      </c>
      <c r="B17" s="394" t="s">
        <v>106</v>
      </c>
      <c r="C17" s="476">
        <v>408</v>
      </c>
      <c r="D17" s="395">
        <v>58630</v>
      </c>
      <c r="E17" s="389">
        <f t="shared" si="6"/>
        <v>408</v>
      </c>
      <c r="F17" s="390">
        <f>+E17*143.7</f>
        <v>58629.599999999999</v>
      </c>
      <c r="G17" s="475">
        <v>4060</v>
      </c>
      <c r="H17" s="395">
        <v>56088.800000000003</v>
      </c>
      <c r="I17" s="389">
        <f t="shared" si="1"/>
        <v>4060</v>
      </c>
      <c r="J17" s="390">
        <f t="shared" si="2"/>
        <v>217128.8</v>
      </c>
      <c r="K17" s="475">
        <v>45</v>
      </c>
      <c r="L17" s="389">
        <f t="shared" si="7"/>
        <v>45</v>
      </c>
      <c r="M17" s="391">
        <f t="shared" si="3"/>
        <v>9021.15</v>
      </c>
      <c r="N17" s="392">
        <f t="shared" si="4"/>
        <v>357.70679999999999</v>
      </c>
      <c r="O17" s="391">
        <f t="shared" si="5"/>
        <v>9378.8567999999996</v>
      </c>
    </row>
    <row r="18" spans="1:15" ht="19.5" customHeight="1">
      <c r="A18" s="386">
        <v>12</v>
      </c>
      <c r="B18" s="394" t="s">
        <v>107</v>
      </c>
      <c r="C18" s="476">
        <v>448</v>
      </c>
      <c r="D18" s="395">
        <v>64378</v>
      </c>
      <c r="E18" s="389">
        <f t="shared" si="6"/>
        <v>448</v>
      </c>
      <c r="F18" s="390">
        <f>+E18*143.7</f>
        <v>64377.599999999991</v>
      </c>
      <c r="G18" s="475">
        <v>420</v>
      </c>
      <c r="H18" s="395">
        <v>21561.599999999999</v>
      </c>
      <c r="I18" s="389">
        <f t="shared" si="1"/>
        <v>420</v>
      </c>
      <c r="J18" s="390">
        <f t="shared" si="2"/>
        <v>22461.599999999999</v>
      </c>
      <c r="K18" s="475">
        <v>48</v>
      </c>
      <c r="L18" s="389">
        <f t="shared" si="7"/>
        <v>48</v>
      </c>
      <c r="M18" s="391">
        <f t="shared" si="3"/>
        <v>9622.56</v>
      </c>
      <c r="N18" s="392">
        <f t="shared" si="4"/>
        <v>381.55392000000001</v>
      </c>
      <c r="O18" s="391">
        <f t="shared" si="5"/>
        <v>10004.11392</v>
      </c>
    </row>
    <row r="19" spans="1:15" ht="32.25" customHeight="1">
      <c r="A19" s="396"/>
      <c r="B19" s="382" t="s">
        <v>89</v>
      </c>
      <c r="C19" s="397">
        <f t="shared" ref="C19:K19" si="8">SUM(C7:C18)</f>
        <v>3751</v>
      </c>
      <c r="D19" s="398">
        <f t="shared" si="8"/>
        <v>511298.33999999997</v>
      </c>
      <c r="E19" s="397">
        <f t="shared" si="8"/>
        <v>3751</v>
      </c>
      <c r="F19" s="398">
        <f>SUM(F7:F18)</f>
        <v>539018.70000000007</v>
      </c>
      <c r="G19" s="397">
        <f>SUM(G7:G18)</f>
        <v>11950</v>
      </c>
      <c r="H19" s="398">
        <f>SUM(H7:H18)</f>
        <v>463805.1999999999</v>
      </c>
      <c r="I19" s="397">
        <f>SUM(I7:I18)</f>
        <v>11950</v>
      </c>
      <c r="J19" s="398">
        <f>SUM(J7:J18)</f>
        <v>639085.99999999988</v>
      </c>
      <c r="K19" s="397">
        <f t="shared" si="8"/>
        <v>557</v>
      </c>
      <c r="L19" s="397">
        <f>SUM(L7:L18)</f>
        <v>557</v>
      </c>
      <c r="M19" s="398">
        <f>SUM(M7:M18)</f>
        <v>111661.79</v>
      </c>
      <c r="N19" s="399">
        <f>SUM(N7:N18)</f>
        <v>4427.61528</v>
      </c>
      <c r="O19" s="398">
        <f>SUM(O7:O18)</f>
        <v>116089.40528000001</v>
      </c>
    </row>
    <row r="20" spans="1:15" ht="21.75" customHeight="1">
      <c r="B20" s="400"/>
      <c r="C20" s="401"/>
      <c r="D20" s="402"/>
      <c r="E20" s="401"/>
      <c r="F20" s="402">
        <f>ROUND(F19/1000,1)</f>
        <v>539</v>
      </c>
      <c r="G20" s="401"/>
      <c r="H20" s="402"/>
      <c r="I20" s="401"/>
      <c r="J20" s="402">
        <f>ROUND(J19/1000,1)</f>
        <v>639.1</v>
      </c>
      <c r="K20" s="401"/>
      <c r="L20" s="401"/>
      <c r="M20" s="402">
        <f>ROUND(M19/1000,1)</f>
        <v>111.7</v>
      </c>
      <c r="N20" s="402">
        <f t="shared" ref="N20:O20" si="9">ROUND(N19/1000,1)</f>
        <v>4.4000000000000004</v>
      </c>
      <c r="O20" s="402">
        <f t="shared" si="9"/>
        <v>116.1</v>
      </c>
    </row>
    <row r="21" spans="1:15" ht="33.75" customHeight="1" thickBot="1">
      <c r="B21" s="528" t="s">
        <v>256</v>
      </c>
      <c r="C21" s="528"/>
      <c r="D21" s="528"/>
      <c r="E21" s="403"/>
      <c r="F21" s="404"/>
      <c r="H21" s="403"/>
      <c r="M21" s="402"/>
    </row>
    <row r="22" spans="1:15" s="378" customFormat="1" ht="34.5" customHeight="1">
      <c r="A22" s="405"/>
      <c r="B22" s="406" t="s">
        <v>141</v>
      </c>
      <c r="C22" s="407" t="s">
        <v>142</v>
      </c>
      <c r="D22" s="407" t="s">
        <v>257</v>
      </c>
      <c r="E22" s="407" t="s">
        <v>257</v>
      </c>
      <c r="F22" s="408" t="s">
        <v>257</v>
      </c>
      <c r="G22" s="407" t="s">
        <v>142</v>
      </c>
      <c r="H22" s="407" t="s">
        <v>257</v>
      </c>
      <c r="I22" s="407" t="s">
        <v>257</v>
      </c>
      <c r="J22" s="409" t="s">
        <v>257</v>
      </c>
      <c r="K22" s="407" t="s">
        <v>142</v>
      </c>
      <c r="L22" s="407" t="s">
        <v>257</v>
      </c>
      <c r="M22" s="410" t="s">
        <v>257</v>
      </c>
      <c r="N22" s="405" t="s">
        <v>257</v>
      </c>
      <c r="O22" s="409" t="s">
        <v>257</v>
      </c>
    </row>
    <row r="23" spans="1:15" ht="23.25" customHeight="1">
      <c r="A23" s="411">
        <v>1</v>
      </c>
      <c r="B23" s="412"/>
      <c r="C23" s="395"/>
      <c r="D23" s="395" t="s">
        <v>257</v>
      </c>
      <c r="E23" s="395" t="s">
        <v>257</v>
      </c>
      <c r="F23" s="413"/>
      <c r="G23" s="414"/>
      <c r="H23" s="395" t="s">
        <v>257</v>
      </c>
      <c r="I23" s="395" t="s">
        <v>257</v>
      </c>
      <c r="J23" s="415"/>
      <c r="K23" s="414"/>
      <c r="L23" s="395" t="s">
        <v>257</v>
      </c>
      <c r="M23" s="416"/>
      <c r="N23" s="417" t="s">
        <v>257</v>
      </c>
      <c r="O23" s="418" t="s">
        <v>257</v>
      </c>
    </row>
    <row r="24" spans="1:15" ht="23.25" customHeight="1">
      <c r="A24" s="411">
        <v>2</v>
      </c>
      <c r="B24" s="412"/>
      <c r="C24" s="395"/>
      <c r="D24" s="395" t="s">
        <v>257</v>
      </c>
      <c r="E24" s="395" t="s">
        <v>257</v>
      </c>
      <c r="F24" s="413"/>
      <c r="G24" s="414"/>
      <c r="H24" s="395" t="s">
        <v>257</v>
      </c>
      <c r="I24" s="395" t="s">
        <v>257</v>
      </c>
      <c r="J24" s="415"/>
      <c r="K24" s="414"/>
      <c r="L24" s="395" t="s">
        <v>257</v>
      </c>
      <c r="M24" s="416"/>
      <c r="N24" s="417" t="s">
        <v>257</v>
      </c>
      <c r="O24" s="418" t="s">
        <v>257</v>
      </c>
    </row>
    <row r="25" spans="1:15" s="385" customFormat="1" ht="23.25" customHeight="1">
      <c r="A25" s="419">
        <v>3</v>
      </c>
      <c r="B25" s="420"/>
      <c r="C25" s="421"/>
      <c r="D25" s="421" t="s">
        <v>257</v>
      </c>
      <c r="E25" s="421" t="s">
        <v>257</v>
      </c>
      <c r="F25" s="422"/>
      <c r="G25" s="423"/>
      <c r="H25" s="421" t="s">
        <v>257</v>
      </c>
      <c r="I25" s="421" t="s">
        <v>257</v>
      </c>
      <c r="J25" s="422"/>
      <c r="K25" s="423"/>
      <c r="L25" s="421" t="s">
        <v>257</v>
      </c>
      <c r="M25" s="424"/>
      <c r="N25" s="425" t="s">
        <v>257</v>
      </c>
      <c r="O25" s="426" t="s">
        <v>257</v>
      </c>
    </row>
    <row r="26" spans="1:15" s="378" customFormat="1" ht="24" customHeight="1">
      <c r="A26" s="427"/>
      <c r="B26" s="428" t="s">
        <v>68</v>
      </c>
      <c r="C26" s="398" t="s">
        <v>257</v>
      </c>
      <c r="D26" s="398" t="s">
        <v>257</v>
      </c>
      <c r="E26" s="398" t="s">
        <v>257</v>
      </c>
      <c r="F26" s="429">
        <f>SUM(F23:F25)</f>
        <v>0</v>
      </c>
      <c r="G26" s="430" t="s">
        <v>257</v>
      </c>
      <c r="H26" s="398" t="s">
        <v>257</v>
      </c>
      <c r="I26" s="398" t="s">
        <v>257</v>
      </c>
      <c r="J26" s="429">
        <f>SUM(J23:J25)</f>
        <v>0</v>
      </c>
      <c r="K26" s="430" t="s">
        <v>257</v>
      </c>
      <c r="L26" s="398" t="s">
        <v>257</v>
      </c>
      <c r="M26" s="431">
        <f>SUM(M23:M25)</f>
        <v>0</v>
      </c>
      <c r="N26" s="427" t="s">
        <v>257</v>
      </c>
      <c r="O26" s="432" t="s">
        <v>257</v>
      </c>
    </row>
    <row r="27" spans="1:15" s="378" customFormat="1" ht="27" customHeight="1" thickBot="1">
      <c r="A27" s="433"/>
      <c r="B27" s="434" t="s">
        <v>258</v>
      </c>
      <c r="C27" s="435"/>
      <c r="D27" s="435" t="s">
        <v>257</v>
      </c>
      <c r="E27" s="435" t="s">
        <v>257</v>
      </c>
      <c r="F27" s="436">
        <f>+F20-F26</f>
        <v>539</v>
      </c>
      <c r="G27" s="437" t="s">
        <v>257</v>
      </c>
      <c r="H27" s="435" t="s">
        <v>257</v>
      </c>
      <c r="I27" s="435" t="s">
        <v>257</v>
      </c>
      <c r="J27" s="436">
        <f>J20-J26</f>
        <v>639.1</v>
      </c>
      <c r="K27" s="437" t="s">
        <v>257</v>
      </c>
      <c r="L27" s="435" t="s">
        <v>257</v>
      </c>
      <c r="M27" s="438">
        <f>M20-M26</f>
        <v>111.7</v>
      </c>
      <c r="N27" s="433" t="s">
        <v>257</v>
      </c>
      <c r="O27" s="436">
        <f>+O20-M26</f>
        <v>116.1</v>
      </c>
    </row>
    <row r="28" spans="1:15" s="378" customFormat="1" ht="25.5" customHeight="1" thickBot="1">
      <c r="B28" s="439"/>
      <c r="F28" s="402"/>
      <c r="J28" s="440" t="s">
        <v>143</v>
      </c>
      <c r="K28" s="441"/>
      <c r="L28" s="441"/>
      <c r="M28" s="442">
        <f>+F26+J26+M26</f>
        <v>0</v>
      </c>
    </row>
    <row r="29" spans="1:15" s="378" customFormat="1" ht="20.25" customHeight="1">
      <c r="B29" s="439"/>
      <c r="F29" s="402"/>
      <c r="M29" s="402"/>
    </row>
    <row r="30" spans="1:15" s="400" customFormat="1" ht="25.5" customHeight="1">
      <c r="B30" s="379"/>
      <c r="C30" s="524" t="s">
        <v>292</v>
      </c>
      <c r="D30" s="524"/>
      <c r="E30" s="379"/>
      <c r="F30" s="379"/>
      <c r="G30" s="529"/>
      <c r="H30" s="529"/>
      <c r="I30" s="443"/>
      <c r="J30" s="526"/>
      <c r="K30" s="526"/>
      <c r="M30" s="404"/>
    </row>
    <row r="31" spans="1:15" s="378" customFormat="1">
      <c r="C31" s="444"/>
      <c r="D31" s="444"/>
      <c r="E31" s="445"/>
      <c r="F31" s="445"/>
      <c r="G31" s="527" t="s">
        <v>90</v>
      </c>
      <c r="H31" s="527"/>
      <c r="I31" s="446"/>
      <c r="J31" s="527" t="s">
        <v>108</v>
      </c>
      <c r="K31" s="527"/>
    </row>
    <row r="32" spans="1:15" s="400" customFormat="1" ht="23.25" customHeight="1">
      <c r="B32" s="379"/>
      <c r="C32" s="447" t="s">
        <v>6</v>
      </c>
      <c r="D32" s="447"/>
      <c r="E32" s="379"/>
      <c r="F32" s="379"/>
      <c r="G32" s="526"/>
      <c r="H32" s="526"/>
      <c r="I32" s="448"/>
      <c r="J32" s="526"/>
      <c r="K32" s="526"/>
    </row>
    <row r="33" spans="3:13" s="378" customFormat="1">
      <c r="C33" s="403"/>
      <c r="D33" s="403"/>
      <c r="G33" s="527" t="s">
        <v>90</v>
      </c>
      <c r="H33" s="527"/>
      <c r="I33" s="446"/>
      <c r="J33" s="527" t="s">
        <v>108</v>
      </c>
      <c r="K33" s="527"/>
    </row>
    <row r="34" spans="3:13">
      <c r="F34" s="449" t="s">
        <v>1</v>
      </c>
    </row>
    <row r="35" spans="3:13" ht="16.5" customHeight="1">
      <c r="C35" s="450" t="s">
        <v>109</v>
      </c>
      <c r="D35" s="450"/>
      <c r="E35" s="450" t="s">
        <v>110</v>
      </c>
      <c r="F35" s="450" t="s">
        <v>259</v>
      </c>
      <c r="I35" s="451" t="s">
        <v>111</v>
      </c>
      <c r="J35" s="452" t="s">
        <v>211</v>
      </c>
      <c r="K35" s="452"/>
      <c r="L35" s="452" t="s">
        <v>209</v>
      </c>
      <c r="M35" s="452" t="s">
        <v>206</v>
      </c>
    </row>
    <row r="36" spans="3:13" ht="16.5" customHeight="1">
      <c r="C36" s="450" t="s">
        <v>112</v>
      </c>
      <c r="D36" s="450"/>
      <c r="E36" s="450" t="s">
        <v>110</v>
      </c>
      <c r="F36" s="450" t="s">
        <v>216</v>
      </c>
      <c r="I36" s="523" t="s">
        <v>219</v>
      </c>
      <c r="J36" s="523"/>
      <c r="K36" s="452"/>
      <c r="L36" s="523" t="s">
        <v>260</v>
      </c>
      <c r="M36" s="523"/>
    </row>
    <row r="37" spans="3:13">
      <c r="C37" s="450"/>
      <c r="D37" s="450"/>
      <c r="E37" s="523" t="s">
        <v>218</v>
      </c>
      <c r="F37" s="523"/>
      <c r="I37" s="523"/>
      <c r="J37" s="523"/>
      <c r="K37" s="452"/>
      <c r="L37" s="523"/>
      <c r="M37" s="523"/>
    </row>
    <row r="38" spans="3:13">
      <c r="C38" s="450"/>
      <c r="D38" s="450"/>
      <c r="E38" s="523"/>
      <c r="F38" s="523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B67" sqref="B67"/>
    </sheetView>
  </sheetViews>
  <sheetFormatPr defaultRowHeight="13.5"/>
  <cols>
    <col min="1" max="1" width="4.5703125" style="15" customWidth="1"/>
    <col min="2" max="2" width="26.42578125" style="15" customWidth="1"/>
    <col min="3" max="3" width="20.42578125" style="15" customWidth="1"/>
    <col min="4" max="4" width="22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5" t="s">
        <v>66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</row>
    <row r="2" spans="1:16" s="17" customFormat="1" ht="20.25">
      <c r="A2" s="485" t="str">
        <f>+'Ekamut-caxs'!A7</f>
        <v xml:space="preserve">«Երևանի հ․27 մսուր-մանկապարտեզ» ՀՈԱԿ-ի 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</row>
    <row r="3" spans="1:16" ht="17.25">
      <c r="A3" s="517" t="s">
        <v>288</v>
      </c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264"/>
      <c r="O3" s="264"/>
      <c r="P3" s="264"/>
    </row>
    <row r="4" spans="1:16" ht="16.5">
      <c r="M4" s="286" t="s">
        <v>0</v>
      </c>
    </row>
    <row r="5" spans="1:16" ht="13.5" customHeight="1">
      <c r="A5" s="538" t="s">
        <v>145</v>
      </c>
      <c r="B5" s="538" t="s">
        <v>67</v>
      </c>
      <c r="C5" s="536" t="s">
        <v>210</v>
      </c>
      <c r="D5" s="536"/>
      <c r="E5" s="536"/>
      <c r="F5" s="536"/>
      <c r="G5" s="536"/>
      <c r="H5" s="536"/>
      <c r="I5" s="536"/>
      <c r="J5" s="536"/>
      <c r="K5" s="536"/>
      <c r="L5" s="536"/>
      <c r="M5" s="537" t="s">
        <v>146</v>
      </c>
    </row>
    <row r="6" spans="1:16" ht="89.25" customHeight="1">
      <c r="A6" s="538"/>
      <c r="B6" s="538"/>
      <c r="C6" s="250" t="s">
        <v>242</v>
      </c>
      <c r="D6" s="250" t="s">
        <v>243</v>
      </c>
      <c r="E6" s="250" t="s">
        <v>270</v>
      </c>
      <c r="F6" s="250" t="s">
        <v>271</v>
      </c>
      <c r="G6" s="212" t="s">
        <v>272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/>
      <c r="M6" s="537"/>
    </row>
    <row r="7" spans="1:16" ht="27.75" customHeight="1">
      <c r="A7" s="212">
        <v>1</v>
      </c>
      <c r="B7" s="255" t="s">
        <v>194</v>
      </c>
      <c r="C7" s="256">
        <v>2526.9</v>
      </c>
      <c r="D7" s="256">
        <f>+B10*11</f>
        <v>39262.652000000002</v>
      </c>
      <c r="E7" s="256"/>
      <c r="F7" s="256"/>
      <c r="G7" s="256">
        <f>+J15</f>
        <v>728.5</v>
      </c>
      <c r="H7" s="357">
        <f>H10*1.17*161.2+3*119.6+H10*150.8</f>
        <v>1716.4159999999999</v>
      </c>
      <c r="I7" s="256"/>
      <c r="J7" s="357"/>
      <c r="K7" s="256"/>
      <c r="L7" s="256"/>
      <c r="M7" s="257">
        <f>ROUND(SUM(C7:L7),1)</f>
        <v>44234.5</v>
      </c>
    </row>
    <row r="8" spans="1:16" ht="35.25" customHeight="1">
      <c r="A8" s="212">
        <v>2</v>
      </c>
      <c r="B8" s="285" t="s">
        <v>88</v>
      </c>
      <c r="C8" s="256"/>
      <c r="D8" s="256"/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0</v>
      </c>
    </row>
    <row r="9" spans="1:16" s="214" customFormat="1" ht="34.5" customHeight="1">
      <c r="A9" s="258"/>
      <c r="B9" s="259" t="s">
        <v>68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44234.5</v>
      </c>
    </row>
    <row r="10" spans="1:16" s="214" customFormat="1" ht="18.75" customHeight="1">
      <c r="B10" s="377">
        <v>3569.3319999999999</v>
      </c>
      <c r="C10" s="216">
        <f>+B10*11</f>
        <v>39262.652000000002</v>
      </c>
      <c r="D10" s="216"/>
      <c r="E10" s="217"/>
      <c r="F10" s="217"/>
      <c r="G10" s="217"/>
      <c r="H10" s="376">
        <v>4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2"/>
      <c r="L11" s="532"/>
      <c r="M11" s="225"/>
    </row>
    <row r="12" spans="1:16" s="214" customFormat="1" ht="69" customHeight="1">
      <c r="B12" s="533" t="s">
        <v>207</v>
      </c>
      <c r="C12" s="534"/>
      <c r="D12" s="224"/>
      <c r="G12" s="176"/>
      <c r="H12" s="176"/>
      <c r="I12" s="533" t="s">
        <v>208</v>
      </c>
      <c r="J12" s="534"/>
      <c r="K12" s="176"/>
      <c r="L12" s="176"/>
      <c r="M12" s="176"/>
    </row>
    <row r="13" spans="1:16" s="214" customFormat="1" ht="40.5">
      <c r="B13" s="261" t="s">
        <v>183</v>
      </c>
      <c r="C13" s="262" t="s">
        <v>244</v>
      </c>
      <c r="D13" s="226"/>
      <c r="G13" s="226"/>
      <c r="H13" s="226"/>
      <c r="I13" s="261" t="s">
        <v>183</v>
      </c>
      <c r="J13" s="262" t="s">
        <v>247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245</v>
      </c>
      <c r="E14" s="137"/>
      <c r="H14" s="263"/>
      <c r="I14" s="282">
        <v>119600</v>
      </c>
      <c r="J14" s="284">
        <v>857.7</v>
      </c>
      <c r="K14" s="229" t="s">
        <v>248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246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249</v>
      </c>
      <c r="L15" s="229"/>
      <c r="M15" s="232"/>
    </row>
    <row r="16" spans="1:16" ht="19.5" customHeight="1"/>
    <row r="17" spans="2:11" s="233" customFormat="1" ht="24" customHeight="1">
      <c r="B17" s="307" t="s">
        <v>292</v>
      </c>
      <c r="C17" s="308"/>
      <c r="D17" s="539"/>
      <c r="E17" s="539"/>
      <c r="F17" s="309"/>
      <c r="G17" s="309"/>
      <c r="H17" s="530" t="str">
        <f>+'Ekamut-caxs'!D73</f>
        <v>Գ․Վարդանյան</v>
      </c>
      <c r="I17" s="530"/>
      <c r="J17" s="530"/>
      <c r="K17" s="234"/>
    </row>
    <row r="18" spans="2:11" s="235" customFormat="1" ht="17.25" customHeight="1">
      <c r="B18" s="310"/>
      <c r="C18" s="311"/>
      <c r="D18" s="540" t="s">
        <v>90</v>
      </c>
      <c r="E18" s="540"/>
      <c r="F18" s="312"/>
      <c r="G18" s="313"/>
      <c r="H18" s="531" t="s">
        <v>91</v>
      </c>
      <c r="I18" s="531"/>
      <c r="J18" s="531"/>
      <c r="K18" s="236"/>
    </row>
    <row r="19" spans="2:11" s="233" customFormat="1" ht="24.75" customHeight="1">
      <c r="B19" s="314" t="s">
        <v>6</v>
      </c>
      <c r="C19" s="308"/>
      <c r="D19" s="539"/>
      <c r="E19" s="539"/>
      <c r="F19" s="315"/>
      <c r="G19" s="315"/>
      <c r="H19" s="530" t="str">
        <f>+'Ekamut-caxs'!D75</f>
        <v>Վ․Ղազարյան</v>
      </c>
      <c r="I19" s="530"/>
      <c r="J19" s="530"/>
      <c r="K19" s="234"/>
    </row>
    <row r="20" spans="2:11" s="235" customFormat="1" ht="18.75" customHeight="1">
      <c r="B20" s="311"/>
      <c r="C20" s="311"/>
      <c r="D20" s="540" t="s">
        <v>90</v>
      </c>
      <c r="E20" s="540"/>
      <c r="F20" s="312"/>
      <c r="G20" s="313"/>
      <c r="H20" s="531" t="s">
        <v>91</v>
      </c>
      <c r="I20" s="531"/>
      <c r="J20" s="531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B67" sqref="B67"/>
    </sheetView>
  </sheetViews>
  <sheetFormatPr defaultColWidth="9.140625" defaultRowHeight="13.5"/>
  <cols>
    <col min="1" max="1" width="4.42578125" style="468" customWidth="1"/>
    <col min="2" max="2" width="54.28515625" style="461" customWidth="1"/>
    <col min="3" max="3" width="32.7109375" style="461" customWidth="1"/>
    <col min="4" max="4" width="17.5703125" style="461" customWidth="1"/>
    <col min="5" max="16384" width="9.140625" style="461"/>
  </cols>
  <sheetData>
    <row r="1" spans="1:4" s="460" customFormat="1" ht="24" customHeight="1">
      <c r="A1" s="542" t="s">
        <v>66</v>
      </c>
      <c r="B1" s="542"/>
      <c r="C1" s="542"/>
      <c r="D1" s="542"/>
    </row>
    <row r="2" spans="1:4" ht="17.25">
      <c r="A2" s="543" t="str">
        <f>+'Ekamut-caxs'!A7:D7</f>
        <v xml:space="preserve">«Երևանի հ․27 մսուր-մանկապարտեզ» ՀՈԱԿ-ի </v>
      </c>
      <c r="B2" s="543"/>
      <c r="C2" s="543"/>
      <c r="D2" s="543"/>
    </row>
    <row r="3" spans="1:4" ht="39.75" customHeight="1">
      <c r="A3" s="543" t="s">
        <v>287</v>
      </c>
      <c r="B3" s="543"/>
      <c r="C3" s="543"/>
      <c r="D3" s="543"/>
    </row>
    <row r="6" spans="1:4" ht="60" customHeight="1">
      <c r="A6" s="462" t="s">
        <v>3</v>
      </c>
      <c r="B6" s="474" t="s">
        <v>123</v>
      </c>
      <c r="C6" s="474" t="s">
        <v>124</v>
      </c>
      <c r="D6" s="462" t="s">
        <v>273</v>
      </c>
    </row>
    <row r="7" spans="1:4" s="49" customFormat="1" ht="30" customHeight="1">
      <c r="A7" s="463">
        <v>1</v>
      </c>
      <c r="B7" s="464" t="s">
        <v>274</v>
      </c>
      <c r="C7" s="463">
        <f>SUM(C8:C10)</f>
        <v>1</v>
      </c>
      <c r="D7" s="463">
        <f>SUM(D8:D10)</f>
        <v>15</v>
      </c>
    </row>
    <row r="8" spans="1:4" ht="25.5" customHeight="1">
      <c r="A8" s="465">
        <v>1.1000000000000001</v>
      </c>
      <c r="B8" s="466" t="s">
        <v>125</v>
      </c>
      <c r="C8" s="479">
        <v>1</v>
      </c>
      <c r="D8" s="465">
        <v>15</v>
      </c>
    </row>
    <row r="9" spans="1:4" ht="25.5" customHeight="1">
      <c r="A9" s="465">
        <v>1.2</v>
      </c>
      <c r="B9" s="466" t="s">
        <v>126</v>
      </c>
      <c r="C9" s="465"/>
      <c r="D9" s="465"/>
    </row>
    <row r="10" spans="1:4" ht="25.5" customHeight="1">
      <c r="A10" s="465">
        <v>1.3</v>
      </c>
      <c r="B10" s="466" t="s">
        <v>127</v>
      </c>
      <c r="C10" s="465"/>
      <c r="D10" s="465"/>
    </row>
    <row r="11" spans="1:4" s="49" customFormat="1" ht="30" customHeight="1">
      <c r="A11" s="463">
        <v>2</v>
      </c>
      <c r="B11" s="464" t="s">
        <v>275</v>
      </c>
      <c r="C11" s="463">
        <f>SUM(C12:C14)</f>
        <v>1</v>
      </c>
      <c r="D11" s="463">
        <f>SUM(D12:D14)</f>
        <v>19</v>
      </c>
    </row>
    <row r="12" spans="1:4" ht="21.75" customHeight="1">
      <c r="A12" s="465">
        <v>2.1</v>
      </c>
      <c r="B12" s="466" t="s">
        <v>128</v>
      </c>
      <c r="C12" s="465">
        <v>1</v>
      </c>
      <c r="D12" s="465">
        <v>19</v>
      </c>
    </row>
    <row r="13" spans="1:4" ht="21.75" customHeight="1">
      <c r="A13" s="465">
        <v>2.2000000000000002</v>
      </c>
      <c r="B13" s="466" t="s">
        <v>129</v>
      </c>
      <c r="C13" s="465"/>
      <c r="D13" s="465"/>
    </row>
    <row r="14" spans="1:4" ht="21.75" customHeight="1">
      <c r="A14" s="465">
        <v>2.2999999999999998</v>
      </c>
      <c r="B14" s="466" t="s">
        <v>130</v>
      </c>
      <c r="C14" s="465"/>
      <c r="D14" s="465"/>
    </row>
    <row r="15" spans="1:4" s="49" customFormat="1" ht="30" customHeight="1">
      <c r="A15" s="463">
        <v>3</v>
      </c>
      <c r="B15" s="464" t="s">
        <v>276</v>
      </c>
      <c r="C15" s="463">
        <f>SUM(C16:C18)</f>
        <v>1</v>
      </c>
      <c r="D15" s="463">
        <f>SUM(D16:D18)</f>
        <v>20</v>
      </c>
    </row>
    <row r="16" spans="1:4" ht="23.25" customHeight="1">
      <c r="A16" s="465">
        <v>3.1</v>
      </c>
      <c r="B16" s="467" t="s">
        <v>131</v>
      </c>
      <c r="C16" s="465">
        <v>1</v>
      </c>
      <c r="D16" s="465">
        <v>20</v>
      </c>
    </row>
    <row r="17" spans="1:4" ht="23.25" customHeight="1">
      <c r="A17" s="465">
        <v>3.2</v>
      </c>
      <c r="B17" s="467" t="s">
        <v>132</v>
      </c>
      <c r="C17" s="465"/>
      <c r="D17" s="465"/>
    </row>
    <row r="18" spans="1:4" ht="23.25" customHeight="1">
      <c r="A18" s="465">
        <v>3.3</v>
      </c>
      <c r="B18" s="467" t="s">
        <v>133</v>
      </c>
      <c r="C18" s="465"/>
      <c r="D18" s="465"/>
    </row>
    <row r="19" spans="1:4" s="49" customFormat="1" ht="30" customHeight="1">
      <c r="A19" s="463">
        <v>4</v>
      </c>
      <c r="B19" s="464" t="s">
        <v>277</v>
      </c>
      <c r="C19" s="463">
        <f>SUM(C20:C22)</f>
        <v>1</v>
      </c>
      <c r="D19" s="463">
        <f>SUM(D20:D22)</f>
        <v>26</v>
      </c>
    </row>
    <row r="20" spans="1:4" ht="23.25" customHeight="1">
      <c r="A20" s="465">
        <v>4.0999999999999996</v>
      </c>
      <c r="B20" s="467" t="s">
        <v>134</v>
      </c>
      <c r="C20" s="465">
        <v>1</v>
      </c>
      <c r="D20" s="465">
        <v>26</v>
      </c>
    </row>
    <row r="21" spans="1:4" ht="23.25" customHeight="1">
      <c r="A21" s="465">
        <v>4.2</v>
      </c>
      <c r="B21" s="467" t="s">
        <v>135</v>
      </c>
      <c r="C21" s="465"/>
      <c r="D21" s="465"/>
    </row>
    <row r="22" spans="1:4" ht="23.25" customHeight="1">
      <c r="A22" s="465">
        <v>4.3</v>
      </c>
      <c r="B22" s="467" t="s">
        <v>228</v>
      </c>
      <c r="C22" s="465"/>
      <c r="D22" s="465"/>
    </row>
    <row r="23" spans="1:4" s="49" customFormat="1" ht="31.5" customHeight="1">
      <c r="A23" s="463"/>
      <c r="B23" s="464" t="s">
        <v>68</v>
      </c>
      <c r="C23" s="463">
        <f>C7+C11+C15+C19</f>
        <v>4</v>
      </c>
      <c r="D23" s="463">
        <f>D7+D11+D15+D19</f>
        <v>80</v>
      </c>
    </row>
    <row r="24" spans="1:4" ht="48.75" customHeight="1"/>
    <row r="25" spans="1:4" ht="17.25">
      <c r="B25" s="469" t="s">
        <v>292</v>
      </c>
      <c r="C25" s="544" t="str">
        <f>+'Ekamut-caxs'!D73</f>
        <v>Գ․Վարդանյան</v>
      </c>
      <c r="D25" s="544"/>
    </row>
    <row r="26" spans="1:4" ht="15.75" customHeight="1">
      <c r="B26" s="470" t="s">
        <v>4</v>
      </c>
      <c r="C26" s="541" t="s">
        <v>5</v>
      </c>
      <c r="D26" s="541"/>
    </row>
    <row r="27" spans="1:4" ht="27" customHeight="1">
      <c r="B27" s="471" t="s">
        <v>6</v>
      </c>
      <c r="C27" s="544" t="str">
        <f>+'Ekamut-caxs'!D75</f>
        <v>Վ․Ղազարյան</v>
      </c>
      <c r="D27" s="544"/>
    </row>
    <row r="28" spans="1:4">
      <c r="B28" s="472"/>
      <c r="C28" s="541" t="s">
        <v>5</v>
      </c>
      <c r="D28" s="541"/>
    </row>
    <row r="29" spans="1:4">
      <c r="B29" s="473" t="s">
        <v>136</v>
      </c>
      <c r="C29" s="473"/>
      <c r="D29" s="473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https://mul2.yerevan.am/tasks/1468002/oneclick/27.xlsx?token=9b29741c47d26c57a2efaa91ddc787d2</cp:keywords>
  <cp:lastModifiedBy>Lusine Petrosyan</cp:lastModifiedBy>
  <cp:lastPrinted>2024-04-15T12:59:48Z</cp:lastPrinted>
  <dcterms:created xsi:type="dcterms:W3CDTF">1996-10-14T23:33:28Z</dcterms:created>
  <dcterms:modified xsi:type="dcterms:W3CDTF">2024-05-08T14:29:14Z</dcterms:modified>
</cp:coreProperties>
</file>