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3D4AE9C-BABA-44D0-ACD2-2B5A28ED747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hamematakan'!$A$1:$F$90</definedName>
    <definedName name="_xlnm.Print_Area" localSheetId="0">'Ekamut-caxs'!$A$1:$E$79</definedName>
    <definedName name="_xlnm.Print_Area" localSheetId="2">'Ekamutneri hamematakan'!$A$1:$F$74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0" l="1"/>
  <c r="D71" i="19"/>
  <c r="F77" i="7"/>
  <c r="E77" i="7"/>
  <c r="D77" i="7"/>
  <c r="C21" i="7"/>
  <c r="C18" i="7" s="1"/>
  <c r="E22" i="9" l="1"/>
  <c r="E23" i="9"/>
  <c r="E24" i="9"/>
  <c r="E25" i="9"/>
  <c r="D13" i="9"/>
  <c r="H7" i="11"/>
  <c r="J48" i="19"/>
  <c r="A7" i="7" l="1"/>
  <c r="E92" i="7"/>
  <c r="E90" i="7"/>
  <c r="J7" i="11"/>
  <c r="N7" i="20"/>
  <c r="C20" i="10" l="1"/>
  <c r="C59" i="9" l="1"/>
  <c r="D57" i="9"/>
  <c r="D59" i="9"/>
  <c r="C8" i="9" l="1"/>
  <c r="C7" i="10" l="1"/>
  <c r="B70" i="10"/>
  <c r="J7" i="20" l="1"/>
  <c r="M7" i="20" l="1"/>
  <c r="F7" i="20" l="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O7" i="20"/>
  <c r="N11" i="20" l="1"/>
  <c r="O11" i="20" s="1"/>
  <c r="N14" i="20"/>
  <c r="O14" i="20" s="1"/>
  <c r="M28" i="20"/>
  <c r="D20" i="19" s="1"/>
  <c r="D55" i="19" s="1"/>
  <c r="N17" i="20"/>
  <c r="O17" i="20" s="1"/>
  <c r="N8" i="20"/>
  <c r="O8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M10" i="20"/>
  <c r="M13" i="20"/>
  <c r="O13" i="20" s="1"/>
  <c r="M16" i="20"/>
  <c r="O16" i="20" s="1"/>
  <c r="M9" i="20"/>
  <c r="O9" i="20" s="1"/>
  <c r="L19" i="20"/>
  <c r="D37" i="19" l="1"/>
  <c r="F37" i="19" s="1"/>
  <c r="M19" i="20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D7" i="11"/>
  <c r="M7" i="11" s="1"/>
  <c r="C10" i="11"/>
  <c r="E9" i="10"/>
  <c r="E10" i="10"/>
  <c r="E11" i="10"/>
  <c r="E13" i="10"/>
  <c r="E9" i="9"/>
  <c r="E10" i="9"/>
  <c r="E12" i="9"/>
  <c r="E13" i="9"/>
  <c r="A9" i="10"/>
  <c r="A10" i="10" s="1"/>
  <c r="A11" i="10" s="1"/>
  <c r="C11" i="9"/>
  <c r="D11" i="9"/>
  <c r="D8" i="9"/>
  <c r="E8" i="9" s="1"/>
  <c r="A8" i="9"/>
  <c r="A9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5" i="7"/>
  <c r="C13" i="7" s="1"/>
  <c r="D15" i="7"/>
  <c r="E15" i="7"/>
  <c r="A15" i="7"/>
  <c r="A18" i="7" s="1"/>
  <c r="A19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6" i="7" l="1"/>
  <c r="A17" i="7" s="1"/>
  <c r="E20" i="7"/>
  <c r="D20" i="7"/>
  <c r="D14" i="10"/>
  <c r="A22" i="7"/>
  <c r="E11" i="9"/>
  <c r="A18" i="19"/>
  <c r="A19" i="19" s="1"/>
  <c r="F15" i="7"/>
  <c r="M15" i="7" s="1"/>
  <c r="M16" i="7"/>
  <c r="A10" i="9"/>
  <c r="A13" i="9" s="1"/>
  <c r="A12" i="9"/>
  <c r="A11" i="9"/>
  <c r="A14" i="9" s="1"/>
  <c r="A12" i="10"/>
  <c r="A15" i="10" s="1"/>
  <c r="A16" i="10" s="1"/>
  <c r="A17" i="10" s="1"/>
  <c r="A18" i="10" s="1"/>
  <c r="A19" i="10" s="1"/>
  <c r="A20" i="10" s="1"/>
  <c r="A22" i="10" s="1"/>
  <c r="A23" i="10" s="1"/>
  <c r="L15" i="7"/>
  <c r="K15" i="7"/>
  <c r="A13" i="19"/>
  <c r="A14" i="19" s="1"/>
  <c r="D12" i="10" l="1"/>
  <c r="E12" i="10" s="1"/>
  <c r="E14" i="10"/>
  <c r="K20" i="7"/>
  <c r="L20" i="7"/>
  <c r="M20" i="7"/>
  <c r="A13" i="10"/>
  <c r="A14" i="10" s="1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F70" i="7" l="1"/>
  <c r="F67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8" i="10" s="1"/>
  <c r="A59" i="10" s="1"/>
  <c r="A61" i="10" s="1"/>
  <c r="A62" i="10" s="1"/>
  <c r="A66" i="10" s="1"/>
  <c r="A67" i="10" s="1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0" i="10"/>
  <c r="A32" i="9"/>
  <c r="A33" i="9" s="1"/>
  <c r="A34" i="9" s="1"/>
  <c r="A35" i="9" s="1"/>
  <c r="A36" i="9" s="1"/>
  <c r="A37" i="9" s="1"/>
  <c r="A38" i="9" s="1"/>
  <c r="A42" i="9" s="1"/>
  <c r="A44" i="9" s="1"/>
  <c r="A45" i="9" s="1"/>
  <c r="A46" i="9" s="1"/>
  <c r="A47" i="9" s="1"/>
  <c r="A48" i="9" s="1"/>
  <c r="A49" i="9" s="1"/>
  <c r="A50" i="9" s="1"/>
  <c r="A51" i="9" s="1"/>
  <c r="A52" i="9" s="1"/>
  <c r="A54" i="9" s="1"/>
  <c r="A55" i="9" s="1"/>
  <c r="A56" i="9" s="1"/>
  <c r="A57" i="9" s="1"/>
  <c r="A58" i="9" s="1"/>
  <c r="A60" i="9" s="1"/>
  <c r="A61" i="9" s="1"/>
  <c r="A63" i="9" s="1"/>
  <c r="A64" i="9" s="1"/>
  <c r="A66" i="9" s="1"/>
  <c r="A67" i="9" s="1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32" i="9"/>
  <c r="B30" i="9"/>
  <c r="B29" i="9"/>
  <c r="A15" i="9"/>
  <c r="A16" i="9" s="1"/>
  <c r="A17" i="9" s="1"/>
  <c r="A18" i="9" s="1"/>
  <c r="A19" i="9" s="1"/>
  <c r="A20" i="9" s="1"/>
  <c r="A21" i="9" s="1"/>
  <c r="A26" i="9" s="1"/>
  <c r="A27" i="9" s="1"/>
  <c r="B14" i="9"/>
  <c r="B15" i="9"/>
  <c r="B16" i="9"/>
  <c r="B17" i="9"/>
  <c r="B18" i="9"/>
  <c r="B19" i="9"/>
  <c r="B20" i="9"/>
  <c r="B21" i="9"/>
  <c r="B26" i="9"/>
  <c r="B27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7" i="10" s="1"/>
  <c r="B63" i="7"/>
  <c r="B58" i="10" s="1"/>
  <c r="B64" i="7"/>
  <c r="B59" i="10" s="1"/>
  <c r="B65" i="7"/>
  <c r="B60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3" i="10" s="1"/>
  <c r="B28" i="7"/>
  <c r="B22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2" i="7" s="1"/>
  <c r="A43" i="7" s="1"/>
  <c r="A44" i="7" s="1"/>
  <c r="A36" i="19"/>
  <c r="A37" i="19" s="1"/>
  <c r="A38" i="19" s="1"/>
  <c r="A39" i="19" s="1"/>
  <c r="A40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9" i="19"/>
  <c r="A70" i="19"/>
  <c r="A71" i="19" s="1"/>
  <c r="B28" i="10"/>
  <c r="A71" i="7" l="1"/>
  <c r="A72" i="7" s="1"/>
  <c r="A68" i="7"/>
  <c r="A69" i="7" s="1"/>
  <c r="B31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D21" i="7" s="1"/>
  <c r="D18" i="7" s="1"/>
  <c r="E74" i="7"/>
  <c r="E21" i="7" s="1"/>
  <c r="E18" i="7" s="1"/>
  <c r="E13" i="7" l="1"/>
  <c r="M18" i="7"/>
  <c r="D13" i="7"/>
  <c r="K13" i="7" s="1"/>
  <c r="K18" i="7"/>
  <c r="L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7" i="10"/>
  <c r="D85" i="10"/>
  <c r="B82" i="10"/>
  <c r="B81" i="10"/>
  <c r="D72" i="9"/>
  <c r="D70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F40" i="7" l="1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C32" i="7" s="1"/>
  <c r="D63" i="9" l="1"/>
  <c r="D62" i="9"/>
  <c r="D61" i="9"/>
  <c r="F28" i="7"/>
  <c r="F26" i="7"/>
  <c r="M26" i="7" s="1"/>
  <c r="F24" i="7"/>
  <c r="M24" i="7" s="1"/>
  <c r="F56" i="7"/>
  <c r="F59" i="7"/>
  <c r="F60" i="7"/>
  <c r="F62" i="7"/>
  <c r="F63" i="7"/>
  <c r="F64" i="7"/>
  <c r="M28" i="7" l="1"/>
  <c r="M63" i="7"/>
  <c r="K60" i="7"/>
  <c r="K56" i="7"/>
  <c r="L32" i="7"/>
  <c r="K32" i="7"/>
  <c r="M32" i="7"/>
  <c r="M62" i="7"/>
  <c r="D61" i="10"/>
  <c r="M66" i="7"/>
  <c r="D53" i="10"/>
  <c r="D60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7" i="9"/>
  <c r="E27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4" i="9"/>
  <c r="E64" i="9" s="1"/>
  <c r="D65" i="9"/>
  <c r="D66" i="9"/>
  <c r="D67" i="9"/>
  <c r="D60" i="9"/>
  <c r="D58" i="9"/>
  <c r="D56" i="9"/>
  <c r="D55" i="9"/>
  <c r="D54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0" i="9"/>
  <c r="D31" i="9"/>
  <c r="D36" i="9"/>
  <c r="D37" i="9"/>
  <c r="D21" i="9"/>
  <c r="D26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9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8" i="10"/>
  <c r="D57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5" i="10"/>
  <c r="D17" i="10"/>
  <c r="D18" i="10"/>
  <c r="D19" i="10"/>
  <c r="D20" i="10"/>
  <c r="D22" i="10"/>
  <c r="D23" i="10"/>
  <c r="E63" i="9"/>
  <c r="E62" i="9"/>
  <c r="D69" i="10" l="1"/>
  <c r="C69" i="10"/>
  <c r="D80" i="10"/>
  <c r="C76" i="10" l="1"/>
  <c r="C68" i="10" s="1"/>
  <c r="D76" i="10"/>
  <c r="D68" i="10" s="1"/>
  <c r="E77" i="10"/>
  <c r="D16" i="10" l="1"/>
  <c r="E76" i="10"/>
  <c r="D15" i="9" l="1"/>
  <c r="F37" i="7"/>
  <c r="H37" i="7" s="1"/>
  <c r="D34" i="9"/>
  <c r="M37" i="7" l="1"/>
  <c r="F55" i="7"/>
  <c r="D52" i="9"/>
  <c r="F36" i="7"/>
  <c r="H36" i="7" s="1"/>
  <c r="D31" i="10"/>
  <c r="D33" i="9"/>
  <c r="E61" i="10"/>
  <c r="E60" i="10"/>
  <c r="E63" i="10"/>
  <c r="D7" i="15"/>
  <c r="D23" i="15" s="1"/>
  <c r="K37" i="7" l="1"/>
  <c r="M36" i="7"/>
  <c r="M55" i="7"/>
  <c r="L37" i="7"/>
  <c r="D49" i="10"/>
  <c r="D30" i="10"/>
  <c r="E82" i="10"/>
  <c r="E81" i="10"/>
  <c r="E75" i="10"/>
  <c r="E74" i="10"/>
  <c r="K55" i="7" l="1"/>
  <c r="L55" i="7"/>
  <c r="L36" i="7"/>
  <c r="K36" i="7"/>
  <c r="D35" i="9"/>
  <c r="M38" i="7" l="1"/>
  <c r="K38" i="7"/>
  <c r="D32" i="10"/>
  <c r="E71" i="10"/>
  <c r="L38" i="7" l="1"/>
  <c r="E31" i="10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58" i="10"/>
  <c r="E59" i="10"/>
  <c r="E64" i="10"/>
  <c r="E65" i="10"/>
  <c r="E66" i="10"/>
  <c r="E67" i="10"/>
  <c r="E70" i="10"/>
  <c r="E28" i="10"/>
  <c r="E30" i="10"/>
  <c r="C25" i="10" l="1"/>
  <c r="E62" i="10"/>
  <c r="E35" i="10"/>
  <c r="E69" i="10"/>
  <c r="C38" i="9"/>
  <c r="C28" i="9" s="1"/>
  <c r="E67" i="9"/>
  <c r="E66" i="9"/>
  <c r="E65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D38" i="9"/>
  <c r="E37" i="9"/>
  <c r="E36" i="9"/>
  <c r="E35" i="9"/>
  <c r="E34" i="9"/>
  <c r="E33" i="9"/>
  <c r="E31" i="9"/>
  <c r="E30" i="9"/>
  <c r="E29" i="9"/>
  <c r="E38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0" i="10"/>
  <c r="E19" i="10"/>
  <c r="E18" i="10"/>
  <c r="E17" i="10"/>
  <c r="E16" i="10"/>
  <c r="E15" i="10"/>
  <c r="E26" i="9"/>
  <c r="E21" i="9"/>
  <c r="E20" i="9"/>
  <c r="D19" i="9"/>
  <c r="E18" i="9"/>
  <c r="E17" i="9"/>
  <c r="E16" i="9"/>
  <c r="E15" i="9"/>
  <c r="C68" i="9"/>
  <c r="E68" i="10" l="1"/>
  <c r="E78" i="10"/>
  <c r="E80" i="10"/>
  <c r="E19" i="9"/>
  <c r="M13" i="7" l="1"/>
  <c r="D7" i="9"/>
  <c r="D6" i="9" s="1"/>
  <c r="D7" i="10"/>
  <c r="E8" i="10" l="1"/>
  <c r="E7" i="9"/>
  <c r="L35" i="19"/>
  <c r="L36" i="19" s="1"/>
  <c r="D35" i="19" s="1"/>
  <c r="E6" i="9" l="1"/>
  <c r="F35" i="7" l="1"/>
  <c r="E35" i="7" l="1"/>
  <c r="D35" i="7"/>
  <c r="C35" i="7"/>
  <c r="C31" i="7" s="1"/>
  <c r="C30" i="7" s="1"/>
  <c r="D72" i="19"/>
  <c r="F72" i="19" s="1"/>
  <c r="D32" i="9"/>
  <c r="E32" i="9" s="1"/>
  <c r="F31" i="7"/>
  <c r="F30" i="7" s="1"/>
  <c r="F88" i="7" s="1"/>
  <c r="D29" i="10"/>
  <c r="D28" i="9" l="1"/>
  <c r="E28" i="9" s="1"/>
  <c r="D31" i="7"/>
  <c r="K35" i="7"/>
  <c r="E29" i="10"/>
  <c r="D25" i="10"/>
  <c r="M35" i="7"/>
  <c r="E31" i="7"/>
  <c r="L35" i="7"/>
  <c r="D68" i="9" l="1"/>
  <c r="E68" i="9" s="1"/>
  <c r="D24" i="10"/>
  <c r="E25" i="10"/>
  <c r="M31" i="7"/>
  <c r="L31" i="7"/>
  <c r="E30" i="7"/>
  <c r="D30" i="7"/>
  <c r="K31" i="7"/>
  <c r="K30" i="7" l="1"/>
  <c r="M30" i="7"/>
  <c r="L30" i="7"/>
  <c r="E24" i="10"/>
  <c r="E7" i="10"/>
  <c r="C83" i="10"/>
  <c r="D6" i="10" s="1"/>
  <c r="E6" i="10" l="1"/>
  <c r="D83" i="10"/>
  <c r="E83" i="10" s="1"/>
  <c r="F12" i="7"/>
  <c r="H11" i="7" l="1"/>
  <c r="E12" i="7"/>
  <c r="C62" i="18"/>
  <c r="C12" i="7"/>
  <c r="D12" i="7"/>
  <c r="K12" i="7" l="1"/>
  <c r="C88" i="7"/>
  <c r="D88" i="7"/>
  <c r="L12" i="7"/>
  <c r="M12" i="7"/>
  <c r="E88" i="7"/>
  <c r="M88" i="7" s="1"/>
  <c r="K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C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B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<sst xmlns="http://schemas.openxmlformats.org/spreadsheetml/2006/main" count="530" uniqueCount="297">
  <si>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</si>
  <si>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</si>
  <si>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</si>
  <si>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</si>
  <si>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</si>
  <si>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</si>
  <si>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</si>
  <si>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</si>
  <si>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</si>
  <si>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</si>
  <si>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</si>
  <si>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</si>
  <si>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</si>
  <si>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</si>
  <si>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</si>
  <si>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</si>
  <si>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</si>
  <si>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</si>
  <si>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</si>
  <si>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</si>
  <si>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</si>
  <si>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</si>
  <si>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</si>
  <si>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</si>
  <si>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</si>
  <si>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</si>
  <si>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</si>
  <si>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</si>
  <si>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</si>
  <si>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</si>
  <si>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</si>
  <si>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</si>
  <si>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</si>
  <si>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</si>
  <si>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</si>
  <si>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</si>
  <si>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</si>
  <si>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</si>
  <si>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</si>
  <si>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</si>
  <si>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</si>
  <si>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</si>
  <si>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</si>
  <si>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</si>
  <si>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</si>
  <si>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</si>
  <si>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</si>
  <si>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</si>
  <si>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</si>
  <si>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</si>
  <si>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</si>
  <si>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</si>
  <si>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</si>
  <si>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</si>
  <si>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</si>
  <si>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</si>
  <si>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</si>
  <si>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</si>
  <si>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</si>
  <si>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</si>
  <si>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</si>
  <si>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</si>
  <si>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</si>
  <si>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</si>
  <si>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</si>
  <si>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</si>
  <si>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</si>
  <si>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</si>
  <si>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</si>
  <si>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</si>
  <si>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</si>
  <si>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</si>
  <si>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</si>
  <si>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</si>
  <si>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</si>
  <si>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</si>
  <si>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</si>
  <si>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</si>
  <si>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</si>
  <si>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</si>
  <si>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</si>
  <si>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</si>
  <si>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</si>
  <si>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</si>
  <si>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</si>
  <si>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</si>
  <si>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</si>
  <si>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</si>
  <si>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</si>
  <si>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</si>
  <si>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</si>
  <si>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</si>
  <si>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</si>
  <si>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</si>
  <si>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</si>
  <si>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</si>
  <si>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</si>
  <si>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</si>
  <si>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</si>
  <si>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</si>
  <si>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</si>
  <si>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</si>
  <si>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</si>
  <si>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</si>
  <si>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</si>
  <si>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</si>
  <si>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</si>
  <si>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</si>
  <si>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</si>
  <si>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</si>
  <si>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</si>
  <si>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</si>
  <si>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</si>
  <si>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</si>
  <si>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</si>
  <si>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</si>
  <si>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</si>
  <si>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</si>
  <si>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</si>
  <si>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</si>
  <si>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</si>
  <si>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</si>
  <si>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</si>
  <si>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</si>
  <si>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</si>
  <si>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</si>
  <si>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</si>
  <si>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</si>
  <si>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</si>
  <si>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</si>
  <si>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</si>
  <si>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</si>
  <si>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</si>
  <si>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</si>
  <si>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</si>
  <si>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</si>
  <si>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</si>
  <si>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</si>
  <si>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</si>
  <si>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</si>
  <si>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</si>
  <si>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</si>
  <si>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</si>
  <si>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</si>
  <si>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</si>
  <si>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</si>
  <si>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</si>
  <si>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</si>
  <si>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</si>
  <si>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</si>
  <si>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</si>
  <si>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</si>
  <si>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</si>
  <si>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</si>
  <si>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</si>
  <si>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</si>
  <si>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</si>
  <si>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</si>
  <si>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</si>
  <si>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</si>
  <si>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</si>
  <si>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</si>
  <si>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</si>
  <si>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</si>
  <si>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</si>
  <si>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</si>
  <si>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</si>
  <si>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</si>
  <si>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</si>
  <si>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</si>
  <si>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</si>
  <si>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</si>
  <si>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</si>
  <si>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</si>
  <si>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</si>
  <si>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</si>
  <si>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</si>
  <si>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</si>
  <si>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</si>
  <si>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</si>
  <si>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</si>
  <si>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</si>
  <si>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</si>
  <si>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</si>
  <si>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</si>
  <si>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</si>
  <si>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</si>
  <si>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</si>
  <si>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</si>
  <si>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</si>
  <si>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</si>
  <si>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</si>
  <si>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</si>
  <si>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</si>
  <si>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</si>
  <si>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</si>
  <si>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</si>
  <si>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</si>
  <si>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</si>
  <si>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</si>
  <si>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</si>
  <si>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</si>
  <si>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</si>
  <si>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</si>
  <si>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</si>
  <si>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</si>
  <si>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</si>
  <si>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</si>
  <si>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</si>
  <si>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</si>
  <si>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</si>
  <si>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</si>
  <si>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</si>
  <si>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</si>
  <si>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</si>
  <si>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</si>
  <si>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</si>
  <si>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</si>
  <si>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</si>
  <si>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</si>
  <si>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</si>
  <si>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</si>
  <si>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</si>
  <si>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</si>
  <si>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</si>
  <si>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</si>
  <si>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</si>
  <si>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</si>
  <si>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</si>
  <si>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</si>
  <si>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</si>
  <si>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</si>
  <si>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</si>
  <si>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</si>
  <si>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</si>
  <si>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</si>
  <si>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</si>
  <si>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</si>
  <si>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</si>
  <si>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</si>
  <si>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</si>
  <si>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</si>
  <si>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</si>
  <si>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</si>
  <si>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</si>
  <si>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</si>
  <si>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</si>
  <si>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</si>
  <si>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</si>
  <si>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</si>
  <si>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</si>
  <si>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</si>
  <si>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</si>
  <si>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</si>
  <si>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</si>
  <si>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</si>
  <si>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</si>
  <si>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</si>
  <si>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</si>
  <si>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</si>
  <si>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</si>
  <si>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</si>
  <si>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</si>
  <si>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</si>
  <si>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</si>
  <si>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</si>
  <si>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</si>
  <si>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</si>
  <si>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</si>
  <si>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</si>
  <si>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</si>
  <si>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</si>
  <si>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</si>
  <si>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</si>
  <si>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</si>
  <si>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</si>
  <si>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</si>
  <si>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</si>
  <si>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«Սևանի հացի գործարան» ՓԲԸ</t>
  </si>
  <si>
    <t>վերապատրաստում</t>
  </si>
  <si>
    <t xml:space="preserve">«Հույս և ապագա» </t>
  </si>
  <si>
    <t>2023թ. փաստացի և 2024թ. նախատեսվող դրամական միջոցների հոսքերի նախահաշիվների
 համեմատական ցուցանիշների վերաբերյալ</t>
  </si>
  <si>
    <t>Աշխատակազմի մասնագիտական զարգացման ծառայությունների գծով</t>
  </si>
  <si>
    <t>Չփոխհատուցվող այլ հասույթ</t>
  </si>
  <si>
    <t>Գազի վերապատրաստման գծով</t>
  </si>
  <si>
    <t xml:space="preserve">«Երևանի հ․ 28 մսուր-մանկապարտեզ» ՀՈԱԿ-ի </t>
  </si>
  <si>
    <t xml:space="preserve">2024թ. եկամուտների ու ծախսերի </t>
  </si>
  <si>
    <t>Զարուհի Սարգսյան</t>
  </si>
  <si>
    <t>ՏՆՕՐԵՆԻ  ժ/պ՝</t>
  </si>
  <si>
    <t>Լիաննա Հակոբյան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</si>
  <si>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</si>
  <si>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</si>
  <si>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</si>
  <si>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</si>
  <si>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.</t>
  </si>
  <si>
    <t>փոշեկուլ, մսաղաց, 4 հատ չորանոց, 2 հատ պլիտայի աչքեր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</si>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</sst>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0"/>
      <name val="Arial LatArm"/>
      <family val="2"/>
    </font>
    <font>
      <sz val="10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9D9D9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35" applyNumberFormat="0" applyFont="0" applyFill="0" applyAlignment="0" applyProtection="0"/>
    <xf numFmtId="0" fontId="67" fillId="27" borderId="36" applyNumberFormat="0" applyProtection="0">
      <alignment horizontal="left" vertical="center"/>
    </xf>
    <xf numFmtId="0" fontId="67" fillId="28" borderId="37" applyNumberFormat="0" applyProtection="0">
      <alignment horizontal="center" vertical="center" wrapText="1"/>
    </xf>
    <xf numFmtId="0" fontId="68" fillId="29" borderId="37" applyNumberFormat="0" applyProtection="0">
      <alignment horizontal="left" vertical="center" wrapText="1"/>
    </xf>
    <xf numFmtId="0" fontId="68" fillId="27" borderId="37" applyNumberFormat="0" applyProtection="0">
      <alignment horizontal="left" vertical="center" wrapText="1"/>
    </xf>
  </cellStyleXfs>
  <cellXfs count="5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/>
      <protection locked="0"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BckGrnd_160" xfId="65" xr:uid="{00000000-0005-0000-0000-000012000000}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102_160" xfId="66" xr:uid="{00000000-0005-0000-0000-00001D000000}"/>
    <cellStyle name="s103_160" xfId="69" xr:uid="{00000000-0005-0000-0000-00001E000000}"/>
    <cellStyle name="s104_160" xfId="68" xr:uid="{00000000-0005-0000-0000-00001F000000}"/>
    <cellStyle name="s99_160" xfId="67" xr:uid="{00000000-0005-0000-0000-000020000000}"/>
    <cellStyle name="Style 1" xfId="21" xr:uid="{00000000-0005-0000-0000-000021000000}"/>
    <cellStyle name="Акцент1" xfId="22" xr:uid="{00000000-0005-0000-0000-000022000000}"/>
    <cellStyle name="Акцент2" xfId="23" xr:uid="{00000000-0005-0000-0000-000023000000}"/>
    <cellStyle name="Акцент3" xfId="24" xr:uid="{00000000-0005-0000-0000-000024000000}"/>
    <cellStyle name="Акцент4" xfId="25" xr:uid="{00000000-0005-0000-0000-000025000000}"/>
    <cellStyle name="Акцент5" xfId="26" xr:uid="{00000000-0005-0000-0000-000026000000}"/>
    <cellStyle name="Акцент6" xfId="27" xr:uid="{00000000-0005-0000-0000-000027000000}"/>
    <cellStyle name="Ввод " xfId="28" xr:uid="{00000000-0005-0000-0000-000028000000}"/>
    <cellStyle name="Вывод" xfId="29" xr:uid="{00000000-0005-0000-0000-000029000000}"/>
    <cellStyle name="Вычисление" xfId="30" xr:uid="{00000000-0005-0000-0000-00002A000000}"/>
    <cellStyle name="Заголовок 1" xfId="31" xr:uid="{00000000-0005-0000-0000-00002B000000}"/>
    <cellStyle name="Заголовок 2" xfId="32" xr:uid="{00000000-0005-0000-0000-00002C000000}"/>
    <cellStyle name="Заголовок 3" xfId="33" xr:uid="{00000000-0005-0000-0000-00002D000000}"/>
    <cellStyle name="Заголовок 4" xfId="34" xr:uid="{00000000-0005-0000-0000-00002E000000}"/>
    <cellStyle name="Итог" xfId="35" xr:uid="{00000000-0005-0000-0000-00002F000000}"/>
    <cellStyle name="Контрольная ячейка" xfId="36" xr:uid="{00000000-0005-0000-0000-000030000000}"/>
    <cellStyle name="Название" xfId="37" xr:uid="{00000000-0005-0000-0000-000031000000}"/>
    <cellStyle name="Нейтральный" xfId="38" xr:uid="{00000000-0005-0000-0000-000032000000}"/>
    <cellStyle name="Обычный 2" xfId="46" xr:uid="{00000000-0005-0000-0000-000033000000}"/>
    <cellStyle name="Обычный 3" xfId="49" xr:uid="{00000000-0005-0000-0000-000034000000}"/>
    <cellStyle name="Обычный 3 2" xfId="56" xr:uid="{00000000-0005-0000-0000-000035000000}"/>
    <cellStyle name="Обычный 3 3" xfId="57" xr:uid="{00000000-0005-0000-0000-000036000000}"/>
    <cellStyle name="Обычный 3 3 2" xfId="58" xr:uid="{00000000-0005-0000-0000-000037000000}"/>
    <cellStyle name="Обычный 3 3 2 2" xfId="61" xr:uid="{00000000-0005-0000-0000-000038000000}"/>
    <cellStyle name="Обычный 3 3 2 2 2" xfId="63" xr:uid="{00000000-0005-0000-0000-000039000000}"/>
    <cellStyle name="Обычный 3 4" xfId="59" xr:uid="{00000000-0005-0000-0000-00003A000000}"/>
    <cellStyle name="Обычный 3 4 2 2" xfId="64" xr:uid="{00000000-0005-0000-0000-00003B000000}"/>
    <cellStyle name="Обычный 3 6" xfId="62" xr:uid="{00000000-0005-0000-0000-00003C000000}"/>
    <cellStyle name="Обычный 6" xfId="53" xr:uid="{00000000-0005-0000-0000-00003D000000}"/>
    <cellStyle name="Обычный 7" xfId="54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gAIABQAE0AAAAAAAAAAAAAAAAAAAAAAAAAAAAAAAAAAAAAAAAAAAAAAAAAAAAAAAAAAAAAAAAAAAAAAAAAAAAAAAAAAAAAAAAAAAAAAAAAAAAAAAAAAAAAAAAAAAAAAAAAAADoBwUAAwAIABIAH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4MjNaMCMGCSqGSIb3DQEJBDEWBBQB50JbRwLSu9LDedbKMIb7Oef8PDArBgsqhkiG9w0BCRACDDEcMBowGDAWBBRE5xMFRVajmd/v2Zzf5CvSbEm8HjANBgkqhkiG9w0BAQEFAASCAQCvzsMc1RN61EpWl+TFPwPfLxbu+hPSAFVmsGK7Lx4IGE0O3rmJB6vSCfBLnVJgnB3HSCpFOh5kgHM8g44DiiWSlh8AKiIgy+WYovA1ZLrXkyb+I/Tb76Ok6VZYIMxVQfc0u2EJFFuy2UqU/zxrLZqah816dFoLwzVpLGmWhA6ITwutBdGQKoa2TGA/unm5Bvjc0rpBsxH+i+NgGn2lqo++PFdQXJ10zuL04IASA2xaNNm9iRgUXFvVafATwfFIAtnbrv0TahtP8XSi8kBcQPx6tOAGml10Cq3OXyEL84bjU4l5gnLQfou5KsaLFZ69MdMQMteUFlGvhHDo5K0qrbr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gAIABQAE0AAAAAAAAAAAAAAAAAAAAAAAAAAAAAAAAAAAAAAAAAAAAAAAAAAAAAAAAAAAAAAAAAAAAAAAAAAAAAAAAAAAAAAAAAAAAAAAAAAAAAAAAAAAAAAAAAAAAAAAAAAADoBwUAAwAIABIAH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4MjdaMCMGCSqGSIb3DQEJBDEWBBSrHAkBhdLsuvFeg+UzEdrJcXJJ8jArBgsqhkiG9w0BCRACDDEcMBowGDAWBBRE5xMFRVajmd/v2Zzf5CvSbEm8HjANBgkqhkiG9w0BAQEFAASCAQAOv/if7Hmry8/u1e58pWbs0HMJQyICluUnE4S/KfshUwTV8+e6z/lJDN7mt2rHTZ+IwRm5Yjm1rzSpxlRP9Wm0RSZsFOOLsDS2JzwD0OHQEzvZaLI4R32ctwI6r0P/DCkXgiKflVGH2WLqj/b81S7PT7gnczyqZp0YL4iscfhbA5Nq/iTQibMhFSBKdhZTD7fzbgZVb1SXNKNGSn6Qi4pUEWRFlz/QLi3vafw+IEMiGRrELHr5Ni11CcVE96mOBnzIbxxh0V7tsk26wjoXFL7m+aFS7WmiMHjY/X8p7qTfZg3CzlZRNi6YiEKfHZukoMZ9iQ1y3T9eYZOteBfVj6Z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2B0D3A7-83A8-2E58-E6B4-4D1B3AB733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974F75C-6D84-4FC7-BE87-F40E37F305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0"/>
  <sheetViews>
    <sheetView view="pageBreakPreview" topLeftCell="A56" zoomScaleNormal="90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4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6"/>
      <c r="D1" s="326" t="s">
        <v>190</v>
      </c>
      <c r="E1" s="35">
        <v>51</v>
      </c>
      <c r="F1" s="326"/>
    </row>
    <row r="2" spans="1:14" s="6" customFormat="1">
      <c r="C2" s="326"/>
      <c r="D2" s="477" t="s">
        <v>40</v>
      </c>
      <c r="E2" s="477"/>
      <c r="F2" s="326"/>
    </row>
    <row r="3" spans="1:14" s="6" customFormat="1">
      <c r="C3" s="326"/>
      <c r="D3" s="478" t="s">
        <v>222</v>
      </c>
      <c r="E3" s="478"/>
      <c r="F3" s="326"/>
    </row>
    <row r="4" spans="1:14" s="35" customFormat="1" ht="24.75" customHeight="1">
      <c r="B4" s="349"/>
      <c r="C4" s="349"/>
      <c r="D4" s="477" t="s">
        <v>277</v>
      </c>
      <c r="E4" s="477"/>
    </row>
    <row r="5" spans="1:14" s="35" customFormat="1" ht="20.25" customHeight="1">
      <c r="B5" s="349"/>
      <c r="C5" s="477" t="s">
        <v>223</v>
      </c>
      <c r="D5" s="477"/>
      <c r="E5" s="477"/>
    </row>
    <row r="6" spans="1:14" ht="20.25">
      <c r="A6" s="480" t="s">
        <v>41</v>
      </c>
      <c r="B6" s="480"/>
      <c r="C6" s="480"/>
      <c r="D6" s="480"/>
      <c r="E6" s="480"/>
      <c r="F6" s="36"/>
    </row>
    <row r="7" spans="1:14" ht="20.45" customHeight="1">
      <c r="A7" s="481" t="s">
        <v>285</v>
      </c>
      <c r="B7" s="481"/>
      <c r="C7" s="481"/>
      <c r="D7" s="481"/>
      <c r="E7" s="481"/>
      <c r="F7" s="58" t="s">
        <v>206</v>
      </c>
    </row>
    <row r="8" spans="1:14" ht="18.75" customHeight="1">
      <c r="A8" s="482" t="s">
        <v>286</v>
      </c>
      <c r="B8" s="482"/>
      <c r="C8" s="482"/>
      <c r="D8" s="482"/>
      <c r="E8" s="482"/>
      <c r="F8" s="37"/>
      <c r="G8" s="38"/>
      <c r="H8" s="38"/>
      <c r="I8" s="38"/>
      <c r="J8" s="38"/>
    </row>
    <row r="9" spans="1:14" ht="25.5">
      <c r="A9" s="39"/>
      <c r="B9" s="40"/>
      <c r="C9" s="39"/>
      <c r="D9" s="321" t="s">
        <v>51</v>
      </c>
      <c r="E9" s="333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0">
        <v>65559.199999999997</v>
      </c>
      <c r="E11" s="334"/>
      <c r="F11" s="6">
        <v>71290.399999999994</v>
      </c>
    </row>
    <row r="12" spans="1:14">
      <c r="A12" s="102">
        <f>+A11+1</f>
        <v>2</v>
      </c>
      <c r="B12" s="18" t="s">
        <v>234</v>
      </c>
      <c r="C12" s="18"/>
      <c r="D12" s="318">
        <f>+D13+D14</f>
        <v>48</v>
      </c>
      <c r="E12" s="320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17">
        <v>48</v>
      </c>
      <c r="E13" s="320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17"/>
      <c r="E14" s="320"/>
    </row>
    <row r="15" spans="1:14" ht="20.25">
      <c r="A15" s="102">
        <f>+A12+1</f>
        <v>3</v>
      </c>
      <c r="B15" s="17" t="s">
        <v>237</v>
      </c>
      <c r="C15" s="17"/>
      <c r="D15" s="318">
        <f>+D16+D17</f>
        <v>3692.1</v>
      </c>
      <c r="E15" s="320"/>
      <c r="F15" s="370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17"/>
      <c r="E16" s="320"/>
    </row>
    <row r="17" spans="1:19" s="6" customFormat="1">
      <c r="A17" s="101">
        <v>3.1</v>
      </c>
      <c r="B17" s="15" t="s">
        <v>239</v>
      </c>
      <c r="C17" s="15"/>
      <c r="D17" s="317">
        <v>3692.1</v>
      </c>
      <c r="E17" s="320"/>
    </row>
    <row r="18" spans="1:19">
      <c r="A18" s="102">
        <f>+A15+1</f>
        <v>4</v>
      </c>
      <c r="B18" s="18" t="s">
        <v>240</v>
      </c>
      <c r="C18" s="18"/>
      <c r="D18" s="320">
        <f>+'Komunal '!N20</f>
        <v>6.6</v>
      </c>
      <c r="E18" s="320"/>
      <c r="M18" s="6"/>
      <c r="N18" s="6"/>
    </row>
    <row r="19" spans="1:19">
      <c r="A19" s="102">
        <f>+A18+1</f>
        <v>5</v>
      </c>
      <c r="B19" s="18" t="s">
        <v>8</v>
      </c>
      <c r="C19" s="44"/>
      <c r="D19" s="320">
        <v>2900</v>
      </c>
      <c r="E19" s="334"/>
      <c r="M19" s="6"/>
    </row>
    <row r="20" spans="1:19">
      <c r="A20" s="102">
        <f t="shared" ref="A20:A23" si="0">+A19+1</f>
        <v>6</v>
      </c>
      <c r="B20" s="18" t="s">
        <v>61</v>
      </c>
      <c r="C20" s="44"/>
      <c r="D20" s="320">
        <f>+'Komunal '!M28</f>
        <v>0</v>
      </c>
      <c r="E20" s="334"/>
      <c r="M20" s="6"/>
    </row>
    <row r="21" spans="1:19" hidden="1">
      <c r="A21" s="102">
        <f t="shared" si="0"/>
        <v>7</v>
      </c>
      <c r="B21" s="18" t="s">
        <v>116</v>
      </c>
      <c r="C21" s="44"/>
      <c r="D21" s="320"/>
      <c r="E21" s="334"/>
      <c r="M21" s="6"/>
    </row>
    <row r="22" spans="1:19" s="363" customFormat="1" hidden="1">
      <c r="A22" s="102">
        <f t="shared" si="0"/>
        <v>8</v>
      </c>
      <c r="B22" s="359" t="s">
        <v>9</v>
      </c>
      <c r="C22" s="360"/>
      <c r="D22" s="356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idden="1">
      <c r="A23" s="102">
        <f t="shared" si="0"/>
        <v>9</v>
      </c>
      <c r="B23" s="18" t="s">
        <v>70</v>
      </c>
      <c r="C23" s="44"/>
      <c r="D23" s="320"/>
      <c r="E23" s="334"/>
      <c r="M23" s="6"/>
    </row>
    <row r="24" spans="1:19">
      <c r="A24" s="102">
        <v>7</v>
      </c>
      <c r="B24" s="18" t="s">
        <v>123</v>
      </c>
      <c r="C24" s="44"/>
      <c r="D24" s="318">
        <f>SUM(D25:D26)</f>
        <v>4200</v>
      </c>
      <c r="E24" s="335"/>
      <c r="M24" s="6"/>
    </row>
    <row r="25" spans="1:19" s="3" customFormat="1" ht="16.5">
      <c r="A25" s="101">
        <f>+A24+0.1</f>
        <v>7.1</v>
      </c>
      <c r="B25" s="16" t="s">
        <v>71</v>
      </c>
      <c r="C25" s="45"/>
      <c r="D25" s="319">
        <f>+D69</f>
        <v>4200</v>
      </c>
      <c r="E25" s="33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72</v>
      </c>
      <c r="C26" s="45"/>
      <c r="D26" s="317"/>
      <c r="E26" s="337"/>
      <c r="F26" s="51" t="s">
        <v>197</v>
      </c>
      <c r="G26" s="2"/>
      <c r="H26" s="2"/>
      <c r="I26" s="2"/>
      <c r="J26" s="2"/>
      <c r="K26" s="2"/>
      <c r="L26" s="204"/>
      <c r="M26" s="2"/>
    </row>
    <row r="27" spans="1:19" s="6" customFormat="1" hidden="1">
      <c r="A27" s="102">
        <f>+A24+1</f>
        <v>8</v>
      </c>
      <c r="B27" s="17" t="s">
        <v>10</v>
      </c>
      <c r="C27" s="345"/>
      <c r="D27" s="320"/>
      <c r="E27" s="334"/>
    </row>
    <row r="28" spans="1:19" s="6" customFormat="1" hidden="1">
      <c r="A28" s="102">
        <f>+A27+1</f>
        <v>9</v>
      </c>
      <c r="B28" s="17"/>
      <c r="C28" s="345"/>
      <c r="D28" s="320"/>
      <c r="E28" s="334"/>
      <c r="F28" s="348" t="s">
        <v>261</v>
      </c>
    </row>
    <row r="29" spans="1:19">
      <c r="A29" s="40"/>
      <c r="B29" s="46" t="s">
        <v>28</v>
      </c>
      <c r="C29" s="42"/>
      <c r="D29" s="315">
        <f>SUM(D11:D12,D15,D18:D24,D27:D28)</f>
        <v>76405.900000000009</v>
      </c>
      <c r="E29" s="338"/>
      <c r="M29" s="6"/>
    </row>
    <row r="30" spans="1:19" ht="10.5" customHeight="1">
      <c r="A30" s="34"/>
      <c r="B30" s="40"/>
      <c r="C30" s="44"/>
      <c r="D30" s="318"/>
      <c r="E30" s="318"/>
      <c r="M30" s="6"/>
    </row>
    <row r="31" spans="1:19" ht="20.25">
      <c r="A31" s="40" t="s">
        <v>11</v>
      </c>
      <c r="B31" s="47" t="s">
        <v>140</v>
      </c>
      <c r="C31" s="43"/>
      <c r="D31" s="201"/>
      <c r="E31" s="201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18">
        <f>+Ashkhatavardz!M9</f>
        <v>52390.9</v>
      </c>
      <c r="E32" s="334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19">
        <f>+Ashkhatavardz!J7</f>
        <v>2073.6000000000004</v>
      </c>
      <c r="E33" s="336"/>
      <c r="F33" s="195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 t="s">
        <v>294</v>
      </c>
      <c r="B34" s="124"/>
      <c r="C34" s="45"/>
      <c r="D34" s="317"/>
      <c r="E34" s="337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6">
        <f>+L36-'Dramakan hosqer'!F86</f>
        <v>14471.6</v>
      </c>
      <c r="E35" s="334"/>
      <c r="G35" s="347">
        <v>143</v>
      </c>
      <c r="H35" s="347"/>
      <c r="I35" s="347">
        <v>500</v>
      </c>
      <c r="J35" s="347">
        <v>253</v>
      </c>
      <c r="K35" s="347" t="s">
        <v>189</v>
      </c>
      <c r="L35" s="347">
        <f>+ROUND(G35*I35*J35/1000,1)</f>
        <v>18089.5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0">
        <f>+'Komunal '!F27</f>
        <v>806.6</v>
      </c>
      <c r="E36" s="334"/>
      <c r="F36" s="335">
        <f>+D36-'Komunal '!F27</f>
        <v>0</v>
      </c>
      <c r="L36" s="6">
        <f>+L35*0.8</f>
        <v>14471.6</v>
      </c>
    </row>
    <row r="37" spans="1:19">
      <c r="A37" s="102">
        <f t="shared" ref="A37:A40" si="1">+A36+1</f>
        <v>4</v>
      </c>
      <c r="B37" s="18" t="s">
        <v>13</v>
      </c>
      <c r="C37" s="44"/>
      <c r="D37" s="320">
        <f>+'Komunal '!J27</f>
        <v>1336.1</v>
      </c>
      <c r="E37" s="334"/>
      <c r="F37" s="335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0">
        <f>+'Komunal '!O27</f>
        <v>173.6</v>
      </c>
      <c r="E38" s="334"/>
      <c r="F38" s="335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0">
        <v>33.200000000000003</v>
      </c>
      <c r="E39" s="334"/>
    </row>
    <row r="40" spans="1:19" hidden="1">
      <c r="A40" s="102">
        <f t="shared" si="1"/>
        <v>7</v>
      </c>
      <c r="B40" s="18" t="s">
        <v>18</v>
      </c>
      <c r="C40" s="44"/>
      <c r="D40" s="320">
        <v>0</v>
      </c>
      <c r="E40" s="334"/>
    </row>
    <row r="41" spans="1:19">
      <c r="A41" s="102">
        <v>7</v>
      </c>
      <c r="B41" s="18" t="s">
        <v>19</v>
      </c>
      <c r="C41" s="44"/>
      <c r="D41" s="320">
        <v>240</v>
      </c>
      <c r="E41" s="334"/>
    </row>
    <row r="42" spans="1:19" s="3" customFormat="1" ht="13.5">
      <c r="A42" s="101">
        <f>+A41+0.1</f>
        <v>7.1</v>
      </c>
      <c r="B42" s="16" t="s">
        <v>20</v>
      </c>
      <c r="C42" s="45"/>
      <c r="D42" s="317">
        <v>57.6</v>
      </c>
      <c r="E42" s="337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21</v>
      </c>
      <c r="C43" s="45"/>
      <c r="D43" s="317">
        <v>2.4</v>
      </c>
      <c r="E43" s="337"/>
      <c r="F43" s="2"/>
      <c r="G43" s="2"/>
      <c r="H43" s="2"/>
      <c r="I43" s="2"/>
      <c r="J43" s="2"/>
      <c r="K43" s="2"/>
      <c r="L43" s="2"/>
    </row>
    <row r="44" spans="1:19" s="3" customFormat="1" ht="16.5">
      <c r="A44" s="101">
        <f>+A43+0.1</f>
        <v>7.2999999999999989</v>
      </c>
      <c r="B44" s="16" t="s">
        <v>22</v>
      </c>
      <c r="C44" s="45"/>
      <c r="D44" s="317">
        <v>180</v>
      </c>
      <c r="E44" s="337"/>
      <c r="F44" s="2"/>
      <c r="G44" s="2"/>
      <c r="H44" s="2"/>
      <c r="J44" s="455"/>
      <c r="K44" s="455"/>
      <c r="L44" s="2"/>
    </row>
    <row r="45" spans="1:19">
      <c r="A45" s="102">
        <f>+A41+1</f>
        <v>8</v>
      </c>
      <c r="B45" s="18" t="s">
        <v>23</v>
      </c>
      <c r="C45" s="44"/>
      <c r="D45" s="320">
        <v>5</v>
      </c>
      <c r="E45" s="334"/>
      <c r="F45" s="6" t="s">
        <v>263</v>
      </c>
      <c r="I45" s="348"/>
      <c r="J45" s="455"/>
      <c r="K45" s="455"/>
    </row>
    <row r="46" spans="1:19">
      <c r="A46" s="102">
        <v>8</v>
      </c>
      <c r="B46" s="18" t="s">
        <v>29</v>
      </c>
      <c r="C46" s="44"/>
      <c r="D46" s="320">
        <f>+J46</f>
        <v>735</v>
      </c>
      <c r="E46" s="334"/>
      <c r="F46" s="346">
        <v>5</v>
      </c>
      <c r="G46" s="346" t="s">
        <v>188</v>
      </c>
      <c r="H46" s="346">
        <v>147</v>
      </c>
      <c r="I46" s="456" t="s">
        <v>189</v>
      </c>
      <c r="J46" s="456">
        <f>+F46*H46</f>
        <v>735</v>
      </c>
      <c r="K46"/>
      <c r="L46"/>
      <c r="M46"/>
      <c r="N46"/>
    </row>
    <row r="47" spans="1:19">
      <c r="A47" s="102">
        <f t="shared" ref="A47:A67" si="2">+A46+1</f>
        <v>9</v>
      </c>
      <c r="B47" s="18" t="s">
        <v>24</v>
      </c>
      <c r="C47" s="44"/>
      <c r="D47" s="320">
        <f>+J47</f>
        <v>139.5</v>
      </c>
      <c r="E47" s="334"/>
      <c r="F47" s="346">
        <f>+$F$46</f>
        <v>5</v>
      </c>
      <c r="G47" s="346" t="s">
        <v>188</v>
      </c>
      <c r="H47" s="457">
        <v>27.9</v>
      </c>
      <c r="I47" s="456" t="s">
        <v>189</v>
      </c>
      <c r="J47" s="456">
        <f>+F47*H47</f>
        <v>139.5</v>
      </c>
      <c r="K47"/>
      <c r="L47"/>
      <c r="M47"/>
      <c r="N47"/>
    </row>
    <row r="48" spans="1:19">
      <c r="A48" s="102">
        <f t="shared" si="2"/>
        <v>10</v>
      </c>
      <c r="B48" s="18" t="s">
        <v>73</v>
      </c>
      <c r="C48" s="44"/>
      <c r="D48" s="320">
        <v>540</v>
      </c>
      <c r="E48" s="334"/>
      <c r="F48" s="483">
        <f t="shared" ref="F48:F50" si="3">+$F$46</f>
        <v>5</v>
      </c>
      <c r="G48" s="483" t="s">
        <v>188</v>
      </c>
      <c r="H48" s="490" t="s">
        <v>264</v>
      </c>
      <c r="I48" s="492" t="s">
        <v>189</v>
      </c>
      <c r="J48" s="492">
        <f>3*80+1*110+1*250</f>
        <v>600</v>
      </c>
      <c r="K48" s="486" t="s">
        <v>265</v>
      </c>
      <c r="L48"/>
      <c r="M48"/>
      <c r="N48"/>
    </row>
    <row r="49" spans="1:14">
      <c r="A49" s="102">
        <f t="shared" si="2"/>
        <v>11</v>
      </c>
      <c r="B49" s="18" t="s">
        <v>47</v>
      </c>
      <c r="C49" s="44"/>
      <c r="D49" s="320">
        <v>60</v>
      </c>
      <c r="E49" s="334"/>
      <c r="F49" s="484"/>
      <c r="G49" s="484"/>
      <c r="H49" s="491"/>
      <c r="I49" s="493"/>
      <c r="J49" s="493"/>
      <c r="K49" s="486"/>
      <c r="L49"/>
      <c r="M49"/>
      <c r="N49"/>
    </row>
    <row r="50" spans="1:14">
      <c r="A50" s="102">
        <f t="shared" si="2"/>
        <v>12</v>
      </c>
      <c r="B50" s="18" t="s">
        <v>118</v>
      </c>
      <c r="C50" s="44"/>
      <c r="D50" s="320">
        <v>48.5</v>
      </c>
      <c r="E50" s="334"/>
      <c r="F50" s="485">
        <f t="shared" si="3"/>
        <v>5</v>
      </c>
      <c r="G50" s="485" t="s">
        <v>188</v>
      </c>
      <c r="H50" s="487">
        <v>38.700000000000003</v>
      </c>
      <c r="I50" s="488" t="s">
        <v>189</v>
      </c>
      <c r="J50" s="488">
        <f>+F50*H50</f>
        <v>193.5</v>
      </c>
      <c r="K50" s="489"/>
      <c r="L50"/>
      <c r="M50"/>
      <c r="N50"/>
    </row>
    <row r="51" spans="1:14">
      <c r="A51" s="102">
        <f t="shared" si="2"/>
        <v>13</v>
      </c>
      <c r="B51" s="18" t="s">
        <v>119</v>
      </c>
      <c r="C51" s="44"/>
      <c r="D51" s="320">
        <v>145</v>
      </c>
      <c r="E51" s="334"/>
      <c r="F51" s="485"/>
      <c r="G51" s="485"/>
      <c r="H51" s="487"/>
      <c r="I51" s="488"/>
      <c r="J51" s="488"/>
      <c r="K51" s="489"/>
      <c r="L51"/>
      <c r="M51"/>
      <c r="N51"/>
    </row>
    <row r="52" spans="1:14">
      <c r="A52" s="102">
        <f t="shared" si="2"/>
        <v>14</v>
      </c>
      <c r="B52" s="18" t="s">
        <v>25</v>
      </c>
      <c r="C52" s="44"/>
      <c r="D52" s="320">
        <v>400</v>
      </c>
      <c r="E52" s="334"/>
    </row>
    <row r="53" spans="1:14">
      <c r="A53" s="102">
        <f t="shared" si="2"/>
        <v>15</v>
      </c>
      <c r="B53" s="18" t="s">
        <v>26</v>
      </c>
      <c r="C53" s="44"/>
      <c r="D53" s="320">
        <v>34.5</v>
      </c>
      <c r="E53" s="334"/>
    </row>
    <row r="54" spans="1:14" hidden="1">
      <c r="A54" s="102">
        <f t="shared" si="2"/>
        <v>16</v>
      </c>
      <c r="B54" s="18" t="s">
        <v>65</v>
      </c>
      <c r="C54" s="44"/>
      <c r="D54" s="320"/>
      <c r="E54" s="334"/>
    </row>
    <row r="55" spans="1:14" hidden="1">
      <c r="A55" s="102">
        <f t="shared" si="2"/>
        <v>17</v>
      </c>
      <c r="B55" s="18" t="s">
        <v>52</v>
      </c>
      <c r="C55" s="44"/>
      <c r="D55" s="320">
        <f>+D20</f>
        <v>0</v>
      </c>
      <c r="E55" s="334"/>
    </row>
    <row r="56" spans="1:14">
      <c r="A56" s="102">
        <v>16</v>
      </c>
      <c r="B56" s="18" t="s">
        <v>44</v>
      </c>
      <c r="C56" s="44"/>
      <c r="D56" s="320">
        <v>108</v>
      </c>
      <c r="E56" s="334"/>
    </row>
    <row r="57" spans="1:14">
      <c r="A57" s="102">
        <f t="shared" si="2"/>
        <v>17</v>
      </c>
      <c r="B57" s="18" t="s">
        <v>74</v>
      </c>
      <c r="C57" s="44"/>
      <c r="D57" s="320">
        <v>50</v>
      </c>
      <c r="E57" s="334"/>
    </row>
    <row r="58" spans="1:14">
      <c r="A58" s="102">
        <f t="shared" si="2"/>
        <v>18</v>
      </c>
      <c r="B58" s="18" t="s">
        <v>75</v>
      </c>
      <c r="C58" s="44"/>
      <c r="D58" s="320">
        <v>117</v>
      </c>
      <c r="E58" s="334"/>
    </row>
    <row r="59" spans="1:14">
      <c r="A59" s="102">
        <f t="shared" si="2"/>
        <v>19</v>
      </c>
      <c r="B59" s="18" t="s">
        <v>45</v>
      </c>
      <c r="C59" s="44"/>
      <c r="D59" s="320">
        <v>3</v>
      </c>
      <c r="E59" s="334"/>
    </row>
    <row r="60" spans="1:14">
      <c r="A60" s="102">
        <f t="shared" si="2"/>
        <v>20</v>
      </c>
      <c r="B60" s="18" t="s">
        <v>120</v>
      </c>
      <c r="C60" s="44"/>
      <c r="D60" s="320">
        <v>30</v>
      </c>
      <c r="E60" s="334"/>
    </row>
    <row r="61" spans="1:14" hidden="1">
      <c r="A61" s="102">
        <f t="shared" si="2"/>
        <v>21</v>
      </c>
      <c r="B61" s="18" t="s">
        <v>46</v>
      </c>
      <c r="C61" s="44"/>
      <c r="D61" s="320"/>
      <c r="E61" s="334"/>
    </row>
    <row r="62" spans="1:14">
      <c r="A62" s="102">
        <v>21</v>
      </c>
      <c r="B62" s="18" t="s">
        <v>62</v>
      </c>
      <c r="C62" s="44"/>
      <c r="D62" s="320">
        <v>48</v>
      </c>
      <c r="E62" s="334"/>
    </row>
    <row r="63" spans="1:14" s="6" customFormat="1">
      <c r="A63" s="102">
        <f>+A62+1</f>
        <v>22</v>
      </c>
      <c r="B63" s="476" t="s">
        <v>284</v>
      </c>
      <c r="C63" s="345"/>
      <c r="D63" s="320">
        <v>36</v>
      </c>
      <c r="E63" s="334"/>
    </row>
    <row r="64" spans="1:14" s="6" customFormat="1" hidden="1">
      <c r="A64" s="102"/>
      <c r="B64" s="476"/>
      <c r="C64" s="345"/>
      <c r="D64" s="320"/>
      <c r="E64" s="334"/>
    </row>
    <row r="65" spans="1:12" s="6" customFormat="1" hidden="1">
      <c r="A65" s="102">
        <f>+A63+1</f>
        <v>23</v>
      </c>
      <c r="B65" s="17"/>
      <c r="C65" s="345"/>
      <c r="D65" s="320"/>
      <c r="E65" s="334"/>
    </row>
    <row r="66" spans="1:12" s="6" customFormat="1">
      <c r="A66" s="102">
        <v>23</v>
      </c>
      <c r="B66" s="17" t="s">
        <v>228</v>
      </c>
      <c r="C66" s="345"/>
      <c r="D66" s="320">
        <v>50</v>
      </c>
      <c r="E66" s="334"/>
      <c r="F66" s="348" t="s">
        <v>260</v>
      </c>
    </row>
    <row r="67" spans="1:12" s="6" customFormat="1" hidden="1">
      <c r="A67" s="102">
        <f t="shared" si="2"/>
        <v>24</v>
      </c>
      <c r="B67" s="17" t="s">
        <v>226</v>
      </c>
      <c r="C67" s="345"/>
      <c r="D67" s="320"/>
      <c r="E67" s="334"/>
      <c r="F67" s="58"/>
    </row>
    <row r="68" spans="1:12">
      <c r="A68" s="102">
        <v>24</v>
      </c>
      <c r="B68" s="18" t="s">
        <v>27</v>
      </c>
      <c r="C68" s="44"/>
      <c r="D68" s="320">
        <v>4200</v>
      </c>
      <c r="E68" s="334"/>
    </row>
    <row r="69" spans="1:12" s="3" customFormat="1" ht="13.5">
      <c r="A69" s="127">
        <f>+A68+0.1</f>
        <v>24.1</v>
      </c>
      <c r="B69" s="1" t="s">
        <v>76</v>
      </c>
      <c r="C69" s="45"/>
      <c r="D69" s="317">
        <v>4200</v>
      </c>
      <c r="E69" s="337"/>
      <c r="F69" s="15"/>
      <c r="G69" s="2"/>
      <c r="H69" s="2"/>
      <c r="I69" s="2"/>
      <c r="J69" s="2"/>
      <c r="K69" s="2"/>
      <c r="L69" s="2"/>
    </row>
    <row r="70" spans="1:12">
      <c r="A70" s="102">
        <f>+A68+1</f>
        <v>25</v>
      </c>
      <c r="B70" s="18" t="s">
        <v>77</v>
      </c>
      <c r="C70" s="44"/>
      <c r="D70" s="320">
        <v>50</v>
      </c>
      <c r="E70" s="334"/>
    </row>
    <row r="71" spans="1:12">
      <c r="A71" s="102">
        <f>+A70+1</f>
        <v>26</v>
      </c>
      <c r="B71" s="18" t="s">
        <v>66</v>
      </c>
      <c r="C71" s="44"/>
      <c r="D71" s="320">
        <f>159.4-5</f>
        <v>154.4</v>
      </c>
      <c r="E71" s="334"/>
    </row>
    <row r="72" spans="1:12">
      <c r="A72" s="48"/>
      <c r="B72" s="49" t="s">
        <v>30</v>
      </c>
      <c r="C72" s="42"/>
      <c r="D72" s="315">
        <f>SUM(D32,D35:D41,D45:D68,D70:D71)</f>
        <v>76405.900000000009</v>
      </c>
      <c r="E72" s="338"/>
      <c r="F72" s="479">
        <f>+D29-D72</f>
        <v>0</v>
      </c>
      <c r="G72" s="479"/>
    </row>
    <row r="73" spans="1:12" ht="27.75" customHeight="1">
      <c r="B73" s="50"/>
      <c r="C73" s="8"/>
    </row>
    <row r="74" spans="1:12" s="6" customFormat="1" ht="26.25" hidden="1" customHeight="1">
      <c r="B74" s="288" t="s">
        <v>288</v>
      </c>
      <c r="C74" s="316"/>
      <c r="D74" s="313" t="s">
        <v>287</v>
      </c>
      <c r="E74" s="316"/>
    </row>
    <row r="75" spans="1:12" s="6" customFormat="1" ht="15.75" hidden="1" customHeight="1">
      <c r="B75" s="94"/>
      <c r="D75" s="314" t="s">
        <v>92</v>
      </c>
      <c r="E75" s="339"/>
    </row>
    <row r="76" spans="1:12" s="6" customFormat="1" ht="30.75" hidden="1" customHeight="1">
      <c r="B76" s="288" t="s">
        <v>6</v>
      </c>
      <c r="C76" s="313"/>
      <c r="D76" s="313" t="s">
        <v>289</v>
      </c>
      <c r="E76" s="313"/>
    </row>
    <row r="77" spans="1:12" s="6" customFormat="1" ht="13.5" hidden="1" customHeight="1">
      <c r="D77" s="314" t="s">
        <v>92</v>
      </c>
      <c r="E77" s="339"/>
    </row>
    <row r="78" spans="1:12" s="6" customFormat="1" hidden="1">
      <c r="B78" s="76" t="s">
        <v>192</v>
      </c>
      <c r="D78" s="35"/>
      <c r="E78" s="35"/>
    </row>
    <row r="79" spans="1:12" s="287" customFormat="1" ht="109.5" customHeight="1">
      <c r="A79" s="369" t="s">
        <v>214</v>
      </c>
      <c r="D79" s="367"/>
      <c r="E79" s="368" t="s">
        <v>233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4930008748908" right="0.19684930008748908" top="0.354329615048119" bottom="0.27558945756780401" header="0.31496062992125984" footer="0.19684930008748908"/>
  <pageSetup paperSize="9" scale="7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33" zoomScale="80" zoomScaleNormal="100" zoomScaleSheetLayoutView="80" workbookViewId="0">
      <selection activeCell="C95" sqref="C95:E95"/>
    </sheetView>
  </sheetViews>
  <sheetFormatPr defaultColWidth="9.140625" defaultRowHeight="13.5"/>
  <cols>
    <col min="1" max="1" width="4.5703125" style="69" customWidth="1"/>
    <col min="2" max="2" width="68.85546875" style="271" customWidth="1"/>
    <col min="3" max="3" width="15.7109375" style="241" customWidth="1"/>
    <col min="4" max="4" width="14.28515625" style="241" customWidth="1"/>
    <col min="5" max="5" width="14.5703125" style="241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5.5703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0"/>
      <c r="B1" s="351"/>
      <c r="C1" s="352"/>
      <c r="D1" s="352"/>
      <c r="E1" s="352"/>
      <c r="F1" s="205" t="s">
        <v>190</v>
      </c>
      <c r="G1" s="286">
        <f>+'Ekamut-caxs'!E1+1</f>
        <v>52</v>
      </c>
      <c r="H1" s="94"/>
      <c r="I1" s="35"/>
      <c r="J1" s="35"/>
    </row>
    <row r="2" spans="1:16" s="64" customFormat="1" ht="17.25">
      <c r="A2" s="350"/>
      <c r="B2" s="353"/>
      <c r="C2" s="352"/>
      <c r="D2" s="352"/>
      <c r="E2" s="494" t="s">
        <v>40</v>
      </c>
      <c r="F2" s="494"/>
      <c r="G2" s="494"/>
      <c r="H2" s="94"/>
      <c r="I2" s="35"/>
      <c r="J2" s="35"/>
    </row>
    <row r="3" spans="1:16" s="64" customFormat="1" ht="17.25">
      <c r="A3" s="350"/>
      <c r="B3" s="353"/>
      <c r="C3" s="352"/>
      <c r="D3" s="352"/>
      <c r="E3" s="494" t="s">
        <v>222</v>
      </c>
      <c r="F3" s="494"/>
      <c r="G3" s="494"/>
      <c r="H3" s="94"/>
      <c r="I3" s="35"/>
      <c r="J3" s="35"/>
    </row>
    <row r="4" spans="1:16" s="64" customFormat="1" ht="21.75" customHeight="1">
      <c r="A4" s="350"/>
      <c r="B4" s="353"/>
      <c r="C4" s="352"/>
      <c r="D4" s="352"/>
      <c r="E4" s="495" t="str">
        <f>+'Ekamut-caxs'!D4</f>
        <v xml:space="preserve">_____. _____. 2024թ. </v>
      </c>
      <c r="F4" s="495"/>
      <c r="G4" s="495"/>
      <c r="H4" s="94"/>
      <c r="I4" s="35"/>
      <c r="J4" s="35"/>
    </row>
    <row r="5" spans="1:16" s="64" customFormat="1" ht="21.75" customHeight="1">
      <c r="A5" s="350"/>
      <c r="B5" s="353"/>
      <c r="C5" s="352"/>
      <c r="D5" s="352"/>
      <c r="E5" s="495" t="str">
        <f>+'Ekamut-caxs'!C5</f>
        <v xml:space="preserve">հ. __________- Ա որոշմամբ </v>
      </c>
      <c r="F5" s="495"/>
      <c r="G5" s="495"/>
      <c r="H5" s="94"/>
      <c r="I5" s="35"/>
      <c r="J5" s="35"/>
    </row>
    <row r="6" spans="1:16" s="63" customFormat="1" ht="19.5" customHeight="1">
      <c r="A6" s="496" t="s">
        <v>41</v>
      </c>
      <c r="B6" s="496"/>
      <c r="C6" s="496"/>
      <c r="D6" s="496"/>
      <c r="E6" s="496"/>
      <c r="F6" s="496"/>
      <c r="G6" s="49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1" t="str">
        <f>'Ekamut-caxs'!A7</f>
        <v xml:space="preserve">«Երևանի հ․ 28 մսուր-մանկապարտեզ» ՀՈԱԿ-ի </v>
      </c>
      <c r="B7" s="481"/>
      <c r="C7" s="481"/>
      <c r="D7" s="481"/>
      <c r="E7" s="481"/>
      <c r="F7" s="481"/>
      <c r="G7" s="48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2" t="s">
        <v>291</v>
      </c>
      <c r="B8" s="482"/>
      <c r="C8" s="482"/>
      <c r="D8" s="482"/>
      <c r="E8" s="482"/>
      <c r="F8" s="482"/>
      <c r="G8" s="48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5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6"/>
      <c r="C10" s="62"/>
      <c r="D10" s="62"/>
      <c r="E10" s="62"/>
      <c r="F10" s="324" t="s">
        <v>224</v>
      </c>
      <c r="G10" s="269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7" t="s">
        <v>31</v>
      </c>
      <c r="C11" s="325" t="s">
        <v>200</v>
      </c>
      <c r="D11" s="325" t="s">
        <v>201</v>
      </c>
      <c r="E11" s="325" t="s">
        <v>202</v>
      </c>
      <c r="F11" s="325" t="s">
        <v>42</v>
      </c>
      <c r="G11" s="327"/>
      <c r="H11" s="358">
        <f>+F12-F71</f>
        <v>721.58499999999412</v>
      </c>
      <c r="I11" s="76"/>
      <c r="J11" s="198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6">
        <f>+F12</f>
        <v>1014.3999999999942</v>
      </c>
      <c r="D12" s="236">
        <f>+F12</f>
        <v>1014.3999999999942</v>
      </c>
      <c r="E12" s="236">
        <f>+F12</f>
        <v>1014.3999999999942</v>
      </c>
      <c r="F12" s="186">
        <f>+'Dramakani hamematakan'!D6</f>
        <v>1014.3999999999942</v>
      </c>
      <c r="G12" s="328"/>
      <c r="H12" s="498" t="s">
        <v>221</v>
      </c>
      <c r="I12" s="498"/>
      <c r="J12" s="196"/>
      <c r="K12" s="248" t="str">
        <f>IF(C12=$F$12, "", (0))</f>
        <v/>
      </c>
      <c r="L12" s="248" t="str">
        <f t="shared" ref="L12:M12" si="0">IF(D12=$F$12, "", (0))</f>
        <v/>
      </c>
      <c r="M12" s="248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6">
        <f t="shared" ref="C13:E13" si="1">SUM(C14:C15,C18,C22:C29)</f>
        <v>13836.699999999999</v>
      </c>
      <c r="D13" s="186">
        <f t="shared" si="1"/>
        <v>32995.75</v>
      </c>
      <c r="E13" s="186">
        <f t="shared" si="1"/>
        <v>51233.575000000004</v>
      </c>
      <c r="F13" s="186">
        <f>SUM(F14:F15,F18,F22:F29)</f>
        <v>72697.5</v>
      </c>
      <c r="G13" s="329"/>
      <c r="H13" s="94"/>
      <c r="I13" s="35"/>
      <c r="J13" s="35"/>
      <c r="K13" s="248" t="str">
        <f>IF((D13-C13)&lt;0, (0),"")</f>
        <v/>
      </c>
      <c r="L13" s="248" t="str">
        <f t="shared" ref="L13:L50" si="2">IF((+E13-D13)&lt;0, (0),"")</f>
        <v/>
      </c>
      <c r="M13" s="248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2" t="str">
        <f>+'Ekamut-caxs'!B11</f>
        <v>Սուբսիդիայից</v>
      </c>
      <c r="C14" s="251">
        <v>13111.8</v>
      </c>
      <c r="D14" s="251">
        <v>29501.599999999999</v>
      </c>
      <c r="E14" s="251">
        <v>45891.4</v>
      </c>
      <c r="F14" s="184">
        <f>+'Ekamut-caxs'!D11</f>
        <v>65559.199999999997</v>
      </c>
      <c r="G14" s="330"/>
      <c r="H14" s="94"/>
      <c r="I14" s="35"/>
      <c r="J14" s="35"/>
      <c r="K14" s="248" t="str">
        <f t="shared" ref="K14:K29" si="4">IF((D14-C14)&lt;0, (0),"")</f>
        <v/>
      </c>
      <c r="L14" s="248" t="str">
        <f t="shared" ref="L14:L29" si="5">IF((+E14-D14)&lt;0, (0),"")</f>
        <v/>
      </c>
      <c r="M14" s="248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2" t="str">
        <f>+'Ekamut-caxs'!B12</f>
        <v>Այլ նպաստներ բյուջեից, որից՝</v>
      </c>
      <c r="C15" s="184">
        <f t="shared" ref="C15:E15" si="7">SUM(C16:C17)</f>
        <v>0</v>
      </c>
      <c r="D15" s="184">
        <f t="shared" si="7"/>
        <v>0</v>
      </c>
      <c r="E15" s="184">
        <f t="shared" si="7"/>
        <v>0</v>
      </c>
      <c r="F15" s="184">
        <f>SUM(F16:F17)</f>
        <v>48</v>
      </c>
      <c r="G15" s="330"/>
      <c r="H15" s="94"/>
      <c r="I15" s="35"/>
      <c r="J15" s="35"/>
      <c r="K15" s="248" t="str">
        <f t="shared" si="4"/>
        <v/>
      </c>
      <c r="L15" s="248" t="str">
        <f t="shared" si="5"/>
        <v/>
      </c>
      <c r="M15" s="248" t="str">
        <f t="shared" si="6"/>
        <v/>
      </c>
      <c r="N15" s="64"/>
      <c r="O15" s="64"/>
      <c r="P15" s="64"/>
    </row>
    <row r="16" spans="1:16" s="68" customFormat="1" ht="15.75" customHeight="1">
      <c r="A16" s="23">
        <f>+A15+0.1</f>
        <v>2.1</v>
      </c>
      <c r="B16" s="262" t="str">
        <f>+'Ekamut-caxs'!B13</f>
        <v>վերապատրաստման գծով</v>
      </c>
      <c r="C16" s="340">
        <v>0</v>
      </c>
      <c r="D16" s="340">
        <v>0</v>
      </c>
      <c r="E16" s="340">
        <v>0</v>
      </c>
      <c r="F16" s="179">
        <f>+'Ekamut-caxs'!D13</f>
        <v>48</v>
      </c>
      <c r="G16" s="371"/>
      <c r="H16" s="96"/>
      <c r="I16" s="76"/>
      <c r="J16" s="76"/>
      <c r="K16" s="263" t="str">
        <f t="shared" si="4"/>
        <v/>
      </c>
      <c r="L16" s="263" t="str">
        <f t="shared" si="5"/>
        <v/>
      </c>
      <c r="M16" s="263" t="str">
        <f t="shared" si="6"/>
        <v/>
      </c>
    </row>
    <row r="17" spans="1:16" s="68" customFormat="1" hidden="1">
      <c r="A17" s="23">
        <f>+A16+0.1</f>
        <v>2.2000000000000002</v>
      </c>
      <c r="B17" s="262" t="str">
        <f>+'Ekamut-caxs'!B14</f>
        <v>կամավոր ատեստավորման գծով</v>
      </c>
      <c r="C17" s="340"/>
      <c r="D17" s="340"/>
      <c r="E17" s="340"/>
      <c r="F17" s="179">
        <f>+'Ekamut-caxs'!D14</f>
        <v>0</v>
      </c>
      <c r="G17" s="371"/>
      <c r="H17" s="96"/>
      <c r="I17" s="76"/>
      <c r="J17" s="76"/>
      <c r="K17" s="263" t="str">
        <f t="shared" si="4"/>
        <v/>
      </c>
      <c r="L17" s="263" t="str">
        <f t="shared" si="5"/>
        <v/>
      </c>
      <c r="M17" s="263" t="str">
        <f t="shared" si="6"/>
        <v/>
      </c>
    </row>
    <row r="18" spans="1:16" s="63" customFormat="1" ht="17.25">
      <c r="A18" s="54">
        <f>+A15+1</f>
        <v>3</v>
      </c>
      <c r="B18" s="242" t="str">
        <f>+'Ekamut-caxs'!B15</f>
        <v>Դրամաշնորհներ բյուջեից, որից՝</v>
      </c>
      <c r="C18" s="184">
        <f>SUM(C19:C21)</f>
        <v>0</v>
      </c>
      <c r="D18" s="184">
        <f t="shared" ref="D18:F18" si="8">SUM(D19:D21)</f>
        <v>2044.2500000000002</v>
      </c>
      <c r="E18" s="184">
        <f t="shared" si="8"/>
        <v>3167.2750000000001</v>
      </c>
      <c r="F18" s="184">
        <f t="shared" si="8"/>
        <v>4190.3</v>
      </c>
      <c r="G18" s="330"/>
      <c r="H18" s="94"/>
      <c r="I18" s="35"/>
      <c r="J18" s="35"/>
      <c r="K18" s="248" t="str">
        <f t="shared" si="4"/>
        <v/>
      </c>
      <c r="L18" s="248" t="str">
        <f t="shared" si="5"/>
        <v/>
      </c>
      <c r="M18" s="248" t="str">
        <f t="shared" si="6"/>
        <v/>
      </c>
      <c r="N18" s="64"/>
      <c r="O18" s="64"/>
      <c r="P18" s="64"/>
    </row>
    <row r="19" spans="1:16" s="68" customFormat="1" hidden="1">
      <c r="A19" s="23">
        <f>+A18+0.1</f>
        <v>3.1</v>
      </c>
      <c r="B19" s="262" t="str">
        <f>+'Ekamut-caxs'!B16</f>
        <v>կրթության առանձնահատուկ պայմանների կարիք ունեցող երեխաների գծով</v>
      </c>
      <c r="C19" s="340"/>
      <c r="D19" s="340"/>
      <c r="E19" s="340"/>
      <c r="F19" s="179">
        <f>+'Ekamut-caxs'!D16</f>
        <v>0</v>
      </c>
      <c r="G19" s="371"/>
      <c r="H19" s="96"/>
      <c r="I19" s="76"/>
      <c r="J19" s="76"/>
      <c r="K19" s="263" t="str">
        <f t="shared" si="4"/>
        <v/>
      </c>
      <c r="L19" s="263" t="str">
        <f t="shared" si="5"/>
        <v/>
      </c>
      <c r="M19" s="263" t="str">
        <f t="shared" si="6"/>
        <v/>
      </c>
    </row>
    <row r="20" spans="1:16" s="68" customFormat="1" ht="15.75" customHeight="1">
      <c r="A20" s="23">
        <v>3.1</v>
      </c>
      <c r="B20" s="262" t="str">
        <f>+'Ekamut-caxs'!B17</f>
        <v>զինծառայողների երեխաների գծով</v>
      </c>
      <c r="C20" s="340"/>
      <c r="D20" s="340">
        <f>+F20/12*6</f>
        <v>1846.0500000000002</v>
      </c>
      <c r="E20" s="340">
        <f>+F20/12*9</f>
        <v>2769.0750000000003</v>
      </c>
      <c r="F20" s="179">
        <f>+'Ekamut-caxs'!D17</f>
        <v>3692.1</v>
      </c>
      <c r="G20" s="371"/>
      <c r="H20" s="96"/>
      <c r="I20" s="76"/>
      <c r="J20" s="76"/>
      <c r="K20" s="263" t="str">
        <f t="shared" si="4"/>
        <v/>
      </c>
      <c r="L20" s="263" t="str">
        <f t="shared" si="5"/>
        <v/>
      </c>
      <c r="M20" s="263" t="str">
        <f t="shared" si="6"/>
        <v/>
      </c>
    </row>
    <row r="21" spans="1:16" s="68" customFormat="1" ht="15.75" customHeight="1">
      <c r="A21" s="23">
        <v>3.2</v>
      </c>
      <c r="B21" s="262" t="s">
        <v>296</v>
      </c>
      <c r="C21" s="340">
        <f>+C74</f>
        <v>0</v>
      </c>
      <c r="D21" s="340">
        <f t="shared" ref="D21:F21" si="9">+D74</f>
        <v>198.2</v>
      </c>
      <c r="E21" s="340">
        <f t="shared" si="9"/>
        <v>398.2</v>
      </c>
      <c r="F21" s="340">
        <f t="shared" si="9"/>
        <v>498.2</v>
      </c>
      <c r="G21" s="371"/>
      <c r="H21" s="96"/>
      <c r="I21" s="76"/>
      <c r="J21" s="76"/>
      <c r="K21" s="263"/>
      <c r="L21" s="263"/>
      <c r="M21" s="263"/>
    </row>
    <row r="22" spans="1:16" s="63" customFormat="1" ht="17.25">
      <c r="A22" s="54">
        <f>+A18+1</f>
        <v>4</v>
      </c>
      <c r="B22" s="242" t="str">
        <f>+'Ekamut-caxs'!B19</f>
        <v xml:space="preserve">Վճարովի ծառայություններից </v>
      </c>
      <c r="C22" s="251">
        <v>724.9</v>
      </c>
      <c r="D22" s="251">
        <v>1449.9</v>
      </c>
      <c r="E22" s="251">
        <v>2174.9</v>
      </c>
      <c r="F22" s="184">
        <f>+'Ekamut-caxs'!D19</f>
        <v>2900</v>
      </c>
      <c r="G22" s="330"/>
      <c r="H22" s="94"/>
      <c r="I22" s="35"/>
      <c r="J22" s="35"/>
      <c r="K22" s="248" t="str">
        <f t="shared" si="4"/>
        <v/>
      </c>
      <c r="L22" s="248" t="str">
        <f t="shared" si="5"/>
        <v/>
      </c>
      <c r="M22" s="248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2" t="str">
        <f>+'Ekamut-caxs'!B20</f>
        <v>Սպասարկման և կոմունալ համավճարներից</v>
      </c>
      <c r="C23" s="251"/>
      <c r="D23" s="251"/>
      <c r="E23" s="251"/>
      <c r="F23" s="184">
        <f>+'Ekamut-caxs'!D20</f>
        <v>0</v>
      </c>
      <c r="G23" s="330"/>
      <c r="H23" s="94"/>
      <c r="I23" s="35"/>
      <c r="J23" s="35"/>
      <c r="K23" s="248" t="str">
        <f t="shared" si="4"/>
        <v/>
      </c>
      <c r="L23" s="248" t="str">
        <f t="shared" si="5"/>
        <v/>
      </c>
      <c r="M23" s="248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2" t="str">
        <f>+'Ekamut-caxs'!B21</f>
        <v>Ֆինանսական օգնությունից (օգնիր մանկապարտեզիդ)</v>
      </c>
      <c r="C24" s="251"/>
      <c r="D24" s="251"/>
      <c r="E24" s="251"/>
      <c r="F24" s="184">
        <f>+'Ekamut-caxs'!D21</f>
        <v>0</v>
      </c>
      <c r="G24" s="330"/>
      <c r="H24" s="97"/>
      <c r="I24" s="88"/>
      <c r="J24" s="88"/>
      <c r="K24" s="248" t="str">
        <f t="shared" si="4"/>
        <v/>
      </c>
      <c r="L24" s="248" t="str">
        <f t="shared" si="5"/>
        <v/>
      </c>
      <c r="M24" s="248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2" t="str">
        <f>+'Ekamut-caxs'!B22</f>
        <v>Ֆինանսական օգնությունից</v>
      </c>
      <c r="C25" s="251"/>
      <c r="D25" s="251"/>
      <c r="E25" s="251"/>
      <c r="F25" s="184">
        <f>+'Ekamut-caxs'!D22</f>
        <v>0</v>
      </c>
      <c r="G25" s="330"/>
      <c r="H25" s="94"/>
      <c r="I25" s="35"/>
      <c r="J25" s="35"/>
      <c r="K25" s="248" t="str">
        <f t="shared" si="4"/>
        <v/>
      </c>
      <c r="L25" s="248" t="str">
        <f t="shared" si="5"/>
        <v/>
      </c>
      <c r="M25" s="248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2" t="str">
        <f>+'Ekamut-caxs'!B23</f>
        <v>Չփոխանակվող գործարքներից (դրամաշնորհից)</v>
      </c>
      <c r="C26" s="251"/>
      <c r="D26" s="251"/>
      <c r="E26" s="251"/>
      <c r="F26" s="183">
        <f>+'Ekamut-caxs'!D23</f>
        <v>0</v>
      </c>
      <c r="G26" s="331"/>
      <c r="H26" s="97"/>
      <c r="I26" s="88"/>
      <c r="J26" s="88"/>
      <c r="K26" s="248" t="str">
        <f t="shared" si="4"/>
        <v/>
      </c>
      <c r="L26" s="248" t="str">
        <f t="shared" si="5"/>
        <v/>
      </c>
      <c r="M26" s="248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2" t="s">
        <v>33</v>
      </c>
      <c r="C27" s="251"/>
      <c r="D27" s="251"/>
      <c r="E27" s="251"/>
      <c r="F27" s="183"/>
      <c r="G27" s="331"/>
      <c r="H27" s="97"/>
      <c r="I27" s="88"/>
      <c r="J27" s="88"/>
      <c r="K27" s="248" t="str">
        <f t="shared" si="4"/>
        <v/>
      </c>
      <c r="L27" s="248" t="str">
        <f t="shared" si="5"/>
        <v/>
      </c>
      <c r="M27" s="248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4" t="str">
        <f>+'Ekamut-caxs'!B27</f>
        <v>Բանկի տոկոսից</v>
      </c>
      <c r="C28" s="251"/>
      <c r="D28" s="251"/>
      <c r="E28" s="251"/>
      <c r="F28" s="183">
        <f>+'Ekamut-caxs'!D27</f>
        <v>0</v>
      </c>
      <c r="G28" s="331"/>
      <c r="H28" s="97"/>
      <c r="I28" s="88"/>
      <c r="J28" s="88"/>
      <c r="K28" s="263" t="str">
        <f t="shared" si="4"/>
        <v/>
      </c>
      <c r="L28" s="263" t="str">
        <f t="shared" si="5"/>
        <v/>
      </c>
      <c r="M28" s="263" t="str">
        <f t="shared" si="6"/>
        <v/>
      </c>
    </row>
    <row r="29" spans="1:16" s="64" customFormat="1" ht="18.75" hidden="1" customHeight="1">
      <c r="A29" s="54">
        <f>+A28+1</f>
        <v>11</v>
      </c>
      <c r="B29" s="344">
        <f>+'Ekamut-caxs'!B28</f>
        <v>0</v>
      </c>
      <c r="C29" s="251"/>
      <c r="D29" s="251"/>
      <c r="E29" s="251"/>
      <c r="F29" s="183">
        <f>+'Ekamut-caxs'!D28</f>
        <v>0</v>
      </c>
      <c r="G29" s="331"/>
      <c r="H29" s="453" t="s">
        <v>261</v>
      </c>
      <c r="I29" s="88"/>
      <c r="J29" s="88"/>
      <c r="K29" s="263" t="str">
        <f t="shared" si="4"/>
        <v/>
      </c>
      <c r="L29" s="263" t="str">
        <f t="shared" si="5"/>
        <v/>
      </c>
      <c r="M29" s="263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6">
        <f>C31+C73+C85</f>
        <v>13847.086666666668</v>
      </c>
      <c r="D30" s="186">
        <f>D31+D73+D85</f>
        <v>32530.885000000002</v>
      </c>
      <c r="E30" s="186">
        <f>E31+E73+E85</f>
        <v>50992.979999999996</v>
      </c>
      <c r="F30" s="186">
        <f>F31+F73+F85</f>
        <v>72835.915000000008</v>
      </c>
      <c r="G30" s="329"/>
      <c r="H30" s="202"/>
      <c r="I30" s="35"/>
      <c r="J30" s="35"/>
      <c r="K30" s="248" t="str">
        <f t="shared" ref="K30:K81" si="11">IF((D30-C30)&lt;0, (0),"")</f>
        <v/>
      </c>
      <c r="L30" s="248" t="str">
        <f t="shared" si="2"/>
        <v/>
      </c>
      <c r="M30" s="248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6">
        <f>SUM(C32,C35:C41,C45:C67,C71:C72)</f>
        <v>13847.086666666668</v>
      </c>
      <c r="D31" s="186">
        <f>SUM(D32,D35:D41,D45:D67,D71:D72)</f>
        <v>32332.685000000001</v>
      </c>
      <c r="E31" s="186">
        <f>SUM(E32,E35:E41,E45:E67,E71:E72)</f>
        <v>50594.78</v>
      </c>
      <c r="F31" s="186">
        <f>SUM(F32,F35:F41,F45:F67,F71:F72)</f>
        <v>72337.715000000011</v>
      </c>
      <c r="G31" s="329"/>
      <c r="H31" s="94"/>
      <c r="I31" s="35"/>
      <c r="J31" s="35"/>
      <c r="K31" s="248" t="str">
        <f t="shared" si="11"/>
        <v/>
      </c>
      <c r="L31" s="248" t="str">
        <f t="shared" si="2"/>
        <v/>
      </c>
      <c r="M31" s="248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2" t="str">
        <f>+'Ekamut-caxs'!B32</f>
        <v>Աշխատավարձի գծով, որից՝</v>
      </c>
      <c r="C32" s="251">
        <f>+F32/12*2</f>
        <v>8731.8166666666675</v>
      </c>
      <c r="D32" s="251">
        <v>22300</v>
      </c>
      <c r="E32" s="251">
        <v>35800</v>
      </c>
      <c r="F32" s="184">
        <f>+'Ekamut-caxs'!D32</f>
        <v>52390.9</v>
      </c>
      <c r="G32" s="330"/>
      <c r="H32" s="97"/>
      <c r="I32" s="88"/>
      <c r="J32" s="88"/>
      <c r="K32" s="248" t="str">
        <f t="shared" si="11"/>
        <v/>
      </c>
      <c r="L32" s="248" t="str">
        <f t="shared" si="2"/>
        <v/>
      </c>
      <c r="M32" s="248" t="str">
        <f t="shared" si="3"/>
        <v/>
      </c>
      <c r="N32" s="64"/>
      <c r="O32" s="64"/>
      <c r="P32" s="64"/>
    </row>
    <row r="33" spans="1:16" s="68" customFormat="1" ht="15.75" customHeight="1">
      <c r="A33" s="23">
        <f>+A32+0.1</f>
        <v>1.1000000000000001</v>
      </c>
      <c r="B33" s="262" t="str">
        <f>+'Ekamut-caxs'!B33</f>
        <v>վճարովի ծառայության գծով</v>
      </c>
      <c r="C33" s="340">
        <v>518.4</v>
      </c>
      <c r="D33" s="340">
        <v>1036.8</v>
      </c>
      <c r="E33" s="340">
        <v>1555.2</v>
      </c>
      <c r="F33" s="179">
        <f>+'Ekamut-caxs'!D33</f>
        <v>2073.6000000000004</v>
      </c>
      <c r="G33" s="371"/>
      <c r="H33" s="96"/>
      <c r="I33" s="76"/>
      <c r="J33" s="76"/>
      <c r="K33" s="263" t="str">
        <f t="shared" si="11"/>
        <v/>
      </c>
      <c r="L33" s="263" t="str">
        <f t="shared" si="2"/>
        <v/>
      </c>
      <c r="M33" s="263" t="str">
        <f t="shared" si="3"/>
        <v/>
      </c>
    </row>
    <row r="34" spans="1:16" s="72" customFormat="1" ht="17.25" hidden="1">
      <c r="A34" s="23">
        <f>+A33+0.1</f>
        <v>1.2000000000000002</v>
      </c>
      <c r="B34" s="244">
        <f>+'Ekamut-caxs'!B34</f>
        <v>0</v>
      </c>
      <c r="C34" s="251"/>
      <c r="D34" s="251"/>
      <c r="E34" s="251"/>
      <c r="F34" s="188">
        <f>+'Ekamut-caxs'!D34</f>
        <v>0</v>
      </c>
      <c r="G34" s="332"/>
      <c r="H34" s="99"/>
      <c r="I34" s="90"/>
      <c r="J34" s="90"/>
      <c r="K34" s="248" t="str">
        <f t="shared" si="11"/>
        <v/>
      </c>
      <c r="L34" s="248" t="str">
        <f t="shared" si="2"/>
        <v/>
      </c>
      <c r="M34" s="248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2" t="str">
        <f>+'Ekamut-caxs'!B35</f>
        <v>Սննդի գծով</v>
      </c>
      <c r="C35" s="251">
        <f>+F35/12*3</f>
        <v>3617.9</v>
      </c>
      <c r="D35" s="251">
        <f>+F35/12*6</f>
        <v>7235.8</v>
      </c>
      <c r="E35" s="251">
        <f>+F35/12*9</f>
        <v>10853.7</v>
      </c>
      <c r="F35" s="184">
        <f>+'Ekamut-caxs'!D35</f>
        <v>14471.6</v>
      </c>
      <c r="G35" s="330"/>
      <c r="H35" s="97"/>
      <c r="I35" s="88"/>
      <c r="J35" s="88"/>
      <c r="K35" s="248" t="str">
        <f t="shared" si="11"/>
        <v/>
      </c>
      <c r="L35" s="248" t="str">
        <f t="shared" si="2"/>
        <v/>
      </c>
      <c r="M35" s="248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2" t="str">
        <f>+'Ekamut-caxs'!B36</f>
        <v>Ջեռուցման գծով</v>
      </c>
      <c r="C36" s="251">
        <v>201.64</v>
      </c>
      <c r="D36" s="251">
        <v>403.2</v>
      </c>
      <c r="E36" s="251">
        <v>604.94000000000005</v>
      </c>
      <c r="F36" s="184">
        <f>+'Ekamut-caxs'!D36</f>
        <v>806.6</v>
      </c>
      <c r="G36" s="330"/>
      <c r="H36" s="97">
        <f>+F36-'Komunal '!F27</f>
        <v>0</v>
      </c>
      <c r="I36" s="88"/>
      <c r="J36" s="88"/>
      <c r="K36" s="248" t="str">
        <f t="shared" si="11"/>
        <v/>
      </c>
      <c r="L36" s="248" t="str">
        <f t="shared" si="2"/>
        <v/>
      </c>
      <c r="M36" s="248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0" si="12">+A36+1</f>
        <v>4</v>
      </c>
      <c r="B37" s="242" t="str">
        <f>+'Ekamut-caxs'!B37</f>
        <v>Էլեկտրաէներգիայի գծով</v>
      </c>
      <c r="C37" s="251">
        <v>334.02</v>
      </c>
      <c r="D37" s="251">
        <v>668.04</v>
      </c>
      <c r="E37" s="251">
        <v>1002.07</v>
      </c>
      <c r="F37" s="184">
        <f>+'Ekamut-caxs'!D37</f>
        <v>1336.1</v>
      </c>
      <c r="G37" s="330"/>
      <c r="H37" s="97">
        <f>+F37-'Komunal '!J27</f>
        <v>0</v>
      </c>
      <c r="I37" s="88"/>
      <c r="J37" s="88"/>
      <c r="K37" s="248" t="str">
        <f t="shared" si="11"/>
        <v/>
      </c>
      <c r="L37" s="248" t="str">
        <f t="shared" si="2"/>
        <v/>
      </c>
      <c r="M37" s="248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2" t="str">
        <f>+'Ekamut-caxs'!B38</f>
        <v>Ջրմուղ-կոյուղու գծով</v>
      </c>
      <c r="C38" s="251">
        <v>41.74</v>
      </c>
      <c r="D38" s="251">
        <v>83.49</v>
      </c>
      <c r="E38" s="251">
        <v>125.24</v>
      </c>
      <c r="F38" s="184">
        <f>+'Komunal '!M27</f>
        <v>167</v>
      </c>
      <c r="G38" s="330"/>
      <c r="H38" s="97">
        <f>+F38-'Komunal '!M27</f>
        <v>0</v>
      </c>
      <c r="I38" s="88"/>
      <c r="J38" s="88"/>
      <c r="K38" s="248" t="str">
        <f t="shared" si="11"/>
        <v/>
      </c>
      <c r="L38" s="248" t="str">
        <f t="shared" si="2"/>
        <v/>
      </c>
      <c r="M38" s="248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2" t="str">
        <f>+'Ekamut-caxs'!B39</f>
        <v>Աղբահանության գծով</v>
      </c>
      <c r="C39" s="251">
        <v>8.2899999999999991</v>
      </c>
      <c r="D39" s="251">
        <v>16.59</v>
      </c>
      <c r="E39" s="251">
        <v>24.89</v>
      </c>
      <c r="F39" s="184">
        <f>+'Ekamut-caxs'!D39</f>
        <v>33.200000000000003</v>
      </c>
      <c r="G39" s="330"/>
      <c r="H39" s="97"/>
      <c r="I39" s="88"/>
      <c r="J39" s="88"/>
      <c r="K39" s="248" t="str">
        <f t="shared" si="11"/>
        <v/>
      </c>
      <c r="L39" s="248" t="str">
        <f t="shared" si="2"/>
        <v/>
      </c>
      <c r="M39" s="248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2"/>
        <v>7</v>
      </c>
      <c r="B40" s="242" t="str">
        <f>+'Ekamut-caxs'!B40</f>
        <v>Ախտաբանության գծով</v>
      </c>
      <c r="C40" s="251">
        <v>0</v>
      </c>
      <c r="D40" s="251">
        <v>0</v>
      </c>
      <c r="E40" s="251">
        <v>0</v>
      </c>
      <c r="F40" s="184">
        <f>+'Ekamut-caxs'!D40</f>
        <v>0</v>
      </c>
      <c r="G40" s="330"/>
      <c r="H40" s="97"/>
      <c r="I40" s="88"/>
      <c r="J40" s="88"/>
      <c r="K40" s="248" t="str">
        <f t="shared" si="11"/>
        <v/>
      </c>
      <c r="L40" s="248" t="str">
        <f t="shared" si="2"/>
        <v/>
      </c>
      <c r="M40" s="248" t="str">
        <f t="shared" si="3"/>
        <v/>
      </c>
      <c r="N40" s="64"/>
      <c r="O40" s="64"/>
      <c r="P40" s="64"/>
    </row>
    <row r="41" spans="1:16" s="63" customFormat="1" ht="16.5" customHeight="1">
      <c r="A41" s="54">
        <v>7</v>
      </c>
      <c r="B41" s="242" t="str">
        <f>+'Ekamut-caxs'!B41</f>
        <v>Կապի գծով, այդ թվում`</v>
      </c>
      <c r="C41" s="251">
        <f t="shared" ref="C41:D41" si="13">SUM(C42:C44)</f>
        <v>60</v>
      </c>
      <c r="D41" s="251">
        <f t="shared" si="13"/>
        <v>120</v>
      </c>
      <c r="E41" s="251">
        <f>SUM(E42:E44)</f>
        <v>180</v>
      </c>
      <c r="F41" s="184">
        <f>SUM(F42:F44)</f>
        <v>240</v>
      </c>
      <c r="G41" s="330"/>
      <c r="H41" s="97"/>
      <c r="I41" s="88"/>
      <c r="J41" s="88"/>
      <c r="K41" s="248" t="str">
        <f t="shared" si="11"/>
        <v/>
      </c>
      <c r="L41" s="248" t="str">
        <f t="shared" si="2"/>
        <v/>
      </c>
      <c r="M41" s="248" t="str">
        <f t="shared" si="3"/>
        <v/>
      </c>
      <c r="N41" s="64"/>
      <c r="O41" s="64"/>
      <c r="P41" s="64"/>
    </row>
    <row r="42" spans="1:16" s="68" customFormat="1" ht="15.75" customHeight="1">
      <c r="A42" s="23">
        <f>+A41+0.1</f>
        <v>7.1</v>
      </c>
      <c r="B42" s="262" t="str">
        <f>+'Ekamut-caxs'!B42</f>
        <v>բաժանորդային վճար</v>
      </c>
      <c r="C42" s="340">
        <v>14.4</v>
      </c>
      <c r="D42" s="340">
        <v>28.8</v>
      </c>
      <c r="E42" s="340">
        <v>43.2</v>
      </c>
      <c r="F42" s="179">
        <f>+'Ekamut-caxs'!D42</f>
        <v>57.6</v>
      </c>
      <c r="G42" s="371"/>
      <c r="H42" s="96"/>
      <c r="I42" s="76"/>
      <c r="J42" s="76"/>
      <c r="K42" s="263" t="str">
        <f t="shared" si="11"/>
        <v/>
      </c>
      <c r="L42" s="263" t="str">
        <f t="shared" si="2"/>
        <v/>
      </c>
      <c r="M42" s="263" t="str">
        <f t="shared" si="3"/>
        <v/>
      </c>
    </row>
    <row r="43" spans="1:16" s="68" customFormat="1" ht="15.75" customHeight="1">
      <c r="A43" s="23">
        <f>+A42+0.1</f>
        <v>7.1999999999999993</v>
      </c>
      <c r="B43" s="262" t="str">
        <f>+'Ekamut-caxs'!B43</f>
        <v>րոպեավճար</v>
      </c>
      <c r="C43" s="340">
        <v>0.6</v>
      </c>
      <c r="D43" s="340">
        <v>1.2</v>
      </c>
      <c r="E43" s="340">
        <v>1.8</v>
      </c>
      <c r="F43" s="179">
        <f>+'Ekamut-caxs'!D43</f>
        <v>2.4</v>
      </c>
      <c r="G43" s="371"/>
      <c r="H43" s="96"/>
      <c r="I43" s="76"/>
      <c r="J43" s="76"/>
      <c r="K43" s="263" t="str">
        <f t="shared" si="11"/>
        <v/>
      </c>
      <c r="L43" s="263" t="str">
        <f t="shared" si="2"/>
        <v/>
      </c>
      <c r="M43" s="263" t="str">
        <f t="shared" si="3"/>
        <v/>
      </c>
    </row>
    <row r="44" spans="1:16" s="68" customFormat="1">
      <c r="A44" s="23">
        <f>+A43+0.1</f>
        <v>7.2999999999999989</v>
      </c>
      <c r="B44" s="262" t="str">
        <f>+'Ekamut-caxs'!B44</f>
        <v>ինտերնետ կապ</v>
      </c>
      <c r="C44" s="340">
        <v>45</v>
      </c>
      <c r="D44" s="340">
        <v>90</v>
      </c>
      <c r="E44" s="340">
        <v>135</v>
      </c>
      <c r="F44" s="179">
        <f>+'Ekamut-caxs'!D44</f>
        <v>180</v>
      </c>
      <c r="G44" s="371"/>
      <c r="H44" s="96"/>
      <c r="I44" s="76"/>
      <c r="J44" s="76"/>
      <c r="K44" s="263" t="str">
        <f t="shared" si="11"/>
        <v/>
      </c>
      <c r="L44" s="263" t="str">
        <f t="shared" si="2"/>
        <v/>
      </c>
      <c r="M44" s="263" t="str">
        <f t="shared" si="3"/>
        <v/>
      </c>
    </row>
    <row r="45" spans="1:16" s="63" customFormat="1" ht="17.25">
      <c r="A45" s="54">
        <f>+A41+1</f>
        <v>8</v>
      </c>
      <c r="B45" s="242" t="str">
        <f>+'Ekamut-caxs'!B45</f>
        <v>Բանկային ծառայության գծով</v>
      </c>
      <c r="C45" s="251">
        <f t="shared" ref="C45" si="14">F45/4*1</f>
        <v>1.25</v>
      </c>
      <c r="D45" s="251">
        <f t="shared" ref="D45" si="15">F45/4*2</f>
        <v>2.5</v>
      </c>
      <c r="E45" s="251">
        <f t="shared" ref="E45" si="16">F45/4*3</f>
        <v>3.75</v>
      </c>
      <c r="F45" s="184">
        <f>+'Ekamut-caxs'!D45</f>
        <v>5</v>
      </c>
      <c r="G45" s="330"/>
      <c r="H45" s="97"/>
      <c r="I45" s="88"/>
      <c r="J45" s="88"/>
      <c r="K45" s="248" t="str">
        <f t="shared" si="11"/>
        <v/>
      </c>
      <c r="L45" s="248" t="str">
        <f t="shared" si="2"/>
        <v/>
      </c>
      <c r="M45" s="248" t="str">
        <f t="shared" si="3"/>
        <v/>
      </c>
      <c r="N45" s="64"/>
      <c r="O45" s="64"/>
      <c r="P45" s="64"/>
    </row>
    <row r="46" spans="1:16" s="63" customFormat="1" ht="17.25">
      <c r="A46" s="54">
        <v>9</v>
      </c>
      <c r="B46" s="242" t="str">
        <f>+'Ekamut-caxs'!B46</f>
        <v>Տնտեսական ապրանքների գծով</v>
      </c>
      <c r="C46" s="251">
        <v>183.75</v>
      </c>
      <c r="D46" s="251">
        <v>367.5</v>
      </c>
      <c r="E46" s="251">
        <v>551.25</v>
      </c>
      <c r="F46" s="184">
        <f>+'Ekamut-caxs'!D46</f>
        <v>735</v>
      </c>
      <c r="G46" s="330"/>
      <c r="H46" s="97"/>
      <c r="I46" s="88"/>
      <c r="J46" s="88"/>
      <c r="K46" s="248" t="str">
        <f t="shared" si="11"/>
        <v/>
      </c>
      <c r="L46" s="248" t="str">
        <f t="shared" si="2"/>
        <v/>
      </c>
      <c r="M46" s="248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17">+A46+1</f>
        <v>10</v>
      </c>
      <c r="B47" s="242" t="str">
        <f>+'Ekamut-caxs'!B47</f>
        <v>Գրասենյակային ապրանքների գծով</v>
      </c>
      <c r="C47" s="251">
        <v>34.875</v>
      </c>
      <c r="D47" s="251">
        <v>69.75</v>
      </c>
      <c r="E47" s="251">
        <v>104.625</v>
      </c>
      <c r="F47" s="184">
        <f>+'Ekamut-caxs'!D47</f>
        <v>139.5</v>
      </c>
      <c r="G47" s="330"/>
      <c r="H47" s="97"/>
      <c r="I47" s="88"/>
      <c r="J47" s="88"/>
      <c r="K47" s="248" t="str">
        <f t="shared" si="11"/>
        <v/>
      </c>
      <c r="L47" s="248" t="str">
        <f t="shared" si="2"/>
        <v/>
      </c>
      <c r="M47" s="248" t="str">
        <f t="shared" si="3"/>
        <v/>
      </c>
      <c r="N47" s="64"/>
      <c r="O47" s="64"/>
      <c r="P47" s="64"/>
    </row>
    <row r="48" spans="1:16" s="63" customFormat="1" ht="17.25">
      <c r="A48" s="54">
        <f t="shared" si="17"/>
        <v>11</v>
      </c>
      <c r="B48" s="242" t="str">
        <f>+'Ekamut-caxs'!B48</f>
        <v>Փոքրարժեք կամ արագամաշ առարկաների գծով</v>
      </c>
      <c r="C48" s="183">
        <v>99.99</v>
      </c>
      <c r="D48" s="183">
        <v>200</v>
      </c>
      <c r="E48" s="183">
        <v>350</v>
      </c>
      <c r="F48" s="184">
        <f>+'Ekamut-caxs'!D48</f>
        <v>540</v>
      </c>
      <c r="G48" s="330"/>
      <c r="H48" s="97"/>
      <c r="I48" s="88"/>
      <c r="J48" s="88"/>
      <c r="K48" s="248" t="str">
        <f t="shared" si="11"/>
        <v/>
      </c>
      <c r="L48" s="248" t="str">
        <f t="shared" si="2"/>
        <v/>
      </c>
      <c r="M48" s="248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2" t="str">
        <f>+'Ekamut-caxs'!B49</f>
        <v>Ուսումնական նյութերի գծով</v>
      </c>
      <c r="C49" s="251"/>
      <c r="D49" s="251">
        <v>60</v>
      </c>
      <c r="E49" s="251">
        <v>60</v>
      </c>
      <c r="F49" s="184">
        <f>+'Ekamut-caxs'!D49</f>
        <v>60</v>
      </c>
      <c r="G49" s="330"/>
      <c r="H49" s="97"/>
      <c r="I49" s="88"/>
      <c r="J49" s="88"/>
      <c r="K49" s="248" t="str">
        <f t="shared" si="11"/>
        <v/>
      </c>
      <c r="L49" s="248" t="str">
        <f t="shared" si="2"/>
        <v/>
      </c>
      <c r="M49" s="248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2" t="str">
        <f>+'Ekamut-caxs'!B50</f>
        <v>Դեղորայքի գծով</v>
      </c>
      <c r="C50" s="251"/>
      <c r="D50" s="251">
        <v>20</v>
      </c>
      <c r="E50" s="251">
        <v>30</v>
      </c>
      <c r="F50" s="184">
        <f>+'Ekamut-caxs'!D50</f>
        <v>48.5</v>
      </c>
      <c r="G50" s="330"/>
      <c r="H50" s="97"/>
      <c r="I50" s="88"/>
      <c r="J50" s="88"/>
      <c r="K50" s="248" t="str">
        <f t="shared" si="11"/>
        <v/>
      </c>
      <c r="L50" s="248" t="str">
        <f t="shared" si="2"/>
        <v/>
      </c>
      <c r="M50" s="248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2" t="str">
        <f>+'Ekamut-caxs'!B51</f>
        <v>Բուժ.ծառայության գծով</v>
      </c>
      <c r="C51" s="251">
        <v>25</v>
      </c>
      <c r="D51" s="251">
        <v>50</v>
      </c>
      <c r="E51" s="251">
        <v>75</v>
      </c>
      <c r="F51" s="184">
        <f>+'Ekamut-caxs'!D51</f>
        <v>145</v>
      </c>
      <c r="G51" s="330"/>
      <c r="H51" s="97"/>
      <c r="I51" s="88"/>
      <c r="J51" s="88"/>
      <c r="K51" s="248" t="str">
        <f t="shared" si="11"/>
        <v/>
      </c>
      <c r="L51" s="248" t="str">
        <f t="shared" ref="L51:L82" si="18">IF((+E51-D51)&lt;0, (0),"")</f>
        <v/>
      </c>
      <c r="M51" s="248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2" t="str">
        <f>+'Ekamut-caxs'!B52</f>
        <v>Ընթացիկ վերանորոգման գծով</v>
      </c>
      <c r="C52" s="251">
        <v>50</v>
      </c>
      <c r="D52" s="251">
        <v>100</v>
      </c>
      <c r="E52" s="251">
        <v>150</v>
      </c>
      <c r="F52" s="184">
        <f>+'Ekamut-caxs'!D52</f>
        <v>400</v>
      </c>
      <c r="G52" s="330"/>
      <c r="H52" s="97"/>
      <c r="I52" s="88"/>
      <c r="J52" s="88"/>
      <c r="K52" s="248" t="str">
        <f t="shared" si="11"/>
        <v/>
      </c>
      <c r="L52" s="248" t="str">
        <f t="shared" si="18"/>
        <v/>
      </c>
      <c r="M52" s="248" t="str">
        <f t="shared" si="3"/>
        <v/>
      </c>
      <c r="N52" s="64"/>
      <c r="O52" s="64"/>
      <c r="P52" s="64"/>
    </row>
    <row r="53" spans="1:16" s="63" customFormat="1" ht="17.25">
      <c r="A53" s="54">
        <f t="shared" si="17"/>
        <v>16</v>
      </c>
      <c r="B53" s="242" t="str">
        <f>+'Ekamut-caxs'!B53</f>
        <v>Ջեռուցման համակարգի սպասարկման գծով</v>
      </c>
      <c r="C53" s="183">
        <v>32.5</v>
      </c>
      <c r="D53" s="183">
        <v>32.5</v>
      </c>
      <c r="E53" s="183">
        <v>32.5</v>
      </c>
      <c r="F53" s="184">
        <f>+'Ekamut-caxs'!D53</f>
        <v>34.5</v>
      </c>
      <c r="G53" s="330"/>
      <c r="H53" s="97"/>
      <c r="I53" s="88"/>
      <c r="J53" s="88"/>
      <c r="K53" s="248" t="str">
        <f t="shared" si="11"/>
        <v/>
      </c>
      <c r="L53" s="248" t="str">
        <f t="shared" si="18"/>
        <v/>
      </c>
      <c r="M53" s="248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2" t="str">
        <f>+'Ekamut-caxs'!B54</f>
        <v>Կաթսայատան սպասարկման գծով</v>
      </c>
      <c r="C54" s="251"/>
      <c r="D54" s="251"/>
      <c r="E54" s="251"/>
      <c r="F54" s="184">
        <f>+'Ekamut-caxs'!D54</f>
        <v>0</v>
      </c>
      <c r="G54" s="330"/>
      <c r="H54" s="97"/>
      <c r="I54" s="88"/>
      <c r="J54" s="88"/>
      <c r="K54" s="248" t="str">
        <f t="shared" si="11"/>
        <v/>
      </c>
      <c r="L54" s="248" t="str">
        <f t="shared" si="18"/>
        <v/>
      </c>
      <c r="M54" s="248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2" t="str">
        <f>+'Ekamut-caxs'!B55</f>
        <v>Սպասարկման և կոմունալ համավճարների գծով</v>
      </c>
      <c r="C55" s="251"/>
      <c r="D55" s="251"/>
      <c r="E55" s="251"/>
      <c r="F55" s="184">
        <f>+'Ekamut-caxs'!D55</f>
        <v>0</v>
      </c>
      <c r="G55" s="330"/>
      <c r="H55" s="97"/>
      <c r="I55" s="88"/>
      <c r="J55" s="88"/>
      <c r="K55" s="248" t="str">
        <f t="shared" si="11"/>
        <v/>
      </c>
      <c r="L55" s="248" t="str">
        <f t="shared" si="18"/>
        <v/>
      </c>
      <c r="M55" s="248" t="str">
        <f t="shared" si="3"/>
        <v/>
      </c>
      <c r="N55" s="64"/>
      <c r="O55" s="64"/>
      <c r="P55" s="64"/>
    </row>
    <row r="56" spans="1:16" s="63" customFormat="1" ht="17.25">
      <c r="A56" s="54">
        <v>17</v>
      </c>
      <c r="B56" s="242" t="str">
        <f>+'Ekamut-caxs'!B56</f>
        <v>Գնումների համակարգողի ծառայության գծով</v>
      </c>
      <c r="C56" s="183">
        <v>27</v>
      </c>
      <c r="D56" s="183">
        <v>54</v>
      </c>
      <c r="E56" s="183">
        <v>81</v>
      </c>
      <c r="F56" s="184">
        <f>+'Ekamut-caxs'!D56</f>
        <v>108</v>
      </c>
      <c r="G56" s="330"/>
      <c r="H56" s="97"/>
      <c r="I56" s="88"/>
      <c r="J56" s="88"/>
      <c r="K56" s="248" t="str">
        <f t="shared" si="11"/>
        <v/>
      </c>
      <c r="L56" s="248" t="str">
        <f t="shared" si="18"/>
        <v/>
      </c>
      <c r="M56" s="248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2" t="str">
        <f>+'Ekamut-caxs'!B57</f>
        <v>Համակարգիչների տեխնիկական սպասարկման գծով</v>
      </c>
      <c r="C57" s="251">
        <v>18.5</v>
      </c>
      <c r="D57" s="251">
        <v>23.5</v>
      </c>
      <c r="E57" s="251">
        <v>40</v>
      </c>
      <c r="F57" s="184">
        <f>+'Ekamut-caxs'!D57</f>
        <v>50</v>
      </c>
      <c r="G57" s="330"/>
      <c r="H57" s="97"/>
      <c r="I57" s="88"/>
      <c r="J57" s="88"/>
      <c r="K57" s="248" t="str">
        <f t="shared" si="11"/>
        <v/>
      </c>
      <c r="L57" s="248" t="str">
        <f t="shared" si="18"/>
        <v/>
      </c>
      <c r="M57" s="248" t="str">
        <f t="shared" si="3"/>
        <v/>
      </c>
      <c r="N57" s="64"/>
      <c r="O57" s="64"/>
      <c r="P57" s="64"/>
    </row>
    <row r="58" spans="1:16" s="63" customFormat="1" ht="17.25">
      <c r="A58" s="54">
        <f t="shared" si="17"/>
        <v>19</v>
      </c>
      <c r="B58" s="242" t="str">
        <f>+'Ekamut-caxs'!B58</f>
        <v>Համակարգչային ծրագրի և կայքի սպասարկման գծով</v>
      </c>
      <c r="C58" s="251"/>
      <c r="D58" s="251">
        <v>117</v>
      </c>
      <c r="E58" s="251">
        <v>117</v>
      </c>
      <c r="F58" s="184">
        <f>+'Ekamut-caxs'!D58</f>
        <v>117</v>
      </c>
      <c r="G58" s="330"/>
      <c r="H58" s="97"/>
      <c r="I58" s="88"/>
      <c r="J58" s="88"/>
      <c r="K58" s="248" t="str">
        <f t="shared" si="11"/>
        <v/>
      </c>
      <c r="L58" s="248" t="str">
        <f t="shared" si="18"/>
        <v/>
      </c>
      <c r="M58" s="248" t="str">
        <f t="shared" si="3"/>
        <v/>
      </c>
      <c r="N58" s="64"/>
      <c r="O58" s="64"/>
      <c r="P58" s="64"/>
    </row>
    <row r="59" spans="1:16" s="63" customFormat="1" ht="17.25">
      <c r="A59" s="54">
        <f t="shared" si="17"/>
        <v>20</v>
      </c>
      <c r="B59" s="242" t="str">
        <f>+'Ekamut-caxs'!B59</f>
        <v>էլ․ստորագրության գծով</v>
      </c>
      <c r="C59" s="251"/>
      <c r="D59" s="251"/>
      <c r="E59" s="251"/>
      <c r="F59" s="184">
        <f>+'Ekamut-caxs'!D59</f>
        <v>3</v>
      </c>
      <c r="G59" s="330"/>
      <c r="H59" s="97"/>
      <c r="I59" s="88"/>
      <c r="J59" s="88"/>
      <c r="K59" s="248" t="str">
        <f t="shared" si="11"/>
        <v/>
      </c>
      <c r="L59" s="248" t="str">
        <f t="shared" si="18"/>
        <v/>
      </c>
      <c r="M59" s="248" t="str">
        <f t="shared" si="3"/>
        <v/>
      </c>
      <c r="N59" s="64"/>
      <c r="O59" s="64"/>
      <c r="P59" s="64"/>
    </row>
    <row r="60" spans="1:16" s="63" customFormat="1" ht="17.25">
      <c r="A60" s="54">
        <f t="shared" si="17"/>
        <v>21</v>
      </c>
      <c r="B60" s="242" t="str">
        <f>+'Ekamut-caxs'!B60</f>
        <v>Հայտարարության գծով</v>
      </c>
      <c r="C60" s="251"/>
      <c r="D60" s="251">
        <v>30</v>
      </c>
      <c r="E60" s="251">
        <v>30</v>
      </c>
      <c r="F60" s="184">
        <f>+'Ekamut-caxs'!D60</f>
        <v>30</v>
      </c>
      <c r="G60" s="330"/>
      <c r="H60" s="97"/>
      <c r="I60" s="88"/>
      <c r="J60" s="88"/>
      <c r="K60" s="248" t="str">
        <f t="shared" si="11"/>
        <v/>
      </c>
      <c r="L60" s="248" t="str">
        <f t="shared" si="18"/>
        <v/>
      </c>
      <c r="M60" s="248" t="str">
        <f t="shared" si="3"/>
        <v/>
      </c>
      <c r="N60" s="64"/>
      <c r="O60" s="64"/>
      <c r="P60" s="64"/>
    </row>
    <row r="61" spans="1:16" s="63" customFormat="1" ht="17.25" hidden="1">
      <c r="A61" s="54">
        <f t="shared" si="17"/>
        <v>22</v>
      </c>
      <c r="B61" s="242" t="str">
        <f>+'Ekamut-caxs'!B61</f>
        <v>Բաժանորդագրության գծով</v>
      </c>
      <c r="C61" s="251"/>
      <c r="D61" s="251"/>
      <c r="E61" s="251"/>
      <c r="F61" s="184">
        <f>+'Ekamut-caxs'!D61</f>
        <v>0</v>
      </c>
      <c r="G61" s="330"/>
      <c r="H61" s="97"/>
      <c r="I61" s="88"/>
      <c r="J61" s="88"/>
      <c r="K61" s="248" t="str">
        <f t="shared" si="11"/>
        <v/>
      </c>
      <c r="L61" s="248" t="str">
        <f t="shared" si="18"/>
        <v/>
      </c>
      <c r="M61" s="248" t="str">
        <f t="shared" si="3"/>
        <v/>
      </c>
      <c r="N61" s="64"/>
      <c r="O61" s="64"/>
      <c r="P61" s="64"/>
    </row>
    <row r="62" spans="1:16" s="63" customFormat="1" ht="17.25">
      <c r="A62" s="54">
        <v>22</v>
      </c>
      <c r="B62" s="242" t="str">
        <f>+'Ekamut-caxs'!B62</f>
        <v>Վերապատրաստման գծով</v>
      </c>
      <c r="C62" s="251"/>
      <c r="D62" s="251"/>
      <c r="E62" s="251"/>
      <c r="F62" s="184">
        <f>+'Ekamut-caxs'!D62</f>
        <v>48</v>
      </c>
      <c r="G62" s="330"/>
      <c r="H62" s="97"/>
      <c r="I62" s="88"/>
      <c r="J62" s="88"/>
      <c r="K62" s="248" t="str">
        <f t="shared" si="11"/>
        <v/>
      </c>
      <c r="L62" s="248" t="str">
        <f t="shared" si="18"/>
        <v/>
      </c>
      <c r="M62" s="248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7"/>
        <v>23</v>
      </c>
      <c r="B63" s="344" t="str">
        <f>+'Ekamut-caxs'!B63</f>
        <v>Գազի վերապատրաստման գծով</v>
      </c>
      <c r="C63" s="251">
        <v>36</v>
      </c>
      <c r="D63" s="251">
        <v>36</v>
      </c>
      <c r="E63" s="251">
        <v>36</v>
      </c>
      <c r="F63" s="183">
        <f>+'Ekamut-caxs'!D63</f>
        <v>36</v>
      </c>
      <c r="G63" s="331"/>
      <c r="H63" s="97"/>
      <c r="I63" s="88"/>
      <c r="J63" s="88"/>
      <c r="K63" s="263" t="str">
        <f t="shared" si="11"/>
        <v/>
      </c>
      <c r="L63" s="263" t="str">
        <f t="shared" si="18"/>
        <v/>
      </c>
      <c r="M63" s="263" t="str">
        <f t="shared" si="3"/>
        <v/>
      </c>
    </row>
    <row r="64" spans="1:16" s="64" customFormat="1" ht="16.5" hidden="1" customHeight="1">
      <c r="A64" s="54">
        <f t="shared" si="17"/>
        <v>24</v>
      </c>
      <c r="B64" s="344">
        <f>+'Ekamut-caxs'!B65</f>
        <v>0</v>
      </c>
      <c r="C64" s="251"/>
      <c r="D64" s="251"/>
      <c r="E64" s="251"/>
      <c r="F64" s="183">
        <f>+'Ekamut-caxs'!D65</f>
        <v>0</v>
      </c>
      <c r="G64" s="331"/>
      <c r="H64" s="97"/>
      <c r="I64" s="88"/>
      <c r="J64" s="88"/>
      <c r="K64" s="263" t="str">
        <f t="shared" si="11"/>
        <v/>
      </c>
      <c r="L64" s="263" t="str">
        <f t="shared" si="18"/>
        <v/>
      </c>
      <c r="M64" s="263" t="str">
        <f t="shared" si="3"/>
        <v/>
      </c>
    </row>
    <row r="65" spans="1:16" s="64" customFormat="1" ht="16.5" customHeight="1">
      <c r="A65" s="54">
        <v>24</v>
      </c>
      <c r="B65" s="344" t="str">
        <f>+'Ekamut-caxs'!B66</f>
        <v>Դուրսգրվող գույքի վերագնահատման գծով</v>
      </c>
      <c r="C65" s="251"/>
      <c r="D65" s="251"/>
      <c r="E65" s="251"/>
      <c r="F65" s="183">
        <f>+'Ekamut-caxs'!D66</f>
        <v>50</v>
      </c>
      <c r="G65" s="331"/>
      <c r="H65" s="454" t="s">
        <v>262</v>
      </c>
      <c r="I65" s="88"/>
      <c r="J65" s="88"/>
      <c r="K65" s="263" t="str">
        <f t="shared" si="11"/>
        <v/>
      </c>
      <c r="L65" s="263" t="str">
        <f t="shared" si="18"/>
        <v/>
      </c>
      <c r="M65" s="263" t="str">
        <f t="shared" si="3"/>
        <v/>
      </c>
    </row>
    <row r="66" spans="1:16" s="64" customFormat="1" ht="16.5" hidden="1" customHeight="1">
      <c r="A66" s="54">
        <f t="shared" si="17"/>
        <v>25</v>
      </c>
      <c r="B66" s="344" t="str">
        <f>+'Ekamut-caxs'!B67</f>
        <v>Կրակմարիչների լիցքավորում</v>
      </c>
      <c r="C66" s="251"/>
      <c r="D66" s="251"/>
      <c r="E66" s="251"/>
      <c r="F66" s="183">
        <f>+'Ekamut-caxs'!D67</f>
        <v>0</v>
      </c>
      <c r="G66" s="331"/>
      <c r="H66" s="454"/>
      <c r="I66" s="88"/>
      <c r="J66" s="88"/>
      <c r="K66" s="263" t="str">
        <f t="shared" si="11"/>
        <v/>
      </c>
      <c r="L66" s="263" t="str">
        <f t="shared" si="18"/>
        <v/>
      </c>
      <c r="M66" s="263" t="str">
        <f t="shared" si="3"/>
        <v/>
      </c>
    </row>
    <row r="67" spans="1:16" s="63" customFormat="1" ht="17.25">
      <c r="A67" s="54">
        <v>25</v>
      </c>
      <c r="B67" s="242" t="s">
        <v>35</v>
      </c>
      <c r="C67" s="183">
        <v>50</v>
      </c>
      <c r="D67" s="183">
        <v>50</v>
      </c>
      <c r="E67" s="183">
        <v>50</v>
      </c>
      <c r="F67" s="184">
        <f>SUM(F68:F70)</f>
        <v>50</v>
      </c>
      <c r="G67" s="330"/>
      <c r="H67" s="97"/>
      <c r="I67" s="88"/>
      <c r="J67" s="88"/>
      <c r="K67" s="248" t="str">
        <f t="shared" si="11"/>
        <v/>
      </c>
      <c r="L67" s="248" t="str">
        <f t="shared" si="18"/>
        <v/>
      </c>
      <c r="M67" s="248" t="str">
        <f t="shared" si="3"/>
        <v/>
      </c>
      <c r="N67" s="64"/>
      <c r="O67" s="64"/>
      <c r="P67" s="64"/>
    </row>
    <row r="68" spans="1:16" s="68" customFormat="1" ht="15.75" hidden="1" customHeight="1">
      <c r="A68" s="23">
        <f>+A67+0.1</f>
        <v>25.1</v>
      </c>
      <c r="B68" s="262" t="s">
        <v>36</v>
      </c>
      <c r="C68" s="340"/>
      <c r="D68" s="340"/>
      <c r="E68" s="340"/>
      <c r="F68" s="179"/>
      <c r="G68" s="371"/>
      <c r="H68" s="96"/>
      <c r="I68" s="76"/>
      <c r="J68" s="76"/>
      <c r="K68" s="263" t="str">
        <f t="shared" si="11"/>
        <v/>
      </c>
      <c r="L68" s="263" t="str">
        <f t="shared" si="18"/>
        <v/>
      </c>
      <c r="M68" s="263" t="str">
        <f t="shared" si="3"/>
        <v/>
      </c>
    </row>
    <row r="69" spans="1:16" ht="14.25" hidden="1" customHeight="1">
      <c r="A69" s="13">
        <f>+A68+0.1</f>
        <v>25.200000000000003</v>
      </c>
      <c r="B69" s="245" t="s">
        <v>48</v>
      </c>
      <c r="C69" s="340"/>
      <c r="D69" s="340"/>
      <c r="E69" s="340"/>
      <c r="F69" s="179"/>
      <c r="G69" s="332"/>
      <c r="K69" s="248" t="str">
        <f t="shared" si="11"/>
        <v/>
      </c>
      <c r="L69" s="248" t="str">
        <f t="shared" si="18"/>
        <v/>
      </c>
      <c r="M69" s="248" t="str">
        <f t="shared" si="3"/>
        <v/>
      </c>
    </row>
    <row r="70" spans="1:16" ht="14.25" customHeight="1">
      <c r="A70" s="13">
        <v>24.1</v>
      </c>
      <c r="B70" s="245" t="s">
        <v>82</v>
      </c>
      <c r="C70" s="340">
        <v>50</v>
      </c>
      <c r="D70" s="340">
        <v>50</v>
      </c>
      <c r="E70" s="340">
        <v>50</v>
      </c>
      <c r="F70" s="188">
        <f>+'Ekamut-caxs'!D70</f>
        <v>50</v>
      </c>
      <c r="G70" s="330"/>
      <c r="K70" s="248" t="str">
        <f t="shared" si="11"/>
        <v/>
      </c>
      <c r="L70" s="248" t="str">
        <f t="shared" si="18"/>
        <v/>
      </c>
      <c r="M70" s="248" t="str">
        <f t="shared" si="3"/>
        <v/>
      </c>
    </row>
    <row r="71" spans="1:16" s="84" customFormat="1" ht="17.25" customHeight="1">
      <c r="A71" s="59">
        <f>+A67+1</f>
        <v>26</v>
      </c>
      <c r="B71" s="185" t="s">
        <v>37</v>
      </c>
      <c r="C71" s="237">
        <f>+F71</f>
        <v>292.815</v>
      </c>
      <c r="D71" s="237">
        <f>+F71</f>
        <v>292.815</v>
      </c>
      <c r="E71" s="237">
        <f>+F71</f>
        <v>292.815</v>
      </c>
      <c r="F71" s="184">
        <f>+'Deb. ev kreditor'!D59-'Deb. ev kreditor'!D55</f>
        <v>292.815</v>
      </c>
      <c r="G71" s="330"/>
      <c r="H71" s="459">
        <f>+F71-'Deb. ev kreditor'!F59</f>
        <v>0</v>
      </c>
      <c r="I71" s="75"/>
      <c r="J71" s="75"/>
      <c r="K71" s="248" t="str">
        <f t="shared" si="11"/>
        <v/>
      </c>
      <c r="L71" s="248" t="str">
        <f t="shared" si="18"/>
        <v/>
      </c>
      <c r="M71" s="248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6" t="s">
        <v>83</v>
      </c>
      <c r="C72" s="251"/>
      <c r="D72" s="251"/>
      <c r="E72" s="251"/>
      <c r="F72" s="183"/>
      <c r="G72" s="330"/>
      <c r="H72" s="343" t="s">
        <v>198</v>
      </c>
      <c r="I72" s="341"/>
      <c r="J72" s="342"/>
      <c r="K72" s="248" t="str">
        <f t="shared" si="11"/>
        <v/>
      </c>
      <c r="L72" s="248" t="str">
        <f t="shared" si="18"/>
        <v/>
      </c>
      <c r="M72" s="248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6">
        <f>C74+C81</f>
        <v>0</v>
      </c>
      <c r="D73" s="186">
        <f>D74+D81</f>
        <v>198.2</v>
      </c>
      <c r="E73" s="186">
        <f>E74+E81</f>
        <v>398.2</v>
      </c>
      <c r="F73" s="186">
        <f>F74+F81</f>
        <v>498.2</v>
      </c>
      <c r="G73" s="329"/>
      <c r="H73" s="341"/>
      <c r="I73" s="341"/>
      <c r="J73" s="342"/>
      <c r="K73" s="248" t="str">
        <f t="shared" si="11"/>
        <v/>
      </c>
      <c r="L73" s="248" t="str">
        <f t="shared" si="18"/>
        <v/>
      </c>
      <c r="M73" s="248" t="str">
        <f t="shared" si="3"/>
        <v/>
      </c>
      <c r="N73" s="66"/>
      <c r="O73" s="66"/>
      <c r="P73" s="66"/>
    </row>
    <row r="74" spans="1:16" s="63" customFormat="1" ht="17.25">
      <c r="A74" s="54">
        <v>1</v>
      </c>
      <c r="B74" s="242" t="s">
        <v>87</v>
      </c>
      <c r="C74" s="183">
        <f>SUM(C75:C80)</f>
        <v>0</v>
      </c>
      <c r="D74" s="183">
        <f>SUM(D75:D80)</f>
        <v>198.2</v>
      </c>
      <c r="E74" s="183">
        <f>SUM(E75:E80)</f>
        <v>398.2</v>
      </c>
      <c r="F74" s="184">
        <f>SUM(F75:F80)</f>
        <v>498.2</v>
      </c>
      <c r="G74" s="330"/>
      <c r="H74" s="97"/>
      <c r="I74" s="88"/>
      <c r="J74" s="88"/>
      <c r="K74" s="248" t="str">
        <f t="shared" si="11"/>
        <v/>
      </c>
      <c r="L74" s="248" t="str">
        <f t="shared" si="18"/>
        <v/>
      </c>
      <c r="M74" s="248" t="str">
        <f t="shared" si="3"/>
        <v/>
      </c>
      <c r="N74" s="64"/>
      <c r="O74" s="64"/>
      <c r="P74" s="64"/>
    </row>
    <row r="75" spans="1:16" s="68" customFormat="1" ht="15.75" hidden="1" customHeight="1">
      <c r="A75" s="23">
        <f t="shared" ref="A75:A80" si="19">+A74+0.1</f>
        <v>1.1000000000000001</v>
      </c>
      <c r="B75" s="262" t="s">
        <v>84</v>
      </c>
      <c r="C75" s="340"/>
      <c r="D75" s="340"/>
      <c r="E75" s="340"/>
      <c r="F75" s="179"/>
      <c r="G75" s="371"/>
      <c r="H75" s="96"/>
      <c r="I75" s="76"/>
      <c r="J75" s="76"/>
      <c r="K75" s="263" t="str">
        <f t="shared" si="11"/>
        <v/>
      </c>
      <c r="L75" s="263" t="str">
        <f t="shared" si="18"/>
        <v/>
      </c>
      <c r="M75" s="263" t="str">
        <f t="shared" si="3"/>
        <v/>
      </c>
    </row>
    <row r="76" spans="1:16" s="68" customFormat="1" ht="15.75" hidden="1" customHeight="1">
      <c r="A76" s="23">
        <f t="shared" si="19"/>
        <v>1.2000000000000002</v>
      </c>
      <c r="B76" s="262" t="s">
        <v>85</v>
      </c>
      <c r="C76" s="340"/>
      <c r="D76" s="340"/>
      <c r="E76" s="340"/>
      <c r="F76" s="179"/>
      <c r="G76" s="371"/>
      <c r="H76" s="96"/>
      <c r="I76" s="76"/>
      <c r="J76" s="76"/>
      <c r="K76" s="263" t="str">
        <f t="shared" si="11"/>
        <v/>
      </c>
      <c r="L76" s="263" t="str">
        <f t="shared" si="18"/>
        <v/>
      </c>
      <c r="M76" s="263" t="str">
        <f t="shared" si="3"/>
        <v/>
      </c>
    </row>
    <row r="77" spans="1:16" s="68" customFormat="1" ht="15.75" customHeight="1">
      <c r="A77" s="23">
        <v>1.1000000000000001</v>
      </c>
      <c r="B77" s="262" t="s">
        <v>86</v>
      </c>
      <c r="C77" s="340"/>
      <c r="D77" s="340">
        <f>98.2+100</f>
        <v>198.2</v>
      </c>
      <c r="E77" s="340">
        <f>98.2+300</f>
        <v>398.2</v>
      </c>
      <c r="F77" s="179">
        <f>98.2+400</f>
        <v>498.2</v>
      </c>
      <c r="G77" s="371"/>
      <c r="H77" s="96" t="s">
        <v>295</v>
      </c>
      <c r="I77" s="76"/>
      <c r="J77" s="76"/>
      <c r="K77" s="263" t="str">
        <f t="shared" si="11"/>
        <v/>
      </c>
      <c r="L77" s="263" t="str">
        <f t="shared" si="18"/>
        <v/>
      </c>
      <c r="M77" s="263" t="str">
        <f t="shared" si="3"/>
        <v/>
      </c>
    </row>
    <row r="78" spans="1:16" hidden="1">
      <c r="A78" s="23">
        <f t="shared" si="19"/>
        <v>1.2000000000000002</v>
      </c>
      <c r="B78" s="244" t="s">
        <v>63</v>
      </c>
      <c r="C78" s="340"/>
      <c r="D78" s="340"/>
      <c r="E78" s="340"/>
      <c r="F78" s="179"/>
      <c r="G78" s="332"/>
      <c r="K78" s="248" t="str">
        <f t="shared" si="11"/>
        <v/>
      </c>
      <c r="L78" s="248" t="str">
        <f t="shared" si="18"/>
        <v/>
      </c>
      <c r="M78" s="248" t="str">
        <f t="shared" si="3"/>
        <v/>
      </c>
    </row>
    <row r="79" spans="1:16" s="68" customFormat="1" hidden="1">
      <c r="A79" s="23">
        <f t="shared" si="19"/>
        <v>1.3000000000000003</v>
      </c>
      <c r="B79" s="262" t="s">
        <v>64</v>
      </c>
      <c r="C79" s="340"/>
      <c r="D79" s="340"/>
      <c r="E79" s="340"/>
      <c r="F79" s="179"/>
      <c r="G79" s="371"/>
      <c r="H79" s="96"/>
      <c r="I79" s="76"/>
      <c r="J79" s="76"/>
      <c r="K79" s="263" t="str">
        <f t="shared" si="11"/>
        <v/>
      </c>
      <c r="L79" s="263" t="str">
        <f t="shared" si="18"/>
        <v/>
      </c>
      <c r="M79" s="263" t="str">
        <f t="shared" si="3"/>
        <v/>
      </c>
    </row>
    <row r="80" spans="1:16" s="68" customFormat="1" hidden="1">
      <c r="A80" s="23">
        <f t="shared" si="19"/>
        <v>1.4000000000000004</v>
      </c>
      <c r="B80" s="262"/>
      <c r="C80" s="340"/>
      <c r="D80" s="340"/>
      <c r="E80" s="340"/>
      <c r="F80" s="179"/>
      <c r="G80" s="371"/>
      <c r="H80" s="96" t="s">
        <v>268</v>
      </c>
      <c r="I80" s="76"/>
      <c r="J80" s="76"/>
      <c r="K80" s="263" t="str">
        <f t="shared" si="11"/>
        <v/>
      </c>
      <c r="L80" s="263" t="str">
        <f t="shared" si="18"/>
        <v/>
      </c>
      <c r="M80" s="263" t="str">
        <f t="shared" si="3"/>
        <v/>
      </c>
    </row>
    <row r="81" spans="1:16" s="63" customFormat="1" ht="34.5" hidden="1">
      <c r="A81" s="54">
        <v>2</v>
      </c>
      <c r="B81" s="242" t="s">
        <v>88</v>
      </c>
      <c r="C81" s="251">
        <f t="shared" ref="C81:E81" si="20">SUM(C82:C84)</f>
        <v>0</v>
      </c>
      <c r="D81" s="251">
        <f t="shared" si="20"/>
        <v>0</v>
      </c>
      <c r="E81" s="251">
        <f t="shared" si="20"/>
        <v>0</v>
      </c>
      <c r="F81" s="184">
        <f>SUM(F82:F84)</f>
        <v>0</v>
      </c>
      <c r="G81" s="330"/>
      <c r="H81" s="97"/>
      <c r="I81" s="88"/>
      <c r="J81" s="88"/>
      <c r="K81" s="248" t="str">
        <f t="shared" si="11"/>
        <v/>
      </c>
      <c r="L81" s="248" t="str">
        <f t="shared" si="18"/>
        <v/>
      </c>
      <c r="M81" s="248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4" t="s">
        <v>60</v>
      </c>
      <c r="C82" s="340"/>
      <c r="D82" s="340"/>
      <c r="E82" s="340"/>
      <c r="F82" s="179"/>
      <c r="G82" s="332"/>
      <c r="K82" s="248" t="str">
        <f t="shared" ref="K82:K88" si="21">IF((D82-C82)&lt;0, (0),"")</f>
        <v/>
      </c>
      <c r="L82" s="248" t="str">
        <f t="shared" si="18"/>
        <v/>
      </c>
      <c r="M82" s="248" t="str">
        <f t="shared" ref="M82:M88" si="22">IF((+F82-E82)&lt;0, (0),"")</f>
        <v/>
      </c>
    </row>
    <row r="83" spans="1:16" hidden="1">
      <c r="A83" s="23">
        <f>+A82+0.1</f>
        <v>2.2000000000000002</v>
      </c>
      <c r="B83" s="244" t="s">
        <v>59</v>
      </c>
      <c r="C83" s="340"/>
      <c r="D83" s="340"/>
      <c r="E83" s="340"/>
      <c r="F83" s="179"/>
      <c r="G83" s="332"/>
      <c r="K83" s="248" t="str">
        <f t="shared" si="21"/>
        <v/>
      </c>
      <c r="L83" s="248" t="str">
        <f t="shared" ref="L83:L88" si="23">IF((+E83-D83)&lt;0, (0),"")</f>
        <v/>
      </c>
      <c r="M83" s="248" t="str">
        <f t="shared" si="22"/>
        <v/>
      </c>
    </row>
    <row r="84" spans="1:16" hidden="1">
      <c r="A84" s="23">
        <f>+A83+0.1</f>
        <v>2.3000000000000003</v>
      </c>
      <c r="B84" s="244" t="s">
        <v>49</v>
      </c>
      <c r="C84" s="340"/>
      <c r="D84" s="340"/>
      <c r="E84" s="340"/>
      <c r="F84" s="179"/>
      <c r="G84" s="332"/>
      <c r="K84" s="248" t="str">
        <f t="shared" si="21"/>
        <v/>
      </c>
      <c r="L84" s="248" t="str">
        <f t="shared" si="23"/>
        <v/>
      </c>
      <c r="M84" s="248" t="str">
        <f t="shared" si="22"/>
        <v/>
      </c>
    </row>
    <row r="85" spans="1:16" s="67" customFormat="1" ht="34.5" hidden="1">
      <c r="A85" s="33" t="s">
        <v>56</v>
      </c>
      <c r="B85" s="12" t="s">
        <v>145</v>
      </c>
      <c r="C85" s="186">
        <f t="shared" ref="C85:E85" si="24">SUM(C86:C87)</f>
        <v>0</v>
      </c>
      <c r="D85" s="186">
        <f t="shared" si="24"/>
        <v>0</v>
      </c>
      <c r="E85" s="186">
        <f t="shared" si="24"/>
        <v>0</v>
      </c>
      <c r="F85" s="186">
        <f>SUM(F86:F87)</f>
        <v>0</v>
      </c>
      <c r="G85" s="329"/>
      <c r="H85" s="100"/>
      <c r="I85" s="91"/>
      <c r="J85" s="91"/>
      <c r="K85" s="248" t="str">
        <f t="shared" si="21"/>
        <v/>
      </c>
      <c r="L85" s="248" t="str">
        <f t="shared" si="23"/>
        <v/>
      </c>
      <c r="M85" s="248" t="str">
        <f t="shared" si="22"/>
        <v/>
      </c>
      <c r="N85" s="66"/>
      <c r="O85" s="66"/>
      <c r="P85" s="66"/>
    </row>
    <row r="86" spans="1:16" s="82" customFormat="1" ht="17.25" hidden="1">
      <c r="A86" s="59">
        <v>1</v>
      </c>
      <c r="B86" s="192" t="s">
        <v>15</v>
      </c>
      <c r="C86" s="251"/>
      <c r="D86" s="251"/>
      <c r="E86" s="251"/>
      <c r="F86" s="183"/>
      <c r="G86" s="330"/>
      <c r="H86" s="98"/>
      <c r="I86" s="89"/>
      <c r="J86" s="89"/>
      <c r="K86" s="248" t="str">
        <f t="shared" si="21"/>
        <v/>
      </c>
      <c r="L86" s="248" t="str">
        <f t="shared" si="23"/>
        <v/>
      </c>
      <c r="M86" s="248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3"/>
      <c r="C87" s="251"/>
      <c r="D87" s="251"/>
      <c r="E87" s="251"/>
      <c r="F87" s="183"/>
      <c r="G87" s="330"/>
      <c r="H87" s="93"/>
      <c r="I87" s="89"/>
      <c r="J87" s="89"/>
      <c r="K87" s="263" t="str">
        <f t="shared" si="21"/>
        <v/>
      </c>
      <c r="L87" s="263" t="str">
        <f t="shared" si="23"/>
        <v/>
      </c>
      <c r="M87" s="263" t="str">
        <f t="shared" si="22"/>
        <v/>
      </c>
    </row>
    <row r="88" spans="1:16" s="86" customFormat="1" ht="34.5">
      <c r="A88" s="11" t="s">
        <v>38</v>
      </c>
      <c r="B88" s="12" t="s">
        <v>39</v>
      </c>
      <c r="C88" s="186">
        <f>C12+C13-C30</f>
        <v>1004.0133333333251</v>
      </c>
      <c r="D88" s="186">
        <f>D12+D13-D30</f>
        <v>1479.2649999999921</v>
      </c>
      <c r="E88" s="186">
        <f>E12+E13-E30</f>
        <v>1254.9950000000026</v>
      </c>
      <c r="F88" s="186">
        <f>F12+F13-F30</f>
        <v>875.98499999998603</v>
      </c>
      <c r="G88" s="329"/>
      <c r="H88" s="498" t="s">
        <v>191</v>
      </c>
      <c r="I88" s="498"/>
      <c r="J88" s="197"/>
      <c r="K88" s="248" t="str">
        <f t="shared" si="21"/>
        <v/>
      </c>
      <c r="L88" s="248">
        <f t="shared" si="23"/>
        <v>0</v>
      </c>
      <c r="M88" s="248">
        <f t="shared" si="22"/>
        <v>0</v>
      </c>
      <c r="N88" s="85"/>
      <c r="O88" s="85"/>
      <c r="P88" s="85"/>
    </row>
    <row r="89" spans="1:16" s="67" customFormat="1" ht="25.5" customHeight="1">
      <c r="A89" s="73"/>
      <c r="B89" s="74"/>
      <c r="C89" s="238"/>
      <c r="D89" s="238"/>
      <c r="E89" s="238"/>
      <c r="H89" s="100"/>
      <c r="I89" s="91"/>
      <c r="J89" s="91"/>
      <c r="K89" s="249" t="str">
        <f>IF((H89-F89)&lt;0, (0),"")</f>
        <v/>
      </c>
      <c r="L89" s="249" t="str">
        <f t="shared" ref="L89:M91" si="25">IF((I89-H89)&lt;0, (0),"")</f>
        <v/>
      </c>
      <c r="M89" s="249" t="str">
        <f t="shared" si="25"/>
        <v/>
      </c>
      <c r="N89" s="66"/>
      <c r="O89" s="66"/>
      <c r="P89" s="66"/>
    </row>
    <row r="90" spans="1:16" s="7" customFormat="1" ht="17.25" hidden="1">
      <c r="B90" s="289" t="s">
        <v>2</v>
      </c>
      <c r="C90" s="239"/>
      <c r="D90" s="239"/>
      <c r="E90" s="322" t="str">
        <f>+'Ekamut-caxs'!D74</f>
        <v>Զարուհի Սարգսյան</v>
      </c>
      <c r="F90" s="322"/>
      <c r="G90" s="322"/>
      <c r="H90" s="133"/>
      <c r="I90" s="35"/>
      <c r="J90" s="35"/>
      <c r="K90" s="249" t="e">
        <f>IF((H90-E90)&lt;0, (0),"")</f>
        <v>#VALUE!</v>
      </c>
      <c r="L90" s="249" t="str">
        <f t="shared" si="25"/>
        <v/>
      </c>
      <c r="M90" s="249" t="str">
        <f t="shared" si="25"/>
        <v/>
      </c>
      <c r="N90" s="6"/>
      <c r="O90" s="6"/>
      <c r="P90" s="6"/>
    </row>
    <row r="91" spans="1:16" s="3" customFormat="1" ht="17.25" hidden="1">
      <c r="A91" s="7"/>
      <c r="B91" s="268" t="s">
        <v>4</v>
      </c>
      <c r="C91" s="34"/>
      <c r="D91" s="34"/>
      <c r="E91" s="323" t="s">
        <v>92</v>
      </c>
      <c r="F91" s="323"/>
      <c r="G91" s="285"/>
      <c r="H91" s="134"/>
      <c r="I91" s="76"/>
      <c r="J91" s="76"/>
      <c r="K91" s="249"/>
      <c r="L91" s="249" t="str">
        <f t="shared" si="25"/>
        <v/>
      </c>
      <c r="M91" s="249" t="str">
        <f t="shared" si="25"/>
        <v/>
      </c>
      <c r="N91" s="2"/>
      <c r="O91" s="2"/>
      <c r="P91" s="2"/>
    </row>
    <row r="92" spans="1:16" s="3" customFormat="1" ht="17.25" hidden="1">
      <c r="B92" s="290" t="s">
        <v>6</v>
      </c>
      <c r="C92" s="40"/>
      <c r="D92" s="40"/>
      <c r="E92" s="322" t="str">
        <f>+'Ekamut-caxs'!D76</f>
        <v>Լիաննա Հակոբյան</v>
      </c>
      <c r="F92" s="322"/>
      <c r="G92" s="322"/>
      <c r="H92" s="66"/>
      <c r="I92" s="76"/>
      <c r="J92" s="76"/>
      <c r="K92" s="250"/>
      <c r="L92" s="250"/>
      <c r="M92" s="250"/>
      <c r="N92" s="2"/>
      <c r="O92" s="2"/>
      <c r="P92" s="2"/>
    </row>
    <row r="93" spans="1:16" s="3" customFormat="1" ht="12" hidden="1" customHeight="1">
      <c r="B93" s="269"/>
      <c r="C93" s="8"/>
      <c r="D93" s="8"/>
      <c r="E93" s="323" t="s">
        <v>92</v>
      </c>
      <c r="F93" s="323"/>
      <c r="G93" s="285"/>
      <c r="H93" s="134"/>
      <c r="I93" s="76"/>
      <c r="J93" s="76"/>
      <c r="K93" s="250"/>
      <c r="L93" s="250"/>
      <c r="M93" s="250"/>
      <c r="N93" s="2"/>
      <c r="O93" s="2"/>
      <c r="P93" s="2"/>
    </row>
    <row r="94" spans="1:16" s="3" customFormat="1" hidden="1">
      <c r="B94" s="269"/>
      <c r="C94" s="8" t="s">
        <v>182</v>
      </c>
      <c r="D94" s="8"/>
      <c r="E94" s="8"/>
      <c r="F94" s="68"/>
      <c r="G94" s="68"/>
      <c r="H94" s="68"/>
      <c r="I94" s="76"/>
      <c r="J94" s="76"/>
      <c r="K94" s="250"/>
      <c r="L94" s="250"/>
      <c r="M94" s="250"/>
      <c r="N94" s="2"/>
      <c r="O94" s="2"/>
      <c r="P94" s="2"/>
    </row>
    <row r="95" spans="1:16" s="365" customFormat="1" ht="112.5" customHeight="1">
      <c r="B95" s="364" t="s">
        <v>214</v>
      </c>
      <c r="C95" s="497"/>
      <c r="D95" s="497"/>
      <c r="E95" s="497"/>
      <c r="G95" s="366" t="s">
        <v>233</v>
      </c>
    </row>
    <row r="96" spans="1:16" s="68" customFormat="1">
      <c r="B96" s="270"/>
      <c r="C96" s="240"/>
      <c r="D96" s="240"/>
      <c r="E96" s="240"/>
      <c r="H96" s="96"/>
      <c r="I96" s="76"/>
      <c r="J96" s="76"/>
      <c r="K96" s="250"/>
      <c r="L96" s="250"/>
      <c r="M96" s="250"/>
    </row>
    <row r="97" spans="2:13" s="68" customFormat="1">
      <c r="B97" s="270"/>
      <c r="C97" s="240"/>
      <c r="D97" s="240"/>
      <c r="E97" s="240"/>
      <c r="H97" s="96"/>
      <c r="I97" s="76"/>
      <c r="J97" s="76"/>
      <c r="K97" s="250"/>
      <c r="L97" s="250"/>
      <c r="M97" s="250"/>
    </row>
    <row r="98" spans="2:13" s="68" customFormat="1">
      <c r="B98" s="270"/>
      <c r="C98" s="240"/>
      <c r="D98" s="240"/>
      <c r="E98" s="240"/>
      <c r="H98" s="96"/>
      <c r="I98" s="76"/>
      <c r="J98" s="76"/>
      <c r="K98" s="250"/>
      <c r="L98" s="250"/>
      <c r="M98" s="250"/>
    </row>
    <row r="99" spans="2:13" s="68" customFormat="1">
      <c r="B99" s="270"/>
      <c r="C99" s="240"/>
      <c r="D99" s="240"/>
      <c r="E99" s="240"/>
      <c r="H99" s="96"/>
      <c r="I99" s="76"/>
      <c r="J99" s="76"/>
      <c r="K99" s="250"/>
      <c r="L99" s="250"/>
      <c r="M99" s="250"/>
    </row>
    <row r="100" spans="2:13" s="68" customFormat="1" ht="17.25">
      <c r="B100" s="270"/>
      <c r="C100" s="240"/>
      <c r="D100" s="240"/>
      <c r="E100" s="240"/>
      <c r="H100" s="96"/>
      <c r="I100" s="76"/>
      <c r="J100" s="76"/>
      <c r="K100" s="66"/>
      <c r="L100" s="66"/>
      <c r="M100" s="66"/>
    </row>
    <row r="101" spans="2:13" s="68" customFormat="1" ht="17.25">
      <c r="B101" s="270"/>
      <c r="C101" s="240"/>
      <c r="D101" s="240"/>
      <c r="E101" s="240"/>
      <c r="H101" s="96"/>
      <c r="I101" s="76"/>
      <c r="J101" s="76"/>
      <c r="K101" s="66"/>
      <c r="L101" s="66"/>
      <c r="M101" s="66"/>
    </row>
    <row r="102" spans="2:13" s="68" customFormat="1" ht="17.25">
      <c r="B102" s="270"/>
      <c r="C102" s="240"/>
      <c r="D102" s="240"/>
      <c r="E102" s="240"/>
      <c r="H102" s="96"/>
      <c r="I102" s="76"/>
      <c r="J102" s="76"/>
      <c r="K102" s="64"/>
      <c r="L102" s="64"/>
      <c r="M102" s="64"/>
    </row>
    <row r="103" spans="2:13" s="68" customFormat="1" ht="17.25">
      <c r="B103" s="270"/>
      <c r="C103" s="240"/>
      <c r="D103" s="240"/>
      <c r="E103" s="240"/>
      <c r="H103" s="96"/>
      <c r="I103" s="76"/>
      <c r="J103" s="76"/>
      <c r="K103" s="64"/>
      <c r="L103" s="64"/>
      <c r="M103" s="64"/>
    </row>
    <row r="104" spans="2:13" s="68" customFormat="1" ht="17.25">
      <c r="B104" s="270"/>
      <c r="C104" s="240"/>
      <c r="D104" s="240"/>
      <c r="E104" s="240"/>
      <c r="H104" s="96"/>
      <c r="I104" s="76"/>
      <c r="J104" s="76"/>
      <c r="K104" s="64"/>
      <c r="L104" s="64"/>
      <c r="M104" s="64"/>
    </row>
    <row r="105" spans="2:13" s="68" customFormat="1" ht="17.25">
      <c r="B105" s="270"/>
      <c r="C105" s="240"/>
      <c r="D105" s="240"/>
      <c r="E105" s="240"/>
      <c r="H105" s="96"/>
      <c r="I105" s="76"/>
      <c r="J105" s="76"/>
      <c r="K105" s="6"/>
      <c r="L105" s="6"/>
      <c r="M105" s="6"/>
    </row>
    <row r="106" spans="2:13" s="68" customFormat="1">
      <c r="B106" s="270"/>
      <c r="C106" s="240"/>
      <c r="D106" s="240"/>
      <c r="E106" s="240"/>
      <c r="H106" s="96"/>
      <c r="I106" s="76"/>
      <c r="J106" s="76"/>
      <c r="K106" s="2"/>
      <c r="L106" s="2"/>
      <c r="M106" s="2"/>
    </row>
    <row r="107" spans="2:13" s="68" customFormat="1">
      <c r="B107" s="270"/>
      <c r="C107" s="240"/>
      <c r="D107" s="240"/>
      <c r="E107" s="240"/>
      <c r="H107" s="96"/>
      <c r="I107" s="76"/>
      <c r="J107" s="76"/>
      <c r="K107" s="2"/>
      <c r="L107" s="2"/>
      <c r="M107" s="2"/>
    </row>
    <row r="108" spans="2:13" s="68" customFormat="1">
      <c r="B108" s="270"/>
      <c r="C108" s="240"/>
      <c r="D108" s="240"/>
      <c r="E108" s="240"/>
      <c r="H108" s="96"/>
      <c r="I108" s="76"/>
      <c r="J108" s="76"/>
      <c r="K108" s="2"/>
      <c r="L108" s="2"/>
      <c r="M108" s="2"/>
    </row>
    <row r="109" spans="2:13" s="68" customFormat="1">
      <c r="B109" s="270"/>
      <c r="C109" s="240"/>
      <c r="D109" s="240"/>
      <c r="E109" s="240"/>
      <c r="H109" s="96"/>
      <c r="I109" s="76"/>
      <c r="J109" s="76"/>
      <c r="K109" s="2"/>
      <c r="L109" s="2"/>
      <c r="M109" s="2"/>
    </row>
    <row r="110" spans="2:13" s="68" customFormat="1">
      <c r="B110" s="270"/>
      <c r="C110" s="240"/>
      <c r="D110" s="240"/>
      <c r="E110" s="240"/>
      <c r="H110" s="96"/>
      <c r="I110" s="76"/>
      <c r="J110" s="76"/>
      <c r="K110" s="2"/>
      <c r="L110" s="2"/>
      <c r="M110" s="2"/>
    </row>
    <row r="111" spans="2:13" s="68" customFormat="1" ht="17.25">
      <c r="B111" s="270"/>
      <c r="C111" s="240"/>
      <c r="D111" s="240"/>
      <c r="E111" s="240"/>
      <c r="H111" s="96"/>
      <c r="I111" s="76"/>
      <c r="J111" s="76"/>
      <c r="K111" s="6"/>
      <c r="L111" s="6"/>
      <c r="M111" s="182"/>
    </row>
    <row r="112" spans="2:13" s="68" customFormat="1">
      <c r="B112" s="270"/>
      <c r="C112" s="240"/>
      <c r="D112" s="240"/>
      <c r="E112" s="240"/>
      <c r="H112" s="96"/>
      <c r="I112" s="76"/>
      <c r="J112" s="76"/>
    </row>
    <row r="113" spans="2:10" s="68" customFormat="1">
      <c r="B113" s="270"/>
      <c r="C113" s="240"/>
      <c r="D113" s="240"/>
      <c r="E113" s="240"/>
      <c r="H113" s="96"/>
      <c r="I113" s="76"/>
      <c r="J113" s="76"/>
    </row>
    <row r="114" spans="2:10" s="68" customFormat="1">
      <c r="B114" s="270"/>
      <c r="C114" s="240"/>
      <c r="D114" s="240"/>
      <c r="E114" s="240"/>
      <c r="H114" s="96"/>
      <c r="I114" s="76"/>
      <c r="J114" s="76"/>
    </row>
    <row r="115" spans="2:10" s="68" customFormat="1">
      <c r="B115" s="270"/>
      <c r="C115" s="240"/>
      <c r="D115" s="240"/>
      <c r="E115" s="240"/>
      <c r="H115" s="96"/>
      <c r="I115" s="76"/>
      <c r="J115" s="76"/>
    </row>
    <row r="116" spans="2:10" s="68" customFormat="1">
      <c r="B116" s="270"/>
      <c r="C116" s="240"/>
      <c r="D116" s="240"/>
      <c r="E116" s="240"/>
      <c r="H116" s="96"/>
      <c r="I116" s="76"/>
      <c r="J116" s="76"/>
    </row>
    <row r="117" spans="2:10" s="68" customFormat="1">
      <c r="B117" s="270"/>
      <c r="C117" s="240"/>
      <c r="D117" s="240"/>
      <c r="E117" s="240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1 F42:F55 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topLeftCell="A50" zoomScaleNormal="100" zoomScaleSheetLayoutView="100" workbookViewId="0">
      <selection activeCell="D68" sqref="D68"/>
    </sheetView>
  </sheetViews>
  <sheetFormatPr defaultColWidth="9.140625" defaultRowHeight="13.5"/>
  <cols>
    <col min="1" max="1" width="4.85546875" style="20" customWidth="1"/>
    <col min="2" max="2" width="62.7109375" style="272" customWidth="1"/>
    <col min="3" max="3" width="15.85546875" style="16" customWidth="1"/>
    <col min="4" max="4" width="15.140625" style="16" customWidth="1"/>
    <col min="5" max="5" width="18.425781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9" t="s">
        <v>53</v>
      </c>
      <c r="B1" s="499"/>
      <c r="C1" s="499"/>
      <c r="D1" s="499"/>
      <c r="E1" s="499"/>
      <c r="F1" s="499"/>
    </row>
    <row r="2" spans="1:18" s="18" customFormat="1" ht="20.25">
      <c r="A2" s="481" t="str">
        <f>+'Ekamut-caxs'!A7:D7</f>
        <v xml:space="preserve">«Երևանի հ․ 28 մսուր-մանկապարտեզ» ՀՈԱԿ-ի </v>
      </c>
      <c r="B2" s="481"/>
      <c r="C2" s="481"/>
      <c r="D2" s="481"/>
      <c r="E2" s="481"/>
      <c r="F2" s="48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2" t="s">
        <v>290</v>
      </c>
      <c r="B3" s="502"/>
      <c r="C3" s="502"/>
      <c r="D3" s="502"/>
      <c r="E3" s="502"/>
      <c r="F3" s="502"/>
      <c r="G3" s="19"/>
      <c r="H3" s="19"/>
      <c r="I3" s="19"/>
    </row>
    <row r="4" spans="1:18" ht="73.900000000000006" customHeight="1">
      <c r="F4" s="21" t="s">
        <v>0</v>
      </c>
    </row>
    <row r="5" spans="1:18" ht="80.25" customHeight="1">
      <c r="A5" s="278" t="s">
        <v>3</v>
      </c>
      <c r="B5" s="57" t="s">
        <v>31</v>
      </c>
      <c r="C5" s="174" t="s">
        <v>203</v>
      </c>
      <c r="D5" s="174" t="s">
        <v>204</v>
      </c>
      <c r="E5" s="57" t="s">
        <v>50</v>
      </c>
      <c r="F5" s="207" t="s">
        <v>205</v>
      </c>
      <c r="H5" s="284" t="s">
        <v>219</v>
      </c>
    </row>
    <row r="6" spans="1:18" s="18" customFormat="1" ht="17.25">
      <c r="A6" s="55" t="s">
        <v>7</v>
      </c>
      <c r="B6" s="56" t="s">
        <v>139</v>
      </c>
      <c r="C6" s="199">
        <f>SUM(C7:C8,C11,C22,C23,C14:C19,C26:C27)</f>
        <v>55496.6</v>
      </c>
      <c r="D6" s="199">
        <f>SUM(D7:D8,D11,D14:D19,D22:D27)</f>
        <v>76405.900000000009</v>
      </c>
      <c r="E6" s="199">
        <f t="shared" ref="E6:E68" si="0">D6-C6</f>
        <v>20909.30000000001</v>
      </c>
      <c r="F6" s="23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2" t="str">
        <f>+'Ekamut-caxs'!B11</f>
        <v>Սուբսիդիայից</v>
      </c>
      <c r="C7" s="189">
        <v>52094.7</v>
      </c>
      <c r="D7" s="190">
        <f>+'Ekamut-caxs'!D11</f>
        <v>65559.199999999997</v>
      </c>
      <c r="E7" s="190">
        <f t="shared" si="0"/>
        <v>13464.5</v>
      </c>
      <c r="F7" s="189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2" t="str">
        <f>+'Ekamut-caxs'!B12</f>
        <v>Այլ նպաստներ բյուջեից, որից՝</v>
      </c>
      <c r="C8" s="190">
        <f>SUM(C9:C10)</f>
        <v>48</v>
      </c>
      <c r="D8" s="190">
        <f>SUM(D9:D10)</f>
        <v>48</v>
      </c>
      <c r="E8" s="190">
        <f t="shared" si="0"/>
        <v>0</v>
      </c>
      <c r="F8" s="189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3" t="str">
        <f>+'Ekamut-caxs'!B13</f>
        <v>վերապատրաստման գծով</v>
      </c>
      <c r="C9" s="175">
        <v>48</v>
      </c>
      <c r="D9" s="175">
        <v>48</v>
      </c>
      <c r="E9" s="190">
        <f t="shared" si="0"/>
        <v>0</v>
      </c>
      <c r="F9" s="175"/>
    </row>
    <row r="10" spans="1:18" s="124" customFormat="1" ht="17.25">
      <c r="A10" s="24">
        <f>+A9+0.1</f>
        <v>2.2000000000000002</v>
      </c>
      <c r="B10" s="273" t="str">
        <f>+'Ekamut-caxs'!B14</f>
        <v>կամավոր ատեստավորման գծով</v>
      </c>
      <c r="C10" s="175"/>
      <c r="D10" s="175"/>
      <c r="E10" s="190">
        <f t="shared" si="0"/>
        <v>0</v>
      </c>
      <c r="F10" s="175"/>
    </row>
    <row r="11" spans="1:18" s="52" customFormat="1" ht="17.25">
      <c r="A11" s="54">
        <f>+A8+1</f>
        <v>3</v>
      </c>
      <c r="B11" s="192" t="str">
        <f>+'Ekamut-caxs'!B15</f>
        <v>Դրամաշնորհներ բյուջեից, որից՝</v>
      </c>
      <c r="C11" s="190">
        <f>SUM(C12:C13)</f>
        <v>0</v>
      </c>
      <c r="D11" s="190">
        <f>SUM(D12:D13)</f>
        <v>3692.1</v>
      </c>
      <c r="E11" s="190">
        <f t="shared" si="0"/>
        <v>3692.1</v>
      </c>
      <c r="F11" s="189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3" t="str">
        <f>+'Ekamut-caxs'!B16</f>
        <v>կրթության առանձնահատուկ պայմանների կարիք ունեցող երեխաների գծով</v>
      </c>
      <c r="C12" s="175"/>
      <c r="D12" s="175"/>
      <c r="E12" s="190">
        <f t="shared" si="0"/>
        <v>0</v>
      </c>
      <c r="F12" s="175"/>
    </row>
    <row r="13" spans="1:18" s="124" customFormat="1" ht="17.25">
      <c r="A13" s="24">
        <f>+A10+1</f>
        <v>3.2</v>
      </c>
      <c r="B13" s="273" t="str">
        <f>+'Ekamut-caxs'!B17</f>
        <v>զինծառայողների երեխաների գծով</v>
      </c>
      <c r="C13" s="175"/>
      <c r="D13" s="175">
        <f>+'Ekamut-caxs'!D17</f>
        <v>3692.1</v>
      </c>
      <c r="E13" s="190">
        <f t="shared" si="0"/>
        <v>3692.1</v>
      </c>
      <c r="F13" s="175"/>
    </row>
    <row r="14" spans="1:18" s="52" customFormat="1" ht="17.25">
      <c r="A14" s="54">
        <f>+A11+1</f>
        <v>4</v>
      </c>
      <c r="B14" s="192" t="str">
        <f>+'Ekamut-caxs'!B19</f>
        <v xml:space="preserve">Վճարովի ծառայություններից </v>
      </c>
      <c r="C14" s="189">
        <v>3312.9</v>
      </c>
      <c r="D14" s="190">
        <f>+'Ekamut-caxs'!D19</f>
        <v>2900</v>
      </c>
      <c r="E14" s="190">
        <f t="shared" si="0"/>
        <v>-412.90000000000009</v>
      </c>
      <c r="F14" s="175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7" si="1">+A14+1</f>
        <v>5</v>
      </c>
      <c r="B15" s="192" t="str">
        <f>+'Ekamut-caxs'!B20</f>
        <v>Սպասարկման և կոմունալ համավճարներից</v>
      </c>
      <c r="C15" s="191"/>
      <c r="D15" s="190">
        <f>+'Ekamut-caxs'!D20</f>
        <v>0</v>
      </c>
      <c r="E15" s="190">
        <f t="shared" si="0"/>
        <v>0</v>
      </c>
      <c r="F15" s="189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2" t="str">
        <f>+'Ekamut-caxs'!B21</f>
        <v>Ֆինանսական օգնությունից (օգնիր մանկապարտեզիդ)</v>
      </c>
      <c r="C16" s="191"/>
      <c r="D16" s="190">
        <f>+'Ekamut-caxs'!D21</f>
        <v>0</v>
      </c>
      <c r="E16" s="190">
        <f t="shared" si="0"/>
        <v>0</v>
      </c>
      <c r="F16" s="189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2" t="str">
        <f>+'Ekamut-caxs'!B22</f>
        <v>Ֆինանսական օգնությունից</v>
      </c>
      <c r="C17" s="191"/>
      <c r="D17" s="190">
        <f>+'Ekamut-caxs'!D22</f>
        <v>0</v>
      </c>
      <c r="E17" s="190">
        <f t="shared" si="0"/>
        <v>0</v>
      </c>
      <c r="F17" s="189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2" t="str">
        <f>+'Ekamut-caxs'!B23</f>
        <v>Չփոխանակվող գործարքներից (դրամաշնորհից)</v>
      </c>
      <c r="C18" s="191"/>
      <c r="D18" s="190">
        <f>+'Ekamut-caxs'!D23</f>
        <v>0</v>
      </c>
      <c r="E18" s="190">
        <f t="shared" si="0"/>
        <v>0</v>
      </c>
      <c r="F18" s="189"/>
      <c r="G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>+A18+1</f>
        <v>9</v>
      </c>
      <c r="B19" s="192" t="str">
        <f>+'Ekamut-caxs'!B24</f>
        <v xml:space="preserve">Պայմանով ստացված ակտիվներից, այդ թվում՝  </v>
      </c>
      <c r="C19" s="193">
        <f>SUM(C20:C21)</f>
        <v>28</v>
      </c>
      <c r="D19" s="193">
        <f>SUM(D20:D21)</f>
        <v>4200</v>
      </c>
      <c r="E19" s="190">
        <f t="shared" si="0"/>
        <v>4172</v>
      </c>
      <c r="F19" s="175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>+A19+1</f>
        <v>10</v>
      </c>
      <c r="B20" s="244" t="str">
        <f>+'Ekamut-caxs'!B25</f>
        <v xml:space="preserve">ոչ ընթացիկ </v>
      </c>
      <c r="C20" s="175">
        <v>28</v>
      </c>
      <c r="D20" s="176">
        <f>+'Ekamut-caxs'!D25</f>
        <v>4200</v>
      </c>
      <c r="E20" s="176">
        <f t="shared" si="0"/>
        <v>4172</v>
      </c>
      <c r="F20" s="175"/>
    </row>
    <row r="21" spans="1:18" ht="16.5">
      <c r="A21" s="54">
        <f t="shared" si="1"/>
        <v>11</v>
      </c>
      <c r="B21" s="244" t="str">
        <f>+'Ekamut-caxs'!B26</f>
        <v xml:space="preserve">ընթացիկ </v>
      </c>
      <c r="C21" s="175"/>
      <c r="D21" s="176">
        <f>+'Ekamut-caxs'!D26</f>
        <v>0</v>
      </c>
      <c r="E21" s="176">
        <f t="shared" si="0"/>
        <v>0</v>
      </c>
      <c r="F21" s="175"/>
    </row>
    <row r="22" spans="1:18" s="52" customFormat="1" ht="17.25">
      <c r="A22" s="54"/>
      <c r="B22" s="192" t="s">
        <v>240</v>
      </c>
      <c r="C22" s="193">
        <v>6.5</v>
      </c>
      <c r="D22" s="193">
        <v>6.6</v>
      </c>
      <c r="E22" s="190">
        <f t="shared" si="0"/>
        <v>9.9999999999999645E-2</v>
      </c>
      <c r="F22" s="175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/>
      <c r="B23" s="192" t="s">
        <v>283</v>
      </c>
      <c r="C23" s="193">
        <v>6.4</v>
      </c>
      <c r="D23" s="193"/>
      <c r="E23" s="190">
        <f t="shared" si="0"/>
        <v>-6.4</v>
      </c>
      <c r="F23" s="175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ht="16.149999999999999" hidden="1" customHeight="1">
      <c r="A24" s="54"/>
      <c r="B24" s="244"/>
      <c r="C24" s="175"/>
      <c r="D24" s="176"/>
      <c r="E24" s="190">
        <f t="shared" si="0"/>
        <v>0</v>
      </c>
      <c r="F24" s="175"/>
    </row>
    <row r="25" spans="1:18" ht="17.25" hidden="1">
      <c r="A25" s="54"/>
      <c r="B25" s="244"/>
      <c r="C25" s="175"/>
      <c r="D25" s="176"/>
      <c r="E25" s="190">
        <f t="shared" si="0"/>
        <v>0</v>
      </c>
      <c r="F25" s="175"/>
    </row>
    <row r="26" spans="1:18" s="52" customFormat="1" ht="17.25">
      <c r="A26" s="54">
        <f>+A21+1</f>
        <v>12</v>
      </c>
      <c r="B26" s="192" t="str">
        <f>+'Ekamut-caxs'!B27</f>
        <v>Բանկի տոկոսից</v>
      </c>
      <c r="C26" s="191">
        <v>0.1</v>
      </c>
      <c r="D26" s="190">
        <f>+'Ekamut-caxs'!D27</f>
        <v>0</v>
      </c>
      <c r="E26" s="190">
        <f t="shared" si="0"/>
        <v>-0.1</v>
      </c>
      <c r="F26" s="175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1" customFormat="1" ht="17.25">
      <c r="A27" s="54">
        <f t="shared" si="1"/>
        <v>13</v>
      </c>
      <c r="B27" s="243">
        <f>+'Ekamut-caxs'!B28</f>
        <v>0</v>
      </c>
      <c r="C27" s="191"/>
      <c r="D27" s="189">
        <f>+'Ekamut-caxs'!D28</f>
        <v>0</v>
      </c>
      <c r="E27" s="189">
        <f>D27-C27</f>
        <v>0</v>
      </c>
      <c r="F27" s="189"/>
      <c r="G27" s="51" t="s">
        <v>213</v>
      </c>
    </row>
    <row r="28" spans="1:18" s="18" customFormat="1" ht="17.25">
      <c r="A28" s="55" t="s">
        <v>11</v>
      </c>
      <c r="B28" s="53" t="s">
        <v>140</v>
      </c>
      <c r="C28" s="200">
        <f>SUM(C29,C32:C38,C42:C64,C66:C67)</f>
        <v>59288.6</v>
      </c>
      <c r="D28" s="200">
        <f>SUM(D29,D32:D38,D42:D64,D66:D67)</f>
        <v>76405.900000000009</v>
      </c>
      <c r="E28" s="199">
        <f t="shared" si="0"/>
        <v>17117.30000000001</v>
      </c>
      <c r="F28" s="23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 s="52" customFormat="1" ht="17.25">
      <c r="A29" s="54">
        <v>1</v>
      </c>
      <c r="B29" s="243" t="str">
        <f>+'Ekamut-caxs'!B32</f>
        <v>Աշխատավարձի գծով, որից՝</v>
      </c>
      <c r="C29" s="191">
        <v>38265.5</v>
      </c>
      <c r="D29" s="193">
        <f>+'Ekamut-caxs'!D32</f>
        <v>52390.9</v>
      </c>
      <c r="E29" s="190">
        <f t="shared" si="0"/>
        <v>14125.400000000001</v>
      </c>
      <c r="F29" s="175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125" customFormat="1">
      <c r="A30" s="24">
        <v>1.1000000000000001</v>
      </c>
      <c r="B30" s="131" t="str">
        <f>+'Ekamut-caxs'!B33</f>
        <v>վճարովի ծառայության գծով</v>
      </c>
      <c r="C30" s="175">
        <v>2005.8</v>
      </c>
      <c r="D30" s="194">
        <f>+'Ekamut-caxs'!D33</f>
        <v>2073.6000000000004</v>
      </c>
      <c r="E30" s="176">
        <f>D30-C30</f>
        <v>67.800000000000409</v>
      </c>
      <c r="F30" s="175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1:18" s="124" customFormat="1">
      <c r="A31" s="24">
        <v>1.2</v>
      </c>
      <c r="B31" s="273">
        <f>+'Ekamut-caxs'!B34</f>
        <v>0</v>
      </c>
      <c r="C31" s="175"/>
      <c r="D31" s="175">
        <f>+'Ekamut-caxs'!D34</f>
        <v>0</v>
      </c>
      <c r="E31" s="177">
        <f>D31-C31</f>
        <v>0</v>
      </c>
      <c r="F31" s="177"/>
    </row>
    <row r="32" spans="1:18" s="52" customFormat="1" ht="17.25">
      <c r="A32" s="54">
        <f>+A29+1</f>
        <v>2</v>
      </c>
      <c r="B32" s="192" t="str">
        <f>+'Ekamut-caxs'!B35</f>
        <v>Սննդի գծով</v>
      </c>
      <c r="C32" s="191">
        <v>12308.6</v>
      </c>
      <c r="D32" s="193">
        <f>+'Ekamut-caxs'!D35</f>
        <v>14471.6</v>
      </c>
      <c r="E32" s="190">
        <f t="shared" si="0"/>
        <v>2163</v>
      </c>
      <c r="F32" s="357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>+A32+1</f>
        <v>3</v>
      </c>
      <c r="B33" s="192" t="str">
        <f>+'Ekamut-caxs'!B36</f>
        <v>Ջեռուցման գծով</v>
      </c>
      <c r="C33" s="191">
        <v>825.7</v>
      </c>
      <c r="D33" s="193">
        <f>+'Ekamut-caxs'!D36</f>
        <v>806.6</v>
      </c>
      <c r="E33" s="190">
        <f t="shared" si="0"/>
        <v>-19.100000000000023</v>
      </c>
      <c r="F33" s="175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ref="A34:A38" si="2">+A33+1</f>
        <v>4</v>
      </c>
      <c r="B34" s="192" t="str">
        <f>+'Ekamut-caxs'!B37</f>
        <v>Էլեկտրաէներգիայի գծով</v>
      </c>
      <c r="C34" s="191">
        <v>1316</v>
      </c>
      <c r="D34" s="193">
        <f>+'Ekamut-caxs'!D37</f>
        <v>1336.1</v>
      </c>
      <c r="E34" s="190">
        <f t="shared" si="0"/>
        <v>20.099999999999909</v>
      </c>
      <c r="F34" s="175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5</v>
      </c>
      <c r="B35" s="192" t="str">
        <f>+'Ekamut-caxs'!B38</f>
        <v>Ջրմուղ-կոյուղու գծով</v>
      </c>
      <c r="C35" s="191">
        <v>177.1</v>
      </c>
      <c r="D35" s="193">
        <f>+'Ekamut-caxs'!D38</f>
        <v>173.6</v>
      </c>
      <c r="E35" s="190">
        <f t="shared" si="0"/>
        <v>-3.5</v>
      </c>
      <c r="F35" s="175"/>
      <c r="G35" s="135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6</v>
      </c>
      <c r="B36" s="192" t="str">
        <f>+'Ekamut-caxs'!B39</f>
        <v>Աղբահանության գծով</v>
      </c>
      <c r="C36" s="191">
        <v>33.200000000000003</v>
      </c>
      <c r="D36" s="193">
        <f>+'Ekamut-caxs'!D39</f>
        <v>33.200000000000003</v>
      </c>
      <c r="E36" s="190">
        <f t="shared" si="0"/>
        <v>0</v>
      </c>
      <c r="F36" s="175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f t="shared" si="2"/>
        <v>7</v>
      </c>
      <c r="B37" s="192" t="str">
        <f>+'Ekamut-caxs'!B40</f>
        <v>Ախտաբանության գծով</v>
      </c>
      <c r="C37" s="191"/>
      <c r="D37" s="193">
        <f>+'Ekamut-caxs'!D40</f>
        <v>0</v>
      </c>
      <c r="E37" s="190">
        <f t="shared" si="0"/>
        <v>0</v>
      </c>
      <c r="F37" s="175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17.25">
      <c r="A38" s="54">
        <f t="shared" si="2"/>
        <v>8</v>
      </c>
      <c r="B38" s="192" t="str">
        <f>+'Ekamut-caxs'!B41</f>
        <v>Կապի գծով, այդ թվում`</v>
      </c>
      <c r="C38" s="193">
        <f>SUM(C39:C41)</f>
        <v>240</v>
      </c>
      <c r="D38" s="193">
        <f>SUM(D39:D41)</f>
        <v>240</v>
      </c>
      <c r="E38" s="190">
        <f t="shared" si="0"/>
        <v>0</v>
      </c>
      <c r="F38" s="175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>
      <c r="A39" s="23">
        <v>8.1</v>
      </c>
      <c r="B39" s="244" t="str">
        <f>+'Ekamut-caxs'!B42</f>
        <v>բաժանորդային վճար</v>
      </c>
      <c r="C39" s="175">
        <v>57.6</v>
      </c>
      <c r="D39" s="194">
        <f>+'Ekamut-caxs'!D42</f>
        <v>57.6</v>
      </c>
      <c r="E39" s="176">
        <f t="shared" si="0"/>
        <v>0</v>
      </c>
      <c r="F39" s="175"/>
    </row>
    <row r="40" spans="1:18">
      <c r="A40" s="23">
        <v>8.1999999999999993</v>
      </c>
      <c r="B40" s="244" t="str">
        <f>+'Ekamut-caxs'!B43</f>
        <v>րոպեավճար</v>
      </c>
      <c r="C40" s="175">
        <v>2.4</v>
      </c>
      <c r="D40" s="194">
        <f>+'Ekamut-caxs'!D43</f>
        <v>2.4</v>
      </c>
      <c r="E40" s="176">
        <f t="shared" si="0"/>
        <v>0</v>
      </c>
      <c r="F40" s="175"/>
    </row>
    <row r="41" spans="1:18">
      <c r="A41" s="23">
        <v>8.3000000000000007</v>
      </c>
      <c r="B41" s="244" t="str">
        <f>+'Ekamut-caxs'!B44</f>
        <v>ինտերնետ կապ</v>
      </c>
      <c r="C41" s="175">
        <v>180</v>
      </c>
      <c r="D41" s="194">
        <f>+'Ekamut-caxs'!D44</f>
        <v>180</v>
      </c>
      <c r="E41" s="176">
        <f t="shared" si="0"/>
        <v>0</v>
      </c>
      <c r="F41" s="175"/>
    </row>
    <row r="42" spans="1:18" s="52" customFormat="1" ht="17.25">
      <c r="A42" s="54">
        <f>+A38+1</f>
        <v>9</v>
      </c>
      <c r="B42" s="192" t="str">
        <f>+'Ekamut-caxs'!B45</f>
        <v>Բանկային ծառայության գծով</v>
      </c>
      <c r="C42" s="191"/>
      <c r="D42" s="193">
        <f>+'Ekamut-caxs'!D45</f>
        <v>5</v>
      </c>
      <c r="E42" s="190">
        <f t="shared" si="0"/>
        <v>5</v>
      </c>
      <c r="F42" s="175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v>9</v>
      </c>
      <c r="B43" s="192" t="str">
        <f>+'Ekamut-caxs'!B46</f>
        <v>Տնտեսական ապրանքների գծով</v>
      </c>
      <c r="C43" s="191">
        <v>335.3</v>
      </c>
      <c r="D43" s="193">
        <f>+'Ekamut-caxs'!D46</f>
        <v>735</v>
      </c>
      <c r="E43" s="190">
        <f t="shared" si="0"/>
        <v>399.7</v>
      </c>
      <c r="F43" s="175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ref="A44:A64" si="3">+A43+1</f>
        <v>10</v>
      </c>
      <c r="B44" s="192" t="str">
        <f>+'Ekamut-caxs'!B47</f>
        <v>Գրասենյակային ապրանքների գծով</v>
      </c>
      <c r="C44" s="191">
        <v>132.30000000000001</v>
      </c>
      <c r="D44" s="193">
        <f>+'Ekamut-caxs'!D47</f>
        <v>139.5</v>
      </c>
      <c r="E44" s="190">
        <f t="shared" si="0"/>
        <v>7.1999999999999886</v>
      </c>
      <c r="F44" s="175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11</v>
      </c>
      <c r="B45" s="192" t="str">
        <f>+'Ekamut-caxs'!B48</f>
        <v>Փոքրարժեք կամ արագամաշ առարկաների գծով</v>
      </c>
      <c r="C45" s="191">
        <v>395.5</v>
      </c>
      <c r="D45" s="193">
        <f>+'Ekamut-caxs'!D48</f>
        <v>540</v>
      </c>
      <c r="E45" s="190">
        <f t="shared" si="0"/>
        <v>144.5</v>
      </c>
      <c r="F45" s="175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12</v>
      </c>
      <c r="B46" s="192" t="str">
        <f>+'Ekamut-caxs'!B49</f>
        <v>Ուսումնական նյութերի գծով</v>
      </c>
      <c r="C46" s="191">
        <v>17.899999999999999</v>
      </c>
      <c r="D46" s="193">
        <f>+'Ekamut-caxs'!D49</f>
        <v>60</v>
      </c>
      <c r="E46" s="190">
        <f t="shared" si="0"/>
        <v>42.1</v>
      </c>
      <c r="F46" s="175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13</v>
      </c>
      <c r="B47" s="192" t="str">
        <f>+'Ekamut-caxs'!B50</f>
        <v>Դեղորայքի գծով</v>
      </c>
      <c r="C47" s="191">
        <v>20.5</v>
      </c>
      <c r="D47" s="193">
        <f>+'Ekamut-caxs'!D50</f>
        <v>48.5</v>
      </c>
      <c r="E47" s="190">
        <f>D47-C47</f>
        <v>28</v>
      </c>
      <c r="F47" s="175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14</v>
      </c>
      <c r="B48" s="192" t="str">
        <f>+'Ekamut-caxs'!B51</f>
        <v>Բուժ.ծառայության գծով</v>
      </c>
      <c r="C48" s="191">
        <v>85</v>
      </c>
      <c r="D48" s="193">
        <f>+'Ekamut-caxs'!D51</f>
        <v>145</v>
      </c>
      <c r="E48" s="190">
        <f t="shared" si="0"/>
        <v>60</v>
      </c>
      <c r="F48" s="175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15</v>
      </c>
      <c r="B49" s="192" t="str">
        <f>+'Ekamut-caxs'!B52</f>
        <v>Ընթացիկ վերանորոգման գծով</v>
      </c>
      <c r="C49" s="189">
        <v>0</v>
      </c>
      <c r="D49" s="193">
        <f>+'Ekamut-caxs'!D52</f>
        <v>400</v>
      </c>
      <c r="E49" s="190">
        <f t="shared" si="0"/>
        <v>400</v>
      </c>
      <c r="F49" s="175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16</v>
      </c>
      <c r="B50" s="192" t="str">
        <f>+'Ekamut-caxs'!B53</f>
        <v>Ջեռուցման համակարգի սպասարկման գծով</v>
      </c>
      <c r="C50" s="189">
        <v>34.5</v>
      </c>
      <c r="D50" s="193">
        <f>+'Ekamut-caxs'!D53</f>
        <v>34.5</v>
      </c>
      <c r="E50" s="190">
        <f>D50-C50</f>
        <v>0</v>
      </c>
      <c r="F50" s="175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17</v>
      </c>
      <c r="B51" s="192" t="str">
        <f>+'Ekamut-caxs'!B54</f>
        <v>Կաթսայատան սպասարկման գծով</v>
      </c>
      <c r="C51" s="189"/>
      <c r="D51" s="193">
        <f>+'Ekamut-caxs'!D54</f>
        <v>0</v>
      </c>
      <c r="E51" s="190">
        <f>D51-C51</f>
        <v>0</v>
      </c>
      <c r="F51" s="189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92" t="str">
        <f>+'Ekamut-caxs'!B55</f>
        <v>Սպասարկման և կոմունալ համավճարների գծով</v>
      </c>
      <c r="C52" s="189"/>
      <c r="D52" s="193">
        <f>+'Ekamut-caxs'!D55</f>
        <v>0</v>
      </c>
      <c r="E52" s="190">
        <f>D52-C52</f>
        <v>0</v>
      </c>
      <c r="F52" s="189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v>17</v>
      </c>
      <c r="B53" s="192" t="str">
        <f>+'Ekamut-caxs'!B56</f>
        <v>Գնումների համակարգողի ծառայության գծով</v>
      </c>
      <c r="C53" s="191">
        <v>105</v>
      </c>
      <c r="D53" s="193">
        <v>108</v>
      </c>
      <c r="E53" s="190">
        <f t="shared" si="0"/>
        <v>3</v>
      </c>
      <c r="F53" s="175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18</v>
      </c>
      <c r="B54" s="192" t="str">
        <f>+'Ekamut-caxs'!B57</f>
        <v>Համակարգիչների տեխնիկական սպասարկման գծով</v>
      </c>
      <c r="C54" s="191">
        <v>42</v>
      </c>
      <c r="D54" s="193">
        <f>+'Ekamut-caxs'!D57</f>
        <v>50</v>
      </c>
      <c r="E54" s="190">
        <f t="shared" si="0"/>
        <v>8</v>
      </c>
      <c r="F54" s="175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19</v>
      </c>
      <c r="B55" s="192" t="str">
        <f>+'Ekamut-caxs'!B58</f>
        <v>Համակարգչային ծրագրի և կայքի սպասարկման գծով</v>
      </c>
      <c r="C55" s="189">
        <v>95</v>
      </c>
      <c r="D55" s="193">
        <f>+'Ekamut-caxs'!D58</f>
        <v>117</v>
      </c>
      <c r="E55" s="190">
        <f t="shared" si="0"/>
        <v>22</v>
      </c>
      <c r="F55" s="175"/>
      <c r="G55" s="6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20</v>
      </c>
      <c r="B56" s="192" t="str">
        <f>+'Ekamut-caxs'!B59</f>
        <v>էլ․ստորագրության գծով</v>
      </c>
      <c r="C56" s="189"/>
      <c r="D56" s="193">
        <f>+'Ekamut-caxs'!D59</f>
        <v>3</v>
      </c>
      <c r="E56" s="190">
        <f t="shared" ref="E56:E67" si="4">D56-C56</f>
        <v>3</v>
      </c>
      <c r="F56" s="189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21</v>
      </c>
      <c r="B57" s="192" t="str">
        <f>+'Ekamut-caxs'!B60</f>
        <v>Հայտարարության գծով</v>
      </c>
      <c r="C57" s="189"/>
      <c r="D57" s="193">
        <f>+'Ekamut-caxs'!D60</f>
        <v>30</v>
      </c>
      <c r="E57" s="190">
        <f t="shared" si="4"/>
        <v>30</v>
      </c>
      <c r="F57" s="175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f t="shared" si="3"/>
        <v>22</v>
      </c>
      <c r="B58" s="192" t="str">
        <f>+'Ekamut-caxs'!B61</f>
        <v>Բաժանորդագրության գծով</v>
      </c>
      <c r="C58" s="189"/>
      <c r="D58" s="193">
        <f>+'Ekamut-caxs'!D61</f>
        <v>0</v>
      </c>
      <c r="E58" s="190">
        <f t="shared" si="4"/>
        <v>0</v>
      </c>
      <c r="F58" s="189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17.25">
      <c r="A59" s="54">
        <v>22</v>
      </c>
      <c r="B59" s="192" t="str">
        <f>+'Ekamut-caxs'!B62</f>
        <v>Վերապատրաստման գծով</v>
      </c>
      <c r="C59" s="189">
        <f>36+48</f>
        <v>84</v>
      </c>
      <c r="D59" s="193">
        <f>+'Ekamut-caxs'!D62</f>
        <v>48</v>
      </c>
      <c r="E59" s="190">
        <f t="shared" si="4"/>
        <v>-36</v>
      </c>
      <c r="F59" s="189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17.25">
      <c r="A60" s="54">
        <f t="shared" si="3"/>
        <v>23</v>
      </c>
      <c r="B60" s="192" t="str">
        <f>+'Ekamut-caxs'!B63</f>
        <v>Գազի վերապատրաստման գծով</v>
      </c>
      <c r="C60" s="189"/>
      <c r="D60" s="193">
        <f>+'Ekamut-caxs'!D63</f>
        <v>36</v>
      </c>
      <c r="E60" s="190">
        <f t="shared" si="4"/>
        <v>36</v>
      </c>
      <c r="F60" s="189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51" customFormat="1" ht="17.25">
      <c r="A61" s="54">
        <f t="shared" si="3"/>
        <v>24</v>
      </c>
      <c r="B61" s="192">
        <f>+'Ekamut-caxs'!B65</f>
        <v>0</v>
      </c>
      <c r="C61" s="189"/>
      <c r="D61" s="191">
        <f>+'Ekamut-caxs'!D65</f>
        <v>0</v>
      </c>
      <c r="E61" s="189">
        <f t="shared" si="4"/>
        <v>0</v>
      </c>
      <c r="F61" s="189"/>
    </row>
    <row r="62" spans="1:18" s="51" customFormat="1" ht="17.25">
      <c r="A62" s="54">
        <v>23</v>
      </c>
      <c r="B62" s="243" t="str">
        <f>+'Ekamut-caxs'!B66</f>
        <v>Դուրսգրվող գույքի վերագնահատման գծով</v>
      </c>
      <c r="C62" s="189"/>
      <c r="D62" s="191">
        <f>+'Ekamut-caxs'!D66</f>
        <v>50</v>
      </c>
      <c r="E62" s="189">
        <f>D62-C62</f>
        <v>50</v>
      </c>
      <c r="F62" s="355"/>
    </row>
    <row r="63" spans="1:18" s="51" customFormat="1" ht="17.25">
      <c r="A63" s="54">
        <f t="shared" si="3"/>
        <v>24</v>
      </c>
      <c r="B63" s="243" t="str">
        <f>+'Ekamut-caxs'!B67</f>
        <v>Կրակմարիչների լիցքավորում</v>
      </c>
      <c r="C63" s="189">
        <v>27.9</v>
      </c>
      <c r="D63" s="191">
        <f>+'Ekamut-caxs'!D67</f>
        <v>0</v>
      </c>
      <c r="E63" s="189">
        <f>D63-C63</f>
        <v>-27.9</v>
      </c>
      <c r="F63" s="189"/>
      <c r="G63" s="51" t="s">
        <v>121</v>
      </c>
    </row>
    <row r="64" spans="1:18" s="52" customFormat="1" ht="17.25">
      <c r="A64" s="54">
        <f t="shared" si="3"/>
        <v>25</v>
      </c>
      <c r="B64" s="192" t="str">
        <f>+'Ekamut-caxs'!B68</f>
        <v>Հիմնական միջոցների մաշվածության գծով, որից՝</v>
      </c>
      <c r="C64" s="177">
        <v>4727.6000000000004</v>
      </c>
      <c r="D64" s="193">
        <f>+'Ekamut-caxs'!D68</f>
        <v>4200</v>
      </c>
      <c r="E64" s="190">
        <f>D64-C64</f>
        <v>-527.60000000000036</v>
      </c>
      <c r="F64" s="189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>
      <c r="A65" s="24">
        <v>25.1</v>
      </c>
      <c r="B65" s="244" t="str">
        <f>+'Ekamut-caxs'!B69</f>
        <v>պայմանով (անհատույց) ստացված</v>
      </c>
      <c r="D65" s="194">
        <f>+'Ekamut-caxs'!D69</f>
        <v>4200</v>
      </c>
      <c r="E65" s="176">
        <f>D65-C64</f>
        <v>-527.60000000000036</v>
      </c>
      <c r="F65" s="177"/>
      <c r="G65" s="126"/>
    </row>
    <row r="66" spans="1:18" s="52" customFormat="1" ht="17.25">
      <c r="A66" s="54">
        <f>+A64+1</f>
        <v>26</v>
      </c>
      <c r="B66" s="192" t="str">
        <f>+'Ekamut-caxs'!B70</f>
        <v xml:space="preserve">Չփոխհատուցվող հարկերի գծով </v>
      </c>
      <c r="C66" s="189">
        <v>20</v>
      </c>
      <c r="D66" s="193">
        <f>+'Ekamut-caxs'!D70</f>
        <v>50</v>
      </c>
      <c r="E66" s="190">
        <f t="shared" si="4"/>
        <v>30</v>
      </c>
      <c r="F66" s="189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52" customFormat="1" ht="17.25">
      <c r="A67" s="54">
        <f>+A66+1</f>
        <v>27</v>
      </c>
      <c r="B67" s="192" t="str">
        <f>+'Ekamut-caxs'!B71</f>
        <v>Այլ ծախսերի գծով</v>
      </c>
      <c r="C67" s="189"/>
      <c r="D67" s="193">
        <f>+'Ekamut-caxs'!D71</f>
        <v>154.4</v>
      </c>
      <c r="E67" s="190">
        <f t="shared" si="4"/>
        <v>154.4</v>
      </c>
      <c r="F67" s="189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8" spans="1:18" s="29" customFormat="1" ht="17.25">
      <c r="A68" s="22"/>
      <c r="B68" s="274" t="s">
        <v>78</v>
      </c>
      <c r="C68" s="199">
        <f>C6-C28</f>
        <v>-3792</v>
      </c>
      <c r="D68" s="199">
        <f>D6-D28</f>
        <v>0</v>
      </c>
      <c r="E68" s="199">
        <f t="shared" si="0"/>
        <v>3792</v>
      </c>
      <c r="F68" s="235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s="29" customFormat="1" ht="14.25">
      <c r="A69" s="30"/>
      <c r="B69" s="275"/>
      <c r="C69" s="31"/>
      <c r="D69" s="31"/>
      <c r="E69" s="31"/>
      <c r="F69" s="31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</row>
    <row r="70" spans="1:18" ht="24.75" customHeight="1">
      <c r="B70" s="291" t="s">
        <v>2</v>
      </c>
      <c r="C70" s="292"/>
      <c r="D70" s="501" t="str">
        <f>+'Ekamut-caxs'!D74</f>
        <v>Զարուհի Սարգսյան</v>
      </c>
      <c r="E70" s="501"/>
      <c r="F70" s="108"/>
    </row>
    <row r="71" spans="1:18" ht="9.75" customHeight="1">
      <c r="B71" s="293"/>
      <c r="C71" s="294"/>
      <c r="D71" s="500" t="s">
        <v>5</v>
      </c>
      <c r="E71" s="500"/>
      <c r="F71" s="206"/>
    </row>
    <row r="72" spans="1:18" ht="24.75" customHeight="1">
      <c r="B72" s="291" t="s">
        <v>6</v>
      </c>
      <c r="C72" s="292"/>
      <c r="D72" s="501" t="str">
        <f>+'Ekamut-caxs'!D76</f>
        <v>Լիաննա Հակոբյան</v>
      </c>
      <c r="E72" s="501"/>
      <c r="F72" s="108"/>
    </row>
    <row r="73" spans="1:18" ht="11.25" customHeight="1">
      <c r="B73" s="295"/>
      <c r="C73" s="294"/>
      <c r="D73" s="500" t="s">
        <v>5</v>
      </c>
      <c r="E73" s="500"/>
      <c r="F73" s="206"/>
    </row>
    <row r="74" spans="1:18" s="15" customFormat="1">
      <c r="A74" s="20"/>
      <c r="B74" s="296" t="s">
        <v>1</v>
      </c>
      <c r="C74" s="294"/>
      <c r="D74" s="294"/>
      <c r="E74" s="294"/>
      <c r="F74" s="16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  <row r="91" spans="1:2" s="15" customFormat="1">
      <c r="A91" s="101"/>
      <c r="B91" s="19"/>
    </row>
    <row r="92" spans="1:2" s="15" customFormat="1">
      <c r="A92" s="101"/>
      <c r="B92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Normal="100" zoomScaleSheetLayoutView="100" workbookViewId="0">
      <selection activeCell="D7" sqref="D7"/>
    </sheetView>
  </sheetViews>
  <sheetFormatPr defaultColWidth="9.140625" defaultRowHeight="13.5"/>
  <cols>
    <col min="1" max="1" width="4.85546875" style="16" customWidth="1"/>
    <col min="2" max="2" width="62.5703125" style="272" customWidth="1"/>
    <col min="3" max="4" width="15.7109375" style="16" customWidth="1"/>
    <col min="5" max="5" width="16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9" t="s">
        <v>79</v>
      </c>
      <c r="B1" s="499"/>
      <c r="C1" s="499"/>
      <c r="D1" s="499"/>
      <c r="E1" s="499"/>
      <c r="F1" s="499"/>
    </row>
    <row r="2" spans="1:20" s="18" customFormat="1" ht="20.25">
      <c r="A2" s="481" t="str">
        <f>+'Ekamut-caxs'!A7:D7</f>
        <v xml:space="preserve">«Երևանի հ․ 28 մսուր-մանկապարտեզ» ՀՈԱԿ-ի </v>
      </c>
      <c r="B2" s="481"/>
      <c r="C2" s="481"/>
      <c r="D2" s="481"/>
      <c r="E2" s="481"/>
      <c r="F2" s="48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2" t="s">
        <v>281</v>
      </c>
      <c r="B3" s="502"/>
      <c r="C3" s="502"/>
      <c r="D3" s="502"/>
      <c r="E3" s="502"/>
      <c r="F3" s="50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7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4" t="s">
        <v>203</v>
      </c>
      <c r="D5" s="174" t="s">
        <v>204</v>
      </c>
      <c r="E5" s="78" t="s">
        <v>50</v>
      </c>
      <c r="F5" s="207" t="str">
        <f>+'Ekamutneri hamematakan'!F5</f>
        <v>Ծանոթություն նախատեսվող ցուցանիշների վերաբերյալ</v>
      </c>
      <c r="G5" s="15"/>
      <c r="H5" s="284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78">
        <v>2397.3000000000002</v>
      </c>
      <c r="D6" s="178">
        <f>+C83</f>
        <v>1014.3999999999942</v>
      </c>
      <c r="E6" s="186">
        <f t="shared" ref="E6:E69" si="0">D6-C6</f>
        <v>-1382.900000000006</v>
      </c>
      <c r="F6" s="178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6">
        <f>SUM(C8,C15:C23)</f>
        <v>54471.199999999997</v>
      </c>
      <c r="D7" s="186">
        <f>SUM(D8:D9,D12,D15:D23)</f>
        <v>72199.3</v>
      </c>
      <c r="E7" s="186">
        <f>D7-C7</f>
        <v>17728.100000000006</v>
      </c>
      <c r="F7" s="178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2" t="str">
        <f>+'Dramakan hosqer'!B14</f>
        <v>Սուբսիդիայից</v>
      </c>
      <c r="C8" s="183">
        <v>51101.7</v>
      </c>
      <c r="D8" s="184">
        <f>+'Dramakan hosqer'!F14</f>
        <v>65559.199999999997</v>
      </c>
      <c r="E8" s="184">
        <f>D8-C8</f>
        <v>14457.5</v>
      </c>
      <c r="F8" s="183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 hidden="1">
      <c r="A9" s="54">
        <f>+A8+1</f>
        <v>2</v>
      </c>
      <c r="B9" s="242" t="str">
        <f>+'Dramakan hosqer'!B15</f>
        <v>Այլ նպաստներ բյուջեից, որից՝</v>
      </c>
      <c r="C9" s="183"/>
      <c r="D9" s="184">
        <f>SUM(D10:D11)</f>
        <v>0</v>
      </c>
      <c r="E9" s="184">
        <f t="shared" ref="E9:E14" si="1">D9-C9</f>
        <v>0</v>
      </c>
      <c r="F9" s="183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 hidden="1">
      <c r="A10" s="23">
        <f>+A9+0.1</f>
        <v>2.1</v>
      </c>
      <c r="B10" s="262" t="str">
        <f>+'Dramakan hosqer'!B16</f>
        <v>վերապատրաստման գծով</v>
      </c>
      <c r="C10" s="179"/>
      <c r="D10" s="188"/>
      <c r="E10" s="184">
        <f t="shared" si="1"/>
        <v>0</v>
      </c>
      <c r="F10" s="175"/>
    </row>
    <row r="11" spans="1:20" ht="17.25" hidden="1">
      <c r="A11" s="23">
        <f>+A10+0.1</f>
        <v>2.2000000000000002</v>
      </c>
      <c r="B11" s="262" t="str">
        <f>+'Dramakan hosqer'!B17</f>
        <v>կամավոր ատեստավորման գծով</v>
      </c>
      <c r="C11" s="179"/>
      <c r="D11" s="188"/>
      <c r="E11" s="184">
        <f t="shared" si="1"/>
        <v>0</v>
      </c>
      <c r="F11" s="175"/>
    </row>
    <row r="12" spans="1:20" s="52" customFormat="1" ht="17.25">
      <c r="A12" s="54">
        <f>+A9+1</f>
        <v>3</v>
      </c>
      <c r="B12" s="242" t="str">
        <f>+'Dramakan hosqer'!B18</f>
        <v>Դրամաշնորհներ բյուջեից, որից՝</v>
      </c>
      <c r="C12" s="183"/>
      <c r="D12" s="184">
        <f>SUM(D13:D14)</f>
        <v>3692.1</v>
      </c>
      <c r="E12" s="184">
        <f t="shared" si="1"/>
        <v>3692.1</v>
      </c>
      <c r="F12" s="183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2" t="str">
        <f>+'Dramakan hosqer'!B19</f>
        <v>կրթության առանձնահատուկ պայմանների կարիք ունեցող երեխաների գծով</v>
      </c>
      <c r="C13" s="179"/>
      <c r="D13" s="188"/>
      <c r="E13" s="184">
        <f t="shared" si="1"/>
        <v>0</v>
      </c>
      <c r="F13" s="175"/>
    </row>
    <row r="14" spans="1:20" ht="17.25">
      <c r="A14" s="23">
        <f>+A13+0.1</f>
        <v>3.2</v>
      </c>
      <c r="B14" s="262" t="str">
        <f>+'Dramakan hosqer'!B20</f>
        <v>զինծառայողների երեխաների գծով</v>
      </c>
      <c r="C14" s="179"/>
      <c r="D14" s="188">
        <f>+'Dramakan hosqer'!F20</f>
        <v>3692.1</v>
      </c>
      <c r="E14" s="184">
        <f t="shared" si="1"/>
        <v>3692.1</v>
      </c>
      <c r="F14" s="175"/>
    </row>
    <row r="15" spans="1:20" s="52" customFormat="1" ht="17.25">
      <c r="A15" s="54">
        <f>+A12+1</f>
        <v>4</v>
      </c>
      <c r="B15" s="242" t="str">
        <f>+'Dramakan hosqer'!B22</f>
        <v xml:space="preserve">Վճարովի ծառայություններից </v>
      </c>
      <c r="C15" s="183">
        <v>3310.5</v>
      </c>
      <c r="D15" s="184">
        <f>+'Dramakan hosqer'!F22</f>
        <v>2900</v>
      </c>
      <c r="E15" s="184">
        <f t="shared" si="0"/>
        <v>-410.5</v>
      </c>
      <c r="F15" s="175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2" t="str">
        <f>+'Dramakan hosqer'!B23</f>
        <v>Սպասարկման և կոմունալ համավճարներից</v>
      </c>
      <c r="C16" s="183"/>
      <c r="D16" s="184">
        <f>+'Dramakan hosqer'!F23</f>
        <v>0</v>
      </c>
      <c r="E16" s="184">
        <f t="shared" si="0"/>
        <v>0</v>
      </c>
      <c r="F16" s="183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3" si="2">+A16+1</f>
        <v>6</v>
      </c>
      <c r="B17" s="242" t="str">
        <f>+'Dramakan hosqer'!B24</f>
        <v>Ֆինանսական օգնությունից (օգնիր մանկապարտեզիդ)</v>
      </c>
      <c r="C17" s="183"/>
      <c r="D17" s="184">
        <f>+'Dramakan hosqer'!F24</f>
        <v>0</v>
      </c>
      <c r="E17" s="184">
        <f t="shared" si="0"/>
        <v>0</v>
      </c>
      <c r="F17" s="183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2" t="str">
        <f>+'Dramakan hosqer'!B25</f>
        <v>Ֆինանսական օգնությունից</v>
      </c>
      <c r="C18" s="183"/>
      <c r="D18" s="184">
        <f>+'Dramakan hosqer'!F25</f>
        <v>0</v>
      </c>
      <c r="E18" s="184">
        <f t="shared" si="0"/>
        <v>0</v>
      </c>
      <c r="F18" s="183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2" t="str">
        <f>+'Dramakan hosqer'!B26</f>
        <v>Չփոխանակվող գործարքներից (դրամաշնորհից)</v>
      </c>
      <c r="C19" s="183"/>
      <c r="D19" s="184">
        <f>+'Dramakan hosqer'!F26</f>
        <v>0</v>
      </c>
      <c r="E19" s="184">
        <f t="shared" si="0"/>
        <v>0</v>
      </c>
      <c r="F19" s="183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2" t="str">
        <f>+'Dramakan hosqer'!B27</f>
        <v>Դեբիտորական պարտքերից</v>
      </c>
      <c r="C20" s="183">
        <f>10.9</f>
        <v>10.9</v>
      </c>
      <c r="D20" s="184">
        <f>+'Dramakan hosqer'!F27</f>
        <v>0</v>
      </c>
      <c r="E20" s="184">
        <f t="shared" si="0"/>
        <v>-10.9</v>
      </c>
      <c r="F20" s="183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34.5">
      <c r="A21" s="54"/>
      <c r="B21" s="242" t="s">
        <v>282</v>
      </c>
      <c r="C21" s="183">
        <v>48</v>
      </c>
      <c r="D21" s="184">
        <v>48</v>
      </c>
      <c r="E21" s="184"/>
      <c r="F21" s="183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7.25">
      <c r="A22" s="54">
        <f>+A20+1</f>
        <v>10</v>
      </c>
      <c r="B22" s="242" t="str">
        <f>+'Dramakan hosqer'!B28</f>
        <v>Բանկի տոկոսից</v>
      </c>
      <c r="C22" s="183">
        <v>0.1</v>
      </c>
      <c r="D22" s="184">
        <f>+'Dramakan hosqer'!F28</f>
        <v>0</v>
      </c>
      <c r="E22" s="184">
        <f>D22-C22</f>
        <v>-0.1</v>
      </c>
      <c r="F22" s="183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1" customFormat="1" ht="17.25" hidden="1">
      <c r="A23" s="54">
        <f t="shared" si="2"/>
        <v>11</v>
      </c>
      <c r="B23" s="344">
        <f>+'Dramakan hosqer'!B29</f>
        <v>0</v>
      </c>
      <c r="C23" s="183"/>
      <c r="D23" s="183">
        <f>+'Dramakan hosqer'!F29</f>
        <v>0</v>
      </c>
      <c r="E23" s="183">
        <f>D23-C23</f>
        <v>0</v>
      </c>
      <c r="F23" s="183"/>
      <c r="G23" s="93" t="s">
        <v>213</v>
      </c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18" customFormat="1" ht="34.5">
      <c r="A24" s="11" t="s">
        <v>34</v>
      </c>
      <c r="B24" s="12" t="s">
        <v>81</v>
      </c>
      <c r="C24" s="186">
        <f>+C25+C68+C80</f>
        <v>55854.100000000006</v>
      </c>
      <c r="D24" s="186">
        <f>+D25+D68+D80</f>
        <v>72835.915000000008</v>
      </c>
      <c r="E24" s="186">
        <f t="shared" si="0"/>
        <v>16981.815000000002</v>
      </c>
      <c r="F24" s="178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18" customFormat="1" ht="17.25">
      <c r="A25" s="14" t="s">
        <v>54</v>
      </c>
      <c r="B25" s="12" t="s">
        <v>57</v>
      </c>
      <c r="C25" s="186">
        <f>SUM(C26,C29:C35,C39:C62,C66:C67)</f>
        <v>55538.500000000007</v>
      </c>
      <c r="D25" s="186">
        <f>SUM(D26,D29:D35,D39:D62,D66:D67)</f>
        <v>72337.715000000011</v>
      </c>
      <c r="E25" s="186">
        <f t="shared" si="0"/>
        <v>16799.215000000004</v>
      </c>
      <c r="F25" s="178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2" customFormat="1" ht="17.25">
      <c r="A26" s="54">
        <v>1</v>
      </c>
      <c r="B26" s="243" t="str">
        <f>+'Dramakan hosqer'!B32</f>
        <v>Աշխատավարձի գծով, որից՝</v>
      </c>
      <c r="C26" s="183">
        <v>38973.9</v>
      </c>
      <c r="D26" s="184">
        <f>+'Dramakan hosqer'!F32</f>
        <v>52390.9</v>
      </c>
      <c r="E26" s="184">
        <f t="shared" si="0"/>
        <v>13417</v>
      </c>
      <c r="F26" s="175"/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>
      <c r="A27" s="23">
        <v>1.1000000000000001</v>
      </c>
      <c r="B27" s="262" t="str">
        <f>+'Dramakan hosqer'!B33</f>
        <v>վճարովի ծառայության գծով</v>
      </c>
      <c r="C27" s="179">
        <v>2005.8</v>
      </c>
      <c r="D27" s="188">
        <f>+'Dramakan hosqer'!F33</f>
        <v>2073.6000000000004</v>
      </c>
      <c r="E27" s="188">
        <f t="shared" si="0"/>
        <v>67.800000000000409</v>
      </c>
      <c r="F27" s="175"/>
    </row>
    <row r="28" spans="1:20">
      <c r="A28" s="23">
        <v>1.2</v>
      </c>
      <c r="B28" s="262">
        <f>+'Dramakan hosqer'!B34</f>
        <v>0</v>
      </c>
      <c r="C28" s="179"/>
      <c r="D28" s="188">
        <f>+'Dramakan hosqer'!F34</f>
        <v>0</v>
      </c>
      <c r="E28" s="188">
        <f t="shared" si="0"/>
        <v>0</v>
      </c>
      <c r="F28" s="177"/>
    </row>
    <row r="29" spans="1:20" s="52" customFormat="1" ht="17.25">
      <c r="A29" s="54">
        <f>+A26+1</f>
        <v>2</v>
      </c>
      <c r="B29" s="192" t="str">
        <f>+'Dramakan hosqer'!B35</f>
        <v>Սննդի գծով</v>
      </c>
      <c r="C29" s="183">
        <v>12549.8</v>
      </c>
      <c r="D29" s="184">
        <f>+'Dramakan hosqer'!F35</f>
        <v>14471.6</v>
      </c>
      <c r="E29" s="184">
        <f t="shared" si="0"/>
        <v>1921.8000000000011</v>
      </c>
      <c r="F29" s="357"/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2" t="str">
        <f>+'Dramakan hosqer'!B36</f>
        <v>Ջեռուցման գծով</v>
      </c>
      <c r="C30" s="183">
        <v>845.8</v>
      </c>
      <c r="D30" s="184">
        <f>+'Dramakan hosqer'!F36</f>
        <v>806.6</v>
      </c>
      <c r="E30" s="184">
        <f t="shared" si="0"/>
        <v>-39.199999999999932</v>
      </c>
      <c r="F30" s="175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2" t="str">
        <f>+'Dramakan hosqer'!B37</f>
        <v>Էլեկտրաէներգիայի գծով</v>
      </c>
      <c r="C31" s="183">
        <v>1312.7</v>
      </c>
      <c r="D31" s="184">
        <f>+'Dramakan hosqer'!F37</f>
        <v>1336.1</v>
      </c>
      <c r="E31" s="184">
        <f t="shared" si="0"/>
        <v>23.399999999999864</v>
      </c>
      <c r="F31" s="175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2" t="str">
        <f>+'Dramakan hosqer'!B38</f>
        <v>Ջրմուղ-կոյուղու գծով</v>
      </c>
      <c r="C32" s="183">
        <v>159.80000000000001</v>
      </c>
      <c r="D32" s="184">
        <f>+'Dramakan hosqer'!F38</f>
        <v>167</v>
      </c>
      <c r="E32" s="184">
        <f t="shared" si="0"/>
        <v>7.1999999999999886</v>
      </c>
      <c r="F32" s="175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2" t="str">
        <f>+'Dramakan hosqer'!B39</f>
        <v>Աղբահանության գծով</v>
      </c>
      <c r="C33" s="183">
        <v>41.5</v>
      </c>
      <c r="D33" s="184">
        <f>+'Dramakan hosqer'!F39</f>
        <v>33.200000000000003</v>
      </c>
      <c r="E33" s="184">
        <f t="shared" si="0"/>
        <v>-8.2999999999999972</v>
      </c>
      <c r="F33" s="175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2" t="str">
        <f>+'Dramakan hosqer'!B40</f>
        <v>Ախտաբանության գծով</v>
      </c>
      <c r="C34" s="183"/>
      <c r="D34" s="184">
        <f>+'Dramakan hosqer'!F40</f>
        <v>0</v>
      </c>
      <c r="E34" s="184">
        <f t="shared" si="0"/>
        <v>0</v>
      </c>
      <c r="F34" s="175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2" t="str">
        <f>+'Dramakan hosqer'!B41</f>
        <v>Կապի գծով, այդ թվում`</v>
      </c>
      <c r="C35" s="184">
        <f>SUM(C36:C38)</f>
        <v>240</v>
      </c>
      <c r="D35" s="184">
        <f>SUM(D36:D38)</f>
        <v>240</v>
      </c>
      <c r="E35" s="184">
        <f t="shared" si="0"/>
        <v>0</v>
      </c>
      <c r="F35" s="175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4" t="str">
        <f>+'Dramakan hosqer'!B42</f>
        <v>բաժանորդային վճար</v>
      </c>
      <c r="C36" s="179">
        <v>57.6</v>
      </c>
      <c r="D36" s="188">
        <f>+'Dramakan hosqer'!F42</f>
        <v>57.6</v>
      </c>
      <c r="E36" s="188">
        <f t="shared" si="0"/>
        <v>0</v>
      </c>
      <c r="F36" s="175"/>
    </row>
    <row r="37" spans="1:20" s="29" customFormat="1" ht="14.25">
      <c r="A37" s="23">
        <v>8.1999999999999993</v>
      </c>
      <c r="B37" s="244" t="str">
        <f>+'Dramakan hosqer'!B43</f>
        <v>րոպեավճար</v>
      </c>
      <c r="C37" s="179">
        <v>2.4</v>
      </c>
      <c r="D37" s="188">
        <f>+'Dramakan hosqer'!F43</f>
        <v>2.4</v>
      </c>
      <c r="E37" s="188">
        <f t="shared" si="0"/>
        <v>0</v>
      </c>
      <c r="F37" s="175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4" t="str">
        <f>+'Dramakan hosqer'!B44</f>
        <v>ինտերնետ կապ</v>
      </c>
      <c r="C38" s="179">
        <v>180</v>
      </c>
      <c r="D38" s="188">
        <f>+'Dramakan hosqer'!F44</f>
        <v>180</v>
      </c>
      <c r="E38" s="188">
        <f t="shared" si="0"/>
        <v>0</v>
      </c>
      <c r="F38" s="175"/>
      <c r="I38" s="121"/>
    </row>
    <row r="39" spans="1:20" s="52" customFormat="1" ht="17.25">
      <c r="A39" s="54">
        <f>+A35+1</f>
        <v>9</v>
      </c>
      <c r="B39" s="192" t="str">
        <f>+'Dramakan hosqer'!B45</f>
        <v>Բանկային ծառայության գծով</v>
      </c>
      <c r="C39" s="183"/>
      <c r="D39" s="184">
        <f>+'Dramakan hosqer'!F45</f>
        <v>5</v>
      </c>
      <c r="E39" s="184">
        <f t="shared" si="0"/>
        <v>5</v>
      </c>
      <c r="F39" s="175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2" t="str">
        <f>+'Dramakan hosqer'!B46</f>
        <v>Տնտեսական ապրանքների գծով</v>
      </c>
      <c r="C40" s="183">
        <v>335.3</v>
      </c>
      <c r="D40" s="184">
        <f>+'Dramakan hosqer'!F46</f>
        <v>735</v>
      </c>
      <c r="E40" s="184">
        <f t="shared" si="0"/>
        <v>399.7</v>
      </c>
      <c r="F40" s="175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2" si="4">+A40+1</f>
        <v>10</v>
      </c>
      <c r="B41" s="192" t="str">
        <f>+'Dramakan hosqer'!B47</f>
        <v>Գրասենյակային ապրանքների գծով</v>
      </c>
      <c r="C41" s="183">
        <v>132.30000000000001</v>
      </c>
      <c r="D41" s="184">
        <f>+'Dramakan hosqer'!F47</f>
        <v>139.5</v>
      </c>
      <c r="E41" s="184">
        <f t="shared" si="0"/>
        <v>7.1999999999999886</v>
      </c>
      <c r="F41" s="175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2" t="str">
        <f>+'Dramakan hosqer'!B48</f>
        <v>Փոքրարժեք կամ արագամաշ առարկաների գծով</v>
      </c>
      <c r="C42" s="183">
        <v>395.5</v>
      </c>
      <c r="D42" s="184">
        <f>+'Dramakan hosqer'!F48</f>
        <v>540</v>
      </c>
      <c r="E42" s="184">
        <f t="shared" si="0"/>
        <v>144.5</v>
      </c>
      <c r="F42" s="175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2" t="str">
        <f>+'Dramakan hosqer'!B49</f>
        <v>Ուսումնական նյութերի գծով</v>
      </c>
      <c r="C43" s="183">
        <v>17.899999999999999</v>
      </c>
      <c r="D43" s="184">
        <f>+'Dramakan hosqer'!F49</f>
        <v>60</v>
      </c>
      <c r="E43" s="184">
        <f t="shared" si="0"/>
        <v>42.1</v>
      </c>
      <c r="F43" s="175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2" t="str">
        <f>+'Dramakan hosqer'!B50</f>
        <v>Դեղորայքի գծով</v>
      </c>
      <c r="C44" s="183">
        <v>20.5</v>
      </c>
      <c r="D44" s="184">
        <f>+'Dramakan hosqer'!F50</f>
        <v>48.5</v>
      </c>
      <c r="E44" s="184">
        <f t="shared" si="0"/>
        <v>28</v>
      </c>
      <c r="F44" s="175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2" t="str">
        <f>+'Dramakan hosqer'!B51</f>
        <v>Բուժ.ծառայության գծով</v>
      </c>
      <c r="C45" s="183">
        <v>85</v>
      </c>
      <c r="D45" s="184">
        <f>+'Dramakan hosqer'!F51</f>
        <v>145</v>
      </c>
      <c r="E45" s="184">
        <f t="shared" si="0"/>
        <v>60</v>
      </c>
      <c r="F45" s="175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2" t="str">
        <f>+'Dramakan hosqer'!B52</f>
        <v>Ընթացիկ վերանորոգման գծով</v>
      </c>
      <c r="C46" s="183">
        <v>0</v>
      </c>
      <c r="D46" s="184">
        <f>+'Dramakan hosqer'!F52</f>
        <v>400</v>
      </c>
      <c r="E46" s="184">
        <f t="shared" si="0"/>
        <v>400</v>
      </c>
      <c r="F46" s="175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2" t="str">
        <f>+'Dramakan hosqer'!B53</f>
        <v>Ջեռուցման համակարգի սպասարկման գծով</v>
      </c>
      <c r="C47" s="183">
        <v>34.5</v>
      </c>
      <c r="D47" s="184">
        <f>+'Dramakan hosqer'!F53</f>
        <v>34.5</v>
      </c>
      <c r="E47" s="184">
        <f t="shared" si="0"/>
        <v>0</v>
      </c>
      <c r="F47" s="175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2" t="str">
        <f>+'Dramakan hosqer'!B54</f>
        <v>Կաթսայատան սպասարկման գծով</v>
      </c>
      <c r="C48" s="183">
        <v>0</v>
      </c>
      <c r="D48" s="184">
        <f>+'Dramakan hosqer'!F54</f>
        <v>0</v>
      </c>
      <c r="E48" s="184">
        <f t="shared" si="0"/>
        <v>0</v>
      </c>
      <c r="F48" s="189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2" t="str">
        <f>+'Dramakan hosqer'!B55</f>
        <v>Սպասարկման և կոմունալ համավճարների գծով</v>
      </c>
      <c r="C49" s="183">
        <v>0</v>
      </c>
      <c r="D49" s="184">
        <f>+'Dramakan hosqer'!F55</f>
        <v>0</v>
      </c>
      <c r="E49" s="184">
        <f t="shared" si="0"/>
        <v>0</v>
      </c>
      <c r="F49" s="189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2" t="str">
        <f>+'Dramakan hosqer'!B56</f>
        <v>Գնումների համակարգողի ծառայության գծով</v>
      </c>
      <c r="C50" s="183">
        <v>105</v>
      </c>
      <c r="D50" s="184">
        <f>+'Dramakan hosqer'!F56</f>
        <v>108</v>
      </c>
      <c r="E50" s="184">
        <f t="shared" si="0"/>
        <v>3</v>
      </c>
      <c r="F50" s="175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2" t="str">
        <f>+'Dramakan hosqer'!B57</f>
        <v>Համակարգիչների տեխնիկական սպասարկման գծով</v>
      </c>
      <c r="C51" s="183">
        <v>42</v>
      </c>
      <c r="D51" s="184">
        <f>+'Dramakan hosqer'!F57</f>
        <v>50</v>
      </c>
      <c r="E51" s="184">
        <f t="shared" si="0"/>
        <v>8</v>
      </c>
      <c r="F51" s="175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2" t="str">
        <f>+'Dramakan hosqer'!B58</f>
        <v>Համակարգչային ծրագրի և կայքի սպասարկման գծով</v>
      </c>
      <c r="C52" s="183">
        <v>95</v>
      </c>
      <c r="D52" s="184">
        <f>+'Dramakan hosqer'!F58</f>
        <v>117</v>
      </c>
      <c r="E52" s="184">
        <f t="shared" si="0"/>
        <v>22</v>
      </c>
      <c r="F52" s="175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2" t="str">
        <f>+'Dramakan hosqer'!B59</f>
        <v>էլ․ստորագրության գծով</v>
      </c>
      <c r="C53" s="183"/>
      <c r="D53" s="184">
        <f>+'Dramakan hosqer'!F59</f>
        <v>3</v>
      </c>
      <c r="E53" s="184">
        <f t="shared" si="0"/>
        <v>3</v>
      </c>
      <c r="F53" s="189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2" t="str">
        <f>+'Dramakan hosqer'!B60</f>
        <v>Հայտարարության գծով</v>
      </c>
      <c r="C54" s="183"/>
      <c r="D54" s="184">
        <f>+'Dramakan hosqer'!F60</f>
        <v>30</v>
      </c>
      <c r="E54" s="184">
        <f t="shared" si="0"/>
        <v>30</v>
      </c>
      <c r="F54" s="175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22</v>
      </c>
      <c r="B55" s="192" t="str">
        <f>+'Dramakan hosqer'!B61</f>
        <v>Բաժանորդագրության գծով</v>
      </c>
      <c r="C55" s="183"/>
      <c r="D55" s="184">
        <f>+'Dramakan hosqer'!F61</f>
        <v>0</v>
      </c>
      <c r="E55" s="184">
        <f t="shared" si="0"/>
        <v>0</v>
      </c>
      <c r="F55" s="189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34.5">
      <c r="A56" s="54"/>
      <c r="B56" s="192" t="s">
        <v>282</v>
      </c>
      <c r="C56" s="183">
        <v>96</v>
      </c>
      <c r="D56" s="184">
        <v>0</v>
      </c>
      <c r="E56" s="184"/>
      <c r="F56" s="189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v>22</v>
      </c>
      <c r="B57" s="192" t="str">
        <f>+'Dramakan hosqer'!B62</f>
        <v>Վերապատրաստման գծով</v>
      </c>
      <c r="C57" s="183">
        <v>36</v>
      </c>
      <c r="D57" s="184">
        <f>+'Dramakan hosqer'!F62</f>
        <v>48</v>
      </c>
      <c r="E57" s="184">
        <f t="shared" si="0"/>
        <v>12</v>
      </c>
      <c r="F57" s="189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2" customFormat="1" ht="17.25">
      <c r="A58" s="54">
        <f t="shared" si="4"/>
        <v>23</v>
      </c>
      <c r="B58" s="192" t="str">
        <f>+'Dramakan hosqer'!B63</f>
        <v>Գազի վերապատրաստման գծով</v>
      </c>
      <c r="C58" s="183"/>
      <c r="D58" s="184">
        <f>+'Dramakan hosqer'!F63</f>
        <v>36</v>
      </c>
      <c r="E58" s="184">
        <f t="shared" si="0"/>
        <v>36</v>
      </c>
      <c r="F58" s="189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192">
        <f>+'Dramakan hosqer'!B64</f>
        <v>0</v>
      </c>
      <c r="C59" s="183"/>
      <c r="D59" s="183">
        <f>+'Dramakan hosqer'!F64</f>
        <v>0</v>
      </c>
      <c r="E59" s="183">
        <f t="shared" si="0"/>
        <v>0</v>
      </c>
      <c r="F59" s="189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v>23</v>
      </c>
      <c r="B60" s="243" t="str">
        <f>+'Dramakan hosqer'!B65</f>
        <v>Դուրսգրվող գույքի վերագնահատման գծով</v>
      </c>
      <c r="C60" s="183"/>
      <c r="D60" s="183">
        <f>+'Dramakan hosqer'!F65</f>
        <v>50</v>
      </c>
      <c r="E60" s="183">
        <f>D60-C60</f>
        <v>50</v>
      </c>
      <c r="F60" s="355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1" customFormat="1" ht="17.25">
      <c r="A61" s="54">
        <f t="shared" si="4"/>
        <v>24</v>
      </c>
      <c r="B61" s="243" t="str">
        <f>+'Dramakan hosqer'!B66</f>
        <v>Կրակմարիչների լիցքավորում</v>
      </c>
      <c r="C61" s="183"/>
      <c r="D61" s="183">
        <f>+'Dramakan hosqer'!F66</f>
        <v>0</v>
      </c>
      <c r="E61" s="183">
        <f>D61-C61</f>
        <v>0</v>
      </c>
      <c r="F61" s="183"/>
      <c r="G61" s="93" t="s">
        <v>121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2" customFormat="1" ht="17.25">
      <c r="A62" s="54">
        <f t="shared" si="4"/>
        <v>25</v>
      </c>
      <c r="B62" s="192" t="str">
        <f>+'Dramakan hosqer'!B67</f>
        <v>Հարկային պարտավորությունների գծով, այդ թվում՝</v>
      </c>
      <c r="C62" s="184">
        <f>SUM(C63:C65)</f>
        <v>20</v>
      </c>
      <c r="D62" s="184">
        <f>SUM(D63:D65)</f>
        <v>50</v>
      </c>
      <c r="E62" s="183">
        <f>D62-C62</f>
        <v>30</v>
      </c>
      <c r="F62" s="183"/>
      <c r="G62" s="93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125" customFormat="1">
      <c r="A63" s="13">
        <v>31.1</v>
      </c>
      <c r="B63" s="244" t="str">
        <f>+'Dramakan hosqer'!B68</f>
        <v>շահութահարկի գծով</v>
      </c>
      <c r="C63" s="179"/>
      <c r="D63" s="188">
        <f>+'Dramakan hosqer'!F68</f>
        <v>0</v>
      </c>
      <c r="E63" s="179">
        <f>D63-C63</f>
        <v>0</v>
      </c>
      <c r="F63" s="179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31.2</v>
      </c>
      <c r="B64" s="244" t="str">
        <f>+'Dramakan hosqer'!B69</f>
        <v>ԱԱՀ-ի գծով</v>
      </c>
      <c r="C64" s="179"/>
      <c r="D64" s="188">
        <f>+'Dramakan hosqer'!F69</f>
        <v>0</v>
      </c>
      <c r="E64" s="188">
        <f t="shared" si="0"/>
        <v>0</v>
      </c>
      <c r="F64" s="179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125" customFormat="1">
      <c r="A65" s="13">
        <v>25.1</v>
      </c>
      <c r="B65" s="244" t="str">
        <f>+'Dramakan hosqer'!B70</f>
        <v xml:space="preserve">չփոխհատուցվող հարկերի գծով </v>
      </c>
      <c r="C65" s="179">
        <v>20</v>
      </c>
      <c r="D65" s="188">
        <f>+'Dramakan hosqer'!F70</f>
        <v>50</v>
      </c>
      <c r="E65" s="188">
        <f t="shared" si="0"/>
        <v>30</v>
      </c>
      <c r="F65" s="179"/>
      <c r="G65" s="129"/>
      <c r="H65" s="127"/>
      <c r="I65" s="127"/>
      <c r="J65" s="127"/>
      <c r="K65" s="127"/>
      <c r="L65" s="127"/>
      <c r="M65" s="127"/>
      <c r="N65" s="130"/>
      <c r="O65" s="130"/>
      <c r="P65" s="130"/>
      <c r="Q65" s="130"/>
      <c r="R65" s="130"/>
      <c r="S65" s="130"/>
      <c r="T65" s="130"/>
    </row>
    <row r="66" spans="1:20" s="52" customFormat="1" ht="17.25">
      <c r="A66" s="59">
        <f>+A62+1</f>
        <v>26</v>
      </c>
      <c r="B66" s="192" t="str">
        <f>+'Dramakan hosqer'!B71</f>
        <v>Կրեդիտորական պարտքի մարման գծով</v>
      </c>
      <c r="C66" s="183"/>
      <c r="D66" s="184">
        <f>+'Dramakan hosqer'!F71</f>
        <v>292.815</v>
      </c>
      <c r="E66" s="184">
        <f t="shared" si="0"/>
        <v>292.815</v>
      </c>
      <c r="F66" s="183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f>+A66+1</f>
        <v>27</v>
      </c>
      <c r="B67" s="192" t="str">
        <f>+'Dramakan hosqer'!B72</f>
        <v>Այլ արտահոսքերի գծով</v>
      </c>
      <c r="C67" s="183"/>
      <c r="D67" s="184">
        <f>+'Dramakan hosqer'!F72</f>
        <v>0</v>
      </c>
      <c r="E67" s="184">
        <f t="shared" si="0"/>
        <v>0</v>
      </c>
      <c r="F67" s="183"/>
      <c r="G67" s="93" t="s">
        <v>199</v>
      </c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128" t="s">
        <v>55</v>
      </c>
      <c r="B68" s="12" t="s">
        <v>58</v>
      </c>
      <c r="C68" s="186">
        <f>+C69+C76</f>
        <v>315.60000000000002</v>
      </c>
      <c r="D68" s="186">
        <f>+D69+D76</f>
        <v>498.2</v>
      </c>
      <c r="E68" s="186">
        <f t="shared" si="0"/>
        <v>182.59999999999997</v>
      </c>
      <c r="F68" s="178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2" customFormat="1" ht="17.25">
      <c r="A69" s="59">
        <v>1</v>
      </c>
      <c r="B69" s="187" t="str">
        <f>+'Dramakan hosqer'!B74</f>
        <v>Հիմնական միջոցների ձեռքբերում, այդ թվում՝</v>
      </c>
      <c r="C69" s="184">
        <f>SUM(C70:C75)</f>
        <v>315.60000000000002</v>
      </c>
      <c r="D69" s="184">
        <f>SUM(D70:D75)</f>
        <v>498.2</v>
      </c>
      <c r="E69" s="184">
        <f t="shared" si="0"/>
        <v>182.59999999999997</v>
      </c>
      <c r="F69" s="183"/>
      <c r="G69" s="93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125" customFormat="1">
      <c r="A70" s="13">
        <v>1.1000000000000001</v>
      </c>
      <c r="B70" s="244" t="str">
        <f>+'Dramakan hosqer'!B75</f>
        <v>գրասենյակային և տնտեսական գույք</v>
      </c>
      <c r="C70" s="179">
        <v>60</v>
      </c>
      <c r="D70" s="188">
        <f>+'Dramakan hosqer'!F75</f>
        <v>0</v>
      </c>
      <c r="E70" s="188">
        <f t="shared" ref="E70:E83" si="5">D70-C70</f>
        <v>-60</v>
      </c>
      <c r="F70" s="179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1.1000000000000001</v>
      </c>
      <c r="B71" s="244" t="str">
        <f>+'Dramakan hosqer'!B76</f>
        <v>համակարգչային սարքավորումներ / տեխնիկա</v>
      </c>
      <c r="C71" s="179">
        <v>255.6</v>
      </c>
      <c r="D71" s="188">
        <f>+'Dramakan hosqer'!F76</f>
        <v>0</v>
      </c>
      <c r="E71" s="188">
        <f>D71-C71</f>
        <v>-255.6</v>
      </c>
      <c r="F71" s="179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1.3</v>
      </c>
      <c r="B72" s="244" t="str">
        <f>+'Dramakan hosqer'!B77</f>
        <v>մեքենաներ և սարքավորումներ</v>
      </c>
      <c r="C72" s="179"/>
      <c r="D72" s="188">
        <f>+'Dramakan hosqer'!F77</f>
        <v>498.2</v>
      </c>
      <c r="E72" s="188">
        <f t="shared" si="5"/>
        <v>498.2</v>
      </c>
      <c r="F72" s="179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1.4</v>
      </c>
      <c r="B73" s="244" t="str">
        <f>+'Dramakan hosqer'!B78</f>
        <v>սպորտային գույք</v>
      </c>
      <c r="C73" s="179"/>
      <c r="D73" s="188">
        <f>+'Dramakan hosqer'!F78</f>
        <v>0</v>
      </c>
      <c r="E73" s="188">
        <f t="shared" si="5"/>
        <v>0</v>
      </c>
      <c r="F73" s="179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1.5</v>
      </c>
      <c r="B74" s="244" t="str">
        <f>+'Dramakan hosqer'!B79</f>
        <v>գրականություն</v>
      </c>
      <c r="C74" s="179"/>
      <c r="D74" s="188">
        <f>+'Dramakan hosqer'!F79</f>
        <v>0</v>
      </c>
      <c r="E74" s="188">
        <f>D74-C74</f>
        <v>0</v>
      </c>
      <c r="F74" s="179"/>
      <c r="G74" s="129"/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125" customFormat="1" hidden="1">
      <c r="A75" s="13">
        <v>1.6</v>
      </c>
      <c r="B75" s="244">
        <f>+'Dramakan hosqer'!B80</f>
        <v>0</v>
      </c>
      <c r="C75" s="179"/>
      <c r="D75" s="188">
        <f>+'Dramakan hosqer'!F80</f>
        <v>0</v>
      </c>
      <c r="E75" s="188">
        <f>D75-C75</f>
        <v>0</v>
      </c>
      <c r="F75" s="179"/>
      <c r="G75" s="129" t="s">
        <v>122</v>
      </c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60" customFormat="1" ht="34.5" hidden="1">
      <c r="A76" s="59">
        <v>2</v>
      </c>
      <c r="B76" s="187" t="str">
        <f>+'Dramakan hosqer'!B81</f>
        <v>Հիմնական միջոցների հիմնական վերանորոգում, 
այդ թվում՝</v>
      </c>
      <c r="C76" s="184">
        <f>SUM(C77:C79)</f>
        <v>0</v>
      </c>
      <c r="D76" s="184">
        <f>SUM(D77:D79)</f>
        <v>0</v>
      </c>
      <c r="E76" s="183">
        <f>D76-C76</f>
        <v>0</v>
      </c>
      <c r="F76" s="183"/>
      <c r="G76" s="93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125" customFormat="1" hidden="1">
      <c r="A77" s="13">
        <v>2.1</v>
      </c>
      <c r="B77" s="244" t="str">
        <f>+'Dramakan hosqer'!B82</f>
        <v>ամրացված գույքի (շենք)</v>
      </c>
      <c r="C77" s="179"/>
      <c r="D77" s="188">
        <f>+'Dramakan hosqer'!F82</f>
        <v>0</v>
      </c>
      <c r="E77" s="188">
        <f t="shared" si="5"/>
        <v>0</v>
      </c>
      <c r="F77" s="179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2.2000000000000002</v>
      </c>
      <c r="B78" s="244" t="str">
        <f>+'Dramakan hosqer'!B83</f>
        <v>հիմնական միջոցի</v>
      </c>
      <c r="C78" s="179"/>
      <c r="D78" s="188">
        <f>+'Dramakan hosqer'!F83</f>
        <v>0</v>
      </c>
      <c r="E78" s="188">
        <f t="shared" si="5"/>
        <v>0</v>
      </c>
      <c r="F78" s="179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125" customFormat="1" hidden="1">
      <c r="A79" s="13">
        <v>2.2999999999999998</v>
      </c>
      <c r="B79" s="244" t="str">
        <f>+'Dramakan hosqer'!B84</f>
        <v>նախագծանախահաշվային փաստաթղթերի գծով</v>
      </c>
      <c r="C79" s="179"/>
      <c r="D79" s="188">
        <f>+'Dramakan hosqer'!F84</f>
        <v>0</v>
      </c>
      <c r="E79" s="188">
        <f t="shared" si="5"/>
        <v>0</v>
      </c>
      <c r="F79" s="179"/>
      <c r="G79" s="129"/>
      <c r="H79" s="127"/>
      <c r="I79" s="127"/>
      <c r="J79" s="127"/>
      <c r="K79" s="127"/>
      <c r="L79" s="127"/>
      <c r="M79" s="127"/>
      <c r="N79" s="130"/>
      <c r="O79" s="130"/>
      <c r="P79" s="130"/>
      <c r="Q79" s="130"/>
      <c r="R79" s="130"/>
      <c r="S79" s="130"/>
      <c r="T79" s="130"/>
    </row>
    <row r="80" spans="1:20" s="52" customFormat="1" ht="34.5" hidden="1">
      <c r="A80" s="128" t="s">
        <v>56</v>
      </c>
      <c r="B80" s="12" t="s">
        <v>145</v>
      </c>
      <c r="C80" s="186">
        <f>SUM(C81:C82)</f>
        <v>0</v>
      </c>
      <c r="D80" s="186">
        <f>SUM(D81:D82)</f>
        <v>0</v>
      </c>
      <c r="E80" s="186">
        <f t="shared" si="5"/>
        <v>0</v>
      </c>
      <c r="F80" s="178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52" customFormat="1" ht="17.25" hidden="1">
      <c r="A81" s="59">
        <v>1</v>
      </c>
      <c r="B81" s="243" t="str">
        <f>+'Dramakan hosqer'!B86</f>
        <v>Սննդի գծով</v>
      </c>
      <c r="C81" s="183"/>
      <c r="D81" s="184">
        <f>+'Dramakan hosqer'!F86</f>
        <v>0</v>
      </c>
      <c r="E81" s="183">
        <f>D81-C81</f>
        <v>0</v>
      </c>
      <c r="F81" s="183"/>
      <c r="G81" s="93"/>
      <c r="H81" s="105"/>
      <c r="I81" s="105"/>
      <c r="J81" s="105"/>
      <c r="K81" s="105"/>
      <c r="L81" s="105"/>
      <c r="M81" s="105"/>
      <c r="N81" s="112"/>
      <c r="O81" s="112"/>
      <c r="P81" s="112"/>
      <c r="Q81" s="112"/>
      <c r="R81" s="112"/>
      <c r="S81" s="112"/>
      <c r="T81" s="112"/>
    </row>
    <row r="82" spans="1:20" s="264" customFormat="1" ht="17.25" hidden="1">
      <c r="A82" s="59">
        <v>2</v>
      </c>
      <c r="B82" s="243">
        <f>+'Dramakan hosqer'!B87</f>
        <v>0</v>
      </c>
      <c r="C82" s="183"/>
      <c r="D82" s="183">
        <f>+'Dramakan hosqer'!F87</f>
        <v>0</v>
      </c>
      <c r="E82" s="183">
        <f>D82-C82</f>
        <v>0</v>
      </c>
      <c r="F82" s="183"/>
      <c r="G82" s="93"/>
      <c r="H82" s="92"/>
      <c r="I82" s="92"/>
      <c r="J82" s="92"/>
      <c r="K82" s="92"/>
      <c r="L82" s="92"/>
      <c r="M82" s="92"/>
      <c r="N82" s="87"/>
      <c r="O82" s="87"/>
      <c r="P82" s="87"/>
      <c r="Q82" s="87"/>
      <c r="R82" s="87"/>
      <c r="S82" s="87"/>
      <c r="T82" s="87"/>
    </row>
    <row r="83" spans="1:20" s="32" customFormat="1" ht="34.5">
      <c r="A83" s="11" t="s">
        <v>38</v>
      </c>
      <c r="B83" s="12" t="s">
        <v>39</v>
      </c>
      <c r="C83" s="186">
        <f>C6+C7-C24</f>
        <v>1014.3999999999942</v>
      </c>
      <c r="D83" s="186">
        <f>D6+D7-D24</f>
        <v>377.78499999998894</v>
      </c>
      <c r="E83" s="186">
        <f t="shared" si="5"/>
        <v>-636.61500000000524</v>
      </c>
      <c r="F83" s="178"/>
      <c r="G83" s="120"/>
      <c r="H83" s="108"/>
      <c r="I83" s="108"/>
      <c r="J83" s="108"/>
      <c r="K83" s="108"/>
      <c r="L83" s="108"/>
      <c r="M83" s="108"/>
      <c r="N83" s="114"/>
      <c r="O83" s="114"/>
      <c r="P83" s="114"/>
      <c r="Q83" s="114"/>
      <c r="R83" s="114"/>
      <c r="S83" s="114"/>
      <c r="T83" s="114"/>
    </row>
    <row r="84" spans="1:20" s="18" customFormat="1" ht="46.5" customHeight="1">
      <c r="A84" s="16"/>
      <c r="B84" s="272"/>
      <c r="C84" s="16"/>
      <c r="D84" s="16"/>
      <c r="E84" s="16"/>
      <c r="F84" s="16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s="18" customFormat="1" ht="25.5" customHeight="1">
      <c r="B85" s="289" t="s">
        <v>2</v>
      </c>
      <c r="C85" s="294"/>
      <c r="D85" s="504" t="str">
        <f>+'Ekamut-caxs'!D74</f>
        <v>Զարուհի Սարգսյան</v>
      </c>
      <c r="E85" s="501"/>
      <c r="F85" s="108"/>
      <c r="G85" s="117"/>
      <c r="H85" s="102"/>
      <c r="I85" s="102"/>
      <c r="J85" s="102"/>
      <c r="K85" s="102"/>
      <c r="L85" s="102"/>
      <c r="M85" s="102"/>
      <c r="N85" s="110"/>
      <c r="O85" s="110"/>
      <c r="P85" s="110"/>
      <c r="Q85" s="110"/>
      <c r="R85" s="110"/>
      <c r="S85" s="110"/>
      <c r="T85" s="110"/>
    </row>
    <row r="86" spans="1:20" ht="13.5" customHeight="1">
      <c r="A86" s="18"/>
      <c r="B86" s="297" t="s">
        <v>4</v>
      </c>
      <c r="C86" s="298"/>
      <c r="D86" s="503" t="s">
        <v>92</v>
      </c>
      <c r="E86" s="503"/>
      <c r="F86" s="208"/>
    </row>
    <row r="87" spans="1:20" s="15" customFormat="1" ht="22.5" customHeight="1">
      <c r="A87" s="16"/>
      <c r="B87" s="299" t="s">
        <v>6</v>
      </c>
      <c r="C87" s="294"/>
      <c r="D87" s="501" t="str">
        <f>+'Ekamut-caxs'!D76</f>
        <v>Լիաննա Հակոբյան</v>
      </c>
      <c r="E87" s="501"/>
      <c r="F87" s="108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 ht="12" customHeight="1">
      <c r="A88" s="16"/>
      <c r="B88" s="295"/>
      <c r="C88" s="294"/>
      <c r="D88" s="503" t="s">
        <v>92</v>
      </c>
      <c r="E88" s="503"/>
      <c r="F88" s="208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A89" s="16"/>
      <c r="B89" s="276" t="s">
        <v>1</v>
      </c>
      <c r="C89" s="16"/>
      <c r="D89" s="16"/>
      <c r="E89" s="16"/>
      <c r="F89" s="16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  <row r="120" spans="2:20" s="15" customFormat="1">
      <c r="B120" s="19"/>
      <c r="G120" s="115"/>
      <c r="H120" s="101"/>
      <c r="I120" s="101"/>
      <c r="J120" s="101"/>
      <c r="K120" s="101"/>
      <c r="L120" s="101"/>
      <c r="M120" s="101"/>
      <c r="N120" s="109"/>
      <c r="O120" s="109"/>
      <c r="P120" s="109"/>
      <c r="Q120" s="109"/>
      <c r="R120" s="109"/>
      <c r="S120" s="109"/>
      <c r="T120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37" zoomScaleNormal="100" zoomScaleSheetLayoutView="100" workbookViewId="0">
      <selection activeCell="D68" sqref="D6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67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 28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148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266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153</v>
      </c>
      <c r="B7" s="516"/>
      <c r="C7" s="516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57.4</v>
      </c>
      <c r="E8" s="475" t="s">
        <v>108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14.25">
      <c r="A9" s="151">
        <v>1.1000000000000001</v>
      </c>
      <c r="B9" s="152" t="s">
        <v>155</v>
      </c>
      <c r="C9" s="151" t="s">
        <v>156</v>
      </c>
      <c r="D9" s="27"/>
      <c r="E9" s="475" t="s">
        <v>108</v>
      </c>
    </row>
    <row r="10" spans="1:22" ht="14.25">
      <c r="A10" s="151">
        <v>1.2</v>
      </c>
      <c r="B10" s="152" t="s">
        <v>157</v>
      </c>
      <c r="C10" s="151" t="s">
        <v>158</v>
      </c>
      <c r="D10" s="27"/>
      <c r="E10" s="475" t="s">
        <v>108</v>
      </c>
    </row>
    <row r="11" spans="1:22" ht="14.25">
      <c r="A11" s="151">
        <v>1.3</v>
      </c>
      <c r="B11" s="152" t="s">
        <v>159</v>
      </c>
      <c r="C11" s="151" t="s">
        <v>160</v>
      </c>
      <c r="D11" s="27"/>
      <c r="E11" s="475" t="s">
        <v>108</v>
      </c>
    </row>
    <row r="12" spans="1:22" ht="14.25">
      <c r="A12" s="151">
        <v>1.4</v>
      </c>
      <c r="B12" s="153" t="s">
        <v>161</v>
      </c>
      <c r="C12" s="154" t="s">
        <v>162</v>
      </c>
      <c r="D12" s="27"/>
      <c r="E12" s="475" t="s">
        <v>108</v>
      </c>
    </row>
    <row r="13" spans="1:22" ht="14.25">
      <c r="A13" s="151">
        <v>1.5</v>
      </c>
      <c r="B13" s="153"/>
      <c r="C13" s="151" t="s">
        <v>163</v>
      </c>
      <c r="D13" s="27"/>
      <c r="E13" s="475" t="s">
        <v>108</v>
      </c>
    </row>
    <row r="14" spans="1:22" ht="14.25">
      <c r="A14" s="151">
        <v>1.6</v>
      </c>
      <c r="B14" s="152" t="s">
        <v>196</v>
      </c>
      <c r="C14" s="151" t="s">
        <v>164</v>
      </c>
      <c r="D14" s="27"/>
      <c r="E14" s="475" t="s">
        <v>108</v>
      </c>
    </row>
    <row r="15" spans="1:22" ht="27">
      <c r="A15" s="151">
        <v>1.7</v>
      </c>
      <c r="B15" s="153"/>
      <c r="C15" s="151" t="s">
        <v>187</v>
      </c>
      <c r="D15" s="27"/>
      <c r="E15" s="475" t="s">
        <v>108</v>
      </c>
    </row>
    <row r="16" spans="1:22" ht="14.25">
      <c r="A16" s="151">
        <v>1.8</v>
      </c>
      <c r="B16" s="152" t="s">
        <v>278</v>
      </c>
      <c r="C16" s="155" t="s">
        <v>186</v>
      </c>
      <c r="D16" s="27">
        <v>8.6</v>
      </c>
      <c r="E16" s="475" t="s">
        <v>108</v>
      </c>
    </row>
    <row r="17" spans="1:22" ht="21.75" customHeight="1">
      <c r="A17" s="151">
        <v>1.9</v>
      </c>
      <c r="B17" s="152" t="s">
        <v>280</v>
      </c>
      <c r="C17" s="151" t="s">
        <v>279</v>
      </c>
      <c r="D17" s="27">
        <v>48</v>
      </c>
      <c r="E17" s="475" t="s">
        <v>108</v>
      </c>
    </row>
    <row r="18" spans="1:22" ht="16.5" customHeight="1">
      <c r="A18" s="156">
        <v>2</v>
      </c>
      <c r="B18" s="153"/>
      <c r="C18" s="155" t="s">
        <v>225</v>
      </c>
      <c r="D18" s="27"/>
      <c r="E18" s="475" t="s">
        <v>108</v>
      </c>
    </row>
    <row r="19" spans="1:22" ht="41.25" customHeight="1">
      <c r="A19" s="151">
        <v>2.1</v>
      </c>
      <c r="B19" s="153"/>
      <c r="C19" s="155"/>
      <c r="D19" s="27"/>
      <c r="E19" s="475"/>
    </row>
    <row r="20" spans="1:22">
      <c r="A20" s="151">
        <v>2.2000000000000002</v>
      </c>
      <c r="B20" s="153"/>
      <c r="C20" s="155"/>
      <c r="D20" s="27"/>
      <c r="E20" s="27"/>
    </row>
    <row r="21" spans="1:22">
      <c r="A21" s="151">
        <v>2.2999999999999998</v>
      </c>
      <c r="B21" s="153"/>
      <c r="C21" s="155"/>
      <c r="D21" s="27"/>
      <c r="E21" s="27"/>
    </row>
    <row r="22" spans="1:22">
      <c r="A22" s="151">
        <v>2.4</v>
      </c>
      <c r="B22" s="153"/>
      <c r="C22" s="155"/>
      <c r="D22" s="27"/>
      <c r="E22" s="27"/>
    </row>
    <row r="23" spans="1:22" ht="14.25">
      <c r="A23" s="151">
        <v>2.5</v>
      </c>
      <c r="B23" s="153" t="s">
        <v>165</v>
      </c>
      <c r="C23" s="151" t="s">
        <v>36</v>
      </c>
      <c r="D23" s="27"/>
      <c r="E23" s="475" t="s">
        <v>108</v>
      </c>
    </row>
    <row r="24" spans="1:22" ht="14.25">
      <c r="A24" s="151">
        <v>2.6</v>
      </c>
      <c r="B24" s="153" t="s">
        <v>165</v>
      </c>
      <c r="C24" s="151" t="s">
        <v>48</v>
      </c>
      <c r="D24" s="27"/>
      <c r="E24" s="475" t="s">
        <v>108</v>
      </c>
    </row>
    <row r="25" spans="1:22" ht="14.25">
      <c r="A25" s="151">
        <v>2.7</v>
      </c>
      <c r="B25" s="153" t="s">
        <v>165</v>
      </c>
      <c r="C25" s="151" t="s">
        <v>166</v>
      </c>
      <c r="D25" s="27">
        <v>0.8</v>
      </c>
      <c r="E25" s="475" t="s">
        <v>108</v>
      </c>
    </row>
    <row r="26" spans="1:22" ht="14.25">
      <c r="A26" s="151">
        <v>2.8</v>
      </c>
      <c r="B26" s="153" t="s">
        <v>165</v>
      </c>
      <c r="C26" s="151" t="s">
        <v>167</v>
      </c>
      <c r="D26" s="27"/>
      <c r="E26" s="475" t="s">
        <v>108</v>
      </c>
    </row>
    <row r="27" spans="1:22" ht="14.25">
      <c r="A27" s="151">
        <v>2.9</v>
      </c>
      <c r="B27" s="152" t="s">
        <v>168</v>
      </c>
      <c r="C27" s="151" t="s">
        <v>169</v>
      </c>
      <c r="D27" s="27"/>
      <c r="E27" s="475" t="s">
        <v>108</v>
      </c>
    </row>
    <row r="28" spans="1:22" ht="14.25">
      <c r="A28" s="157">
        <v>2.1</v>
      </c>
      <c r="B28" s="153" t="s">
        <v>170</v>
      </c>
      <c r="C28" s="151" t="s">
        <v>171</v>
      </c>
      <c r="D28" s="27"/>
      <c r="E28" s="475" t="s">
        <v>108</v>
      </c>
    </row>
    <row r="29" spans="1:22" ht="14.25">
      <c r="A29" s="157">
        <v>2.11</v>
      </c>
      <c r="B29" s="153"/>
      <c r="C29" s="155" t="s">
        <v>172</v>
      </c>
      <c r="D29" s="27"/>
      <c r="E29" s="475" t="s">
        <v>108</v>
      </c>
    </row>
    <row r="30" spans="1:22" s="132" customFormat="1" ht="28.5">
      <c r="A30" s="148">
        <v>2</v>
      </c>
      <c r="B30" s="158" t="s">
        <v>173</v>
      </c>
      <c r="C30" s="148"/>
      <c r="D30" s="150">
        <f>SUM(D31:D33)</f>
        <v>5.4</v>
      </c>
      <c r="E30" s="475" t="s">
        <v>108</v>
      </c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1">
        <v>2.1</v>
      </c>
      <c r="B31" s="153"/>
      <c r="C31" s="151" t="s">
        <v>174</v>
      </c>
      <c r="D31" s="27">
        <v>5.4</v>
      </c>
      <c r="E31" s="475" t="s">
        <v>108</v>
      </c>
    </row>
    <row r="32" spans="1:22" ht="14.25">
      <c r="A32" s="151">
        <v>2.2000000000000002</v>
      </c>
      <c r="B32" s="153" t="s">
        <v>175</v>
      </c>
      <c r="C32" s="151" t="s">
        <v>176</v>
      </c>
      <c r="D32" s="27"/>
      <c r="E32" s="475" t="s">
        <v>108</v>
      </c>
    </row>
    <row r="33" spans="1:22" ht="14.25">
      <c r="A33" s="151">
        <v>2.2999999999999998</v>
      </c>
      <c r="B33" s="153" t="s">
        <v>175</v>
      </c>
      <c r="C33" s="151" t="s">
        <v>177</v>
      </c>
      <c r="D33" s="27"/>
      <c r="E33" s="475" t="s">
        <v>108</v>
      </c>
    </row>
    <row r="34" spans="1:22" s="137" customFormat="1" ht="17.25">
      <c r="A34" s="53"/>
      <c r="B34" s="159" t="s">
        <v>69</v>
      </c>
      <c r="C34" s="160"/>
      <c r="D34" s="161">
        <f>D8+D30</f>
        <v>62.8</v>
      </c>
      <c r="E34" s="475" t="s">
        <v>108</v>
      </c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178</v>
      </c>
      <c r="B35" s="516"/>
      <c r="C35" s="516"/>
      <c r="D35" s="169"/>
      <c r="E35" s="47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>
      <c r="A36" s="151">
        <v>1.1000000000000001</v>
      </c>
      <c r="B36" s="152" t="s">
        <v>155</v>
      </c>
      <c r="C36" s="151" t="s">
        <v>156</v>
      </c>
      <c r="D36" s="27">
        <v>150.91300000000001</v>
      </c>
      <c r="E36" s="475" t="s">
        <v>108</v>
      </c>
    </row>
    <row r="37" spans="1:22" ht="14.25">
      <c r="A37" s="151">
        <v>1.2</v>
      </c>
      <c r="B37" s="152" t="s">
        <v>157</v>
      </c>
      <c r="C37" s="151" t="s">
        <v>158</v>
      </c>
      <c r="D37" s="27">
        <v>106.27200000000001</v>
      </c>
      <c r="E37" s="475" t="s">
        <v>108</v>
      </c>
    </row>
    <row r="38" spans="1:22" ht="14.25">
      <c r="A38" s="151">
        <v>1.3</v>
      </c>
      <c r="B38" s="152" t="s">
        <v>159</v>
      </c>
      <c r="C38" s="151" t="s">
        <v>160</v>
      </c>
      <c r="D38" s="27">
        <v>12.63</v>
      </c>
      <c r="E38" s="475" t="s">
        <v>108</v>
      </c>
    </row>
    <row r="39" spans="1:22" ht="14.25">
      <c r="A39" s="151">
        <v>1.4</v>
      </c>
      <c r="B39" s="153" t="s">
        <v>161</v>
      </c>
      <c r="C39" s="154" t="s">
        <v>162</v>
      </c>
      <c r="D39" s="27"/>
      <c r="E39" s="475" t="s">
        <v>108</v>
      </c>
    </row>
    <row r="40" spans="1:22" ht="14.25">
      <c r="A40" s="151">
        <v>1.5</v>
      </c>
      <c r="B40" s="153"/>
      <c r="C40" s="151" t="s">
        <v>163</v>
      </c>
      <c r="D40" s="27"/>
      <c r="E40" s="475" t="s">
        <v>108</v>
      </c>
    </row>
    <row r="41" spans="1:22" ht="14.25">
      <c r="A41" s="151">
        <v>1.6</v>
      </c>
      <c r="B41" s="152" t="s">
        <v>196</v>
      </c>
      <c r="C41" s="151" t="s">
        <v>164</v>
      </c>
      <c r="D41" s="27">
        <v>20</v>
      </c>
      <c r="E41" s="475" t="s">
        <v>108</v>
      </c>
    </row>
    <row r="42" spans="1:22" ht="27">
      <c r="A42" s="151">
        <v>1.7</v>
      </c>
      <c r="B42" s="153"/>
      <c r="C42" s="151" t="s">
        <v>187</v>
      </c>
      <c r="D42" s="27"/>
      <c r="E42" s="475" t="s">
        <v>108</v>
      </c>
    </row>
    <row r="43" spans="1:22" ht="14.25">
      <c r="A43" s="151">
        <v>1.8</v>
      </c>
      <c r="B43" s="153"/>
      <c r="C43" s="155" t="s">
        <v>186</v>
      </c>
      <c r="D43" s="27"/>
      <c r="E43" s="475" t="s">
        <v>108</v>
      </c>
    </row>
    <row r="44" spans="1:22">
      <c r="A44" s="151">
        <v>1.9</v>
      </c>
      <c r="B44" s="153"/>
      <c r="C44" s="155"/>
      <c r="D44" s="27"/>
      <c r="E44" s="27"/>
    </row>
    <row r="45" spans="1:22">
      <c r="A45" s="156">
        <v>2</v>
      </c>
      <c r="B45" s="153"/>
      <c r="C45" s="155"/>
      <c r="D45" s="27"/>
      <c r="E45" s="27"/>
    </row>
    <row r="46" spans="1:22">
      <c r="A46" s="151">
        <v>2.1</v>
      </c>
      <c r="B46" s="153"/>
      <c r="C46" s="155"/>
      <c r="D46" s="27"/>
      <c r="E46" s="27"/>
    </row>
    <row r="47" spans="1:22">
      <c r="A47" s="151">
        <v>2.2000000000000002</v>
      </c>
      <c r="B47" s="153" t="s">
        <v>165</v>
      </c>
      <c r="C47" s="151" t="s">
        <v>36</v>
      </c>
      <c r="D47" s="27"/>
      <c r="E47" s="27"/>
    </row>
    <row r="48" spans="1:22">
      <c r="A48" s="151">
        <v>2.2999999999999998</v>
      </c>
      <c r="B48" s="153" t="s">
        <v>165</v>
      </c>
      <c r="C48" s="151" t="s">
        <v>48</v>
      </c>
      <c r="D48" s="27"/>
      <c r="E48" s="27"/>
    </row>
    <row r="49" spans="1:22">
      <c r="A49" s="151">
        <v>2.4</v>
      </c>
      <c r="B49" s="153" t="s">
        <v>165</v>
      </c>
      <c r="C49" s="151" t="s">
        <v>166</v>
      </c>
      <c r="D49" s="27"/>
      <c r="E49" s="27"/>
    </row>
    <row r="50" spans="1:22">
      <c r="A50" s="151">
        <v>2.5</v>
      </c>
      <c r="B50" s="153" t="s">
        <v>165</v>
      </c>
      <c r="C50" s="151" t="s">
        <v>167</v>
      </c>
      <c r="D50" s="27"/>
      <c r="E50" s="27"/>
    </row>
    <row r="51" spans="1:22">
      <c r="A51" s="151">
        <v>2.6</v>
      </c>
      <c r="B51" s="152" t="s">
        <v>168</v>
      </c>
      <c r="C51" s="151" t="s">
        <v>169</v>
      </c>
      <c r="D51" s="27"/>
      <c r="E51" s="27"/>
    </row>
    <row r="52" spans="1:22">
      <c r="A52" s="151">
        <v>2.7</v>
      </c>
      <c r="B52" s="153" t="s">
        <v>170</v>
      </c>
      <c r="C52" s="151" t="s">
        <v>171</v>
      </c>
      <c r="D52" s="27"/>
      <c r="E52" s="27"/>
    </row>
    <row r="53" spans="1:22">
      <c r="A53" s="151">
        <v>2.8</v>
      </c>
      <c r="B53" s="153"/>
      <c r="C53" s="155" t="s">
        <v>172</v>
      </c>
      <c r="D53" s="27"/>
      <c r="E53" s="27"/>
    </row>
    <row r="54" spans="1:22" ht="28.5">
      <c r="A54" s="151"/>
      <c r="B54" s="149" t="s">
        <v>179</v>
      </c>
      <c r="C54" s="26"/>
      <c r="D54" s="150">
        <f>SUM(D55:D58)</f>
        <v>3</v>
      </c>
      <c r="E54" s="27"/>
      <c r="F54" s="203">
        <f>SUM(D36:D53)</f>
        <v>289.815</v>
      </c>
      <c r="G54" s="203">
        <f>+D59-D54-F54</f>
        <v>0</v>
      </c>
    </row>
    <row r="55" spans="1:22" ht="14.25">
      <c r="A55" s="151">
        <v>1.1000000000000001</v>
      </c>
      <c r="B55" s="180"/>
      <c r="C55" s="181" t="s">
        <v>185</v>
      </c>
      <c r="D55" s="156"/>
      <c r="E55" s="27"/>
    </row>
    <row r="56" spans="1:22" ht="27">
      <c r="A56" s="151">
        <v>1.2</v>
      </c>
      <c r="B56" s="162"/>
      <c r="C56" s="151" t="s">
        <v>174</v>
      </c>
      <c r="D56" s="27">
        <v>3</v>
      </c>
      <c r="E56" s="151"/>
    </row>
    <row r="57" spans="1:22">
      <c r="A57" s="151">
        <v>1.3</v>
      </c>
      <c r="B57" s="153" t="s">
        <v>170</v>
      </c>
      <c r="C57" s="151" t="s">
        <v>176</v>
      </c>
      <c r="D57" s="27"/>
      <c r="E57" s="27"/>
    </row>
    <row r="58" spans="1:22">
      <c r="A58" s="151">
        <v>1.4</v>
      </c>
      <c r="B58" s="153" t="s">
        <v>170</v>
      </c>
      <c r="C58" s="151" t="s">
        <v>177</v>
      </c>
      <c r="D58" s="27"/>
      <c r="E58" s="27"/>
    </row>
    <row r="59" spans="1:22" s="137" customFormat="1" ht="17.25">
      <c r="A59" s="163"/>
      <c r="B59" s="159" t="s">
        <v>69</v>
      </c>
      <c r="C59" s="164"/>
      <c r="D59" s="165">
        <f>SUM(D36:D54)</f>
        <v>292.815</v>
      </c>
      <c r="E59" s="166"/>
      <c r="F59" s="458">
        <f>+D59-D55</f>
        <v>292.815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67" t="s">
        <v>180</v>
      </c>
    </row>
    <row r="62" spans="1:22" ht="59.25" customHeight="1">
      <c r="A62" s="168">
        <v>1</v>
      </c>
      <c r="B62" s="169" t="s">
        <v>267</v>
      </c>
      <c r="C62" s="165">
        <f>+'Dramakan hosqer'!F12</f>
        <v>1014.3999999999942</v>
      </c>
      <c r="D62" s="505" t="s">
        <v>181</v>
      </c>
      <c r="E62" s="506"/>
    </row>
    <row r="63" spans="1:22" ht="36.75" customHeight="1"/>
    <row r="64" spans="1:22" s="132" customFormat="1" ht="25.5" customHeight="1">
      <c r="A64" s="170"/>
      <c r="B64" s="300" t="s">
        <v>2</v>
      </c>
      <c r="C64" s="301"/>
      <c r="D64" s="507" t="str">
        <f>+'Ekamut-caxs'!D74</f>
        <v>Զարուհի Սարգսյան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0"/>
      <c r="B65" s="302"/>
      <c r="C65" s="303"/>
      <c r="D65" s="508" t="s">
        <v>92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0"/>
      <c r="B66" s="300" t="s">
        <v>6</v>
      </c>
      <c r="C66" s="301"/>
      <c r="D66" s="507" t="str">
        <f>+'Ekamut-caxs'!D76</f>
        <v>Լիաննա Հակոբյան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0"/>
      <c r="B67" s="171"/>
      <c r="C67" s="170" t="s">
        <v>1</v>
      </c>
      <c r="D67" s="509" t="s">
        <v>92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2" customFormat="1" ht="36" customHeight="1"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topLeftCell="A13" zoomScaleNormal="100" zoomScaleSheetLayoutView="85" workbookViewId="0">
      <selection activeCell="D68" sqref="D68"/>
    </sheetView>
  </sheetViews>
  <sheetFormatPr defaultColWidth="9.140625" defaultRowHeight="16.5"/>
  <cols>
    <col min="1" max="1" width="4.140625" style="377" customWidth="1"/>
    <col min="2" max="2" width="15.5703125" style="377" customWidth="1"/>
    <col min="3" max="3" width="10.85546875" style="377" customWidth="1"/>
    <col min="4" max="5" width="13.42578125" style="377" customWidth="1"/>
    <col min="6" max="6" width="16.28515625" style="377" customWidth="1"/>
    <col min="7" max="7" width="11.42578125" style="377" customWidth="1"/>
    <col min="8" max="8" width="16.7109375" style="377" customWidth="1"/>
    <col min="9" max="10" width="14.85546875" style="377" customWidth="1"/>
    <col min="11" max="11" width="10.85546875" style="377" customWidth="1"/>
    <col min="12" max="12" width="12.85546875" style="377" customWidth="1"/>
    <col min="13" max="13" width="14.85546875" style="377" customWidth="1"/>
    <col min="14" max="14" width="10.5703125" style="377" customWidth="1"/>
    <col min="15" max="15" width="16.7109375" style="377" customWidth="1"/>
    <col min="16" max="16384" width="9.140625" style="377"/>
  </cols>
  <sheetData>
    <row r="1" spans="1:15" s="375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5" customFormat="1" ht="21.75" customHeight="1">
      <c r="A2" s="520" t="str">
        <f>+'Ekamut-caxs'!A7</f>
        <v xml:space="preserve">«Երևանի հ․ 28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5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0" customFormat="1" ht="19.5" customHeight="1">
      <c r="A5" s="517" t="s">
        <v>114</v>
      </c>
      <c r="B5" s="517" t="s">
        <v>94</v>
      </c>
      <c r="C5" s="518" t="s">
        <v>95</v>
      </c>
      <c r="D5" s="518"/>
      <c r="E5" s="518"/>
      <c r="F5" s="518"/>
      <c r="G5" s="518" t="s">
        <v>96</v>
      </c>
      <c r="H5" s="518"/>
      <c r="I5" s="518"/>
      <c r="J5" s="518"/>
      <c r="K5" s="518" t="s">
        <v>138</v>
      </c>
      <c r="L5" s="518"/>
      <c r="M5" s="518"/>
      <c r="N5" s="518"/>
      <c r="O5" s="518"/>
    </row>
    <row r="6" spans="1:15" s="382" customFormat="1" ht="51" customHeight="1">
      <c r="A6" s="517"/>
      <c r="B6" s="517"/>
      <c r="C6" s="381" t="s">
        <v>249</v>
      </c>
      <c r="D6" s="381" t="s">
        <v>216</v>
      </c>
      <c r="E6" s="381" t="s">
        <v>250</v>
      </c>
      <c r="F6" s="381" t="s">
        <v>229</v>
      </c>
      <c r="G6" s="381" t="s">
        <v>230</v>
      </c>
      <c r="H6" s="381" t="s">
        <v>216</v>
      </c>
      <c r="I6" s="381" t="s">
        <v>251</v>
      </c>
      <c r="J6" s="381" t="s">
        <v>229</v>
      </c>
      <c r="K6" s="381" t="s">
        <v>249</v>
      </c>
      <c r="L6" s="381" t="s">
        <v>250</v>
      </c>
      <c r="M6" s="381" t="s">
        <v>252</v>
      </c>
      <c r="N6" s="378" t="s">
        <v>253</v>
      </c>
      <c r="O6" s="378" t="s">
        <v>254</v>
      </c>
    </row>
    <row r="7" spans="1:15" ht="19.5" customHeight="1">
      <c r="A7" s="383">
        <v>1</v>
      </c>
      <c r="B7" s="384" t="s">
        <v>97</v>
      </c>
      <c r="C7" s="385">
        <v>1382</v>
      </c>
      <c r="D7" s="386">
        <v>198593.4</v>
      </c>
      <c r="E7" s="387">
        <v>1249</v>
      </c>
      <c r="F7" s="388">
        <f t="shared" ref="F7:F16" si="0">+E7*143.7</f>
        <v>179481.3</v>
      </c>
      <c r="G7" s="385">
        <v>1930</v>
      </c>
      <c r="H7" s="386">
        <v>102036</v>
      </c>
      <c r="I7" s="387">
        <v>1927</v>
      </c>
      <c r="J7" s="388">
        <f>+I7*53.48</f>
        <v>103055.95999999999</v>
      </c>
      <c r="K7" s="389">
        <v>64</v>
      </c>
      <c r="L7" s="387">
        <v>46</v>
      </c>
      <c r="M7" s="390">
        <f>+L7*200.47</f>
        <v>9221.6200000000008</v>
      </c>
      <c r="N7" s="391">
        <f>+L7*7.94904</f>
        <v>365.65584000000001</v>
      </c>
      <c r="O7" s="390">
        <f>+N7+M7</f>
        <v>9587.2758400000002</v>
      </c>
    </row>
    <row r="8" spans="1:15" ht="19.5" customHeight="1">
      <c r="A8" s="383">
        <v>2</v>
      </c>
      <c r="B8" s="384" t="s">
        <v>98</v>
      </c>
      <c r="C8" s="385">
        <v>1208</v>
      </c>
      <c r="D8" s="386">
        <v>173589.6</v>
      </c>
      <c r="E8" s="387">
        <f>+C8</f>
        <v>1208</v>
      </c>
      <c r="F8" s="388">
        <f t="shared" si="0"/>
        <v>173589.59999999998</v>
      </c>
      <c r="G8" s="385">
        <v>1903</v>
      </c>
      <c r="H8" s="386">
        <v>100602.44</v>
      </c>
      <c r="I8" s="387">
        <f t="shared" ref="I8:I18" si="1">+G8</f>
        <v>1903</v>
      </c>
      <c r="J8" s="388">
        <f t="shared" ref="J8:J18" si="2">+I8*53.48</f>
        <v>101772.43999999999</v>
      </c>
      <c r="K8" s="389">
        <v>70</v>
      </c>
      <c r="L8" s="387">
        <f>+K8</f>
        <v>70</v>
      </c>
      <c r="M8" s="390">
        <f t="shared" ref="M8:M18" si="3">+L8*200.47</f>
        <v>14032.9</v>
      </c>
      <c r="N8" s="391">
        <f t="shared" ref="N8:N18" si="4">+L8*7.94904</f>
        <v>556.43280000000004</v>
      </c>
      <c r="O8" s="390">
        <f t="shared" ref="O8:O18" si="5">+N8+M8</f>
        <v>14589.3328</v>
      </c>
    </row>
    <row r="9" spans="1:15" ht="19.5" customHeight="1">
      <c r="A9" s="383">
        <v>3</v>
      </c>
      <c r="B9" s="384" t="s">
        <v>99</v>
      </c>
      <c r="C9" s="385">
        <v>547</v>
      </c>
      <c r="D9" s="386">
        <v>78603.899999999994</v>
      </c>
      <c r="E9" s="387">
        <f t="shared" ref="E9:E18" si="6">+C9</f>
        <v>547</v>
      </c>
      <c r="F9" s="388">
        <f t="shared" si="0"/>
        <v>78603.899999999994</v>
      </c>
      <c r="G9" s="385">
        <v>1963</v>
      </c>
      <c r="H9" s="386">
        <v>103851.24</v>
      </c>
      <c r="I9" s="387">
        <f t="shared" si="1"/>
        <v>1963</v>
      </c>
      <c r="J9" s="388">
        <f t="shared" si="2"/>
        <v>104981.23999999999</v>
      </c>
      <c r="K9" s="389">
        <v>74</v>
      </c>
      <c r="L9" s="387">
        <f t="shared" ref="L9:L18" si="7">+K9</f>
        <v>74</v>
      </c>
      <c r="M9" s="390">
        <f t="shared" si="3"/>
        <v>14834.78</v>
      </c>
      <c r="N9" s="391">
        <f t="shared" si="4"/>
        <v>588.22896000000003</v>
      </c>
      <c r="O9" s="390">
        <f t="shared" si="5"/>
        <v>15423.008960000001</v>
      </c>
    </row>
    <row r="10" spans="1:15" ht="19.5" customHeight="1">
      <c r="A10" s="383">
        <v>4</v>
      </c>
      <c r="B10" s="384" t="s">
        <v>100</v>
      </c>
      <c r="C10" s="389">
        <v>208</v>
      </c>
      <c r="D10" s="392">
        <v>29889.599999999999</v>
      </c>
      <c r="E10" s="387">
        <f t="shared" si="6"/>
        <v>208</v>
      </c>
      <c r="F10" s="388">
        <f t="shared" si="0"/>
        <v>29889.599999999999</v>
      </c>
      <c r="G10" s="385">
        <v>1798</v>
      </c>
      <c r="H10" s="392">
        <v>95147.04</v>
      </c>
      <c r="I10" s="387">
        <f t="shared" si="1"/>
        <v>1798</v>
      </c>
      <c r="J10" s="388">
        <f t="shared" si="2"/>
        <v>96157.04</v>
      </c>
      <c r="K10" s="389">
        <v>73</v>
      </c>
      <c r="L10" s="387">
        <f t="shared" si="7"/>
        <v>73</v>
      </c>
      <c r="M10" s="390">
        <f t="shared" si="3"/>
        <v>14634.31</v>
      </c>
      <c r="N10" s="391">
        <f t="shared" si="4"/>
        <v>580.27992000000006</v>
      </c>
      <c r="O10" s="390">
        <f t="shared" si="5"/>
        <v>15214.58992</v>
      </c>
    </row>
    <row r="11" spans="1:15" ht="19.5" customHeight="1">
      <c r="A11" s="383">
        <v>5</v>
      </c>
      <c r="B11" s="384" t="s">
        <v>101</v>
      </c>
      <c r="C11" s="389">
        <v>141</v>
      </c>
      <c r="D11" s="392">
        <v>20261.7</v>
      </c>
      <c r="E11" s="387">
        <f t="shared" si="6"/>
        <v>141</v>
      </c>
      <c r="F11" s="388">
        <f t="shared" si="0"/>
        <v>20261.699999999997</v>
      </c>
      <c r="G11" s="385">
        <v>1970</v>
      </c>
      <c r="H11" s="392">
        <v>104485.6</v>
      </c>
      <c r="I11" s="387">
        <f t="shared" si="1"/>
        <v>1970</v>
      </c>
      <c r="J11" s="388">
        <f t="shared" si="2"/>
        <v>105355.59999999999</v>
      </c>
      <c r="K11" s="389">
        <v>65</v>
      </c>
      <c r="L11" s="387">
        <f t="shared" si="7"/>
        <v>65</v>
      </c>
      <c r="M11" s="390">
        <f t="shared" si="3"/>
        <v>13030.55</v>
      </c>
      <c r="N11" s="391">
        <f t="shared" si="4"/>
        <v>516.68759999999997</v>
      </c>
      <c r="O11" s="390">
        <f t="shared" si="5"/>
        <v>13547.237599999999</v>
      </c>
    </row>
    <row r="12" spans="1:15" ht="19.5" customHeight="1">
      <c r="A12" s="383">
        <v>6</v>
      </c>
      <c r="B12" s="384" t="s">
        <v>102</v>
      </c>
      <c r="C12" s="389">
        <v>140</v>
      </c>
      <c r="D12" s="392">
        <v>20118</v>
      </c>
      <c r="E12" s="387">
        <f t="shared" si="6"/>
        <v>140</v>
      </c>
      <c r="F12" s="388">
        <f t="shared" si="0"/>
        <v>20118</v>
      </c>
      <c r="G12" s="385">
        <v>2143</v>
      </c>
      <c r="H12" s="392">
        <v>112837.64</v>
      </c>
      <c r="I12" s="387">
        <f t="shared" si="1"/>
        <v>2143</v>
      </c>
      <c r="J12" s="388">
        <f t="shared" si="2"/>
        <v>114607.64</v>
      </c>
      <c r="K12" s="389">
        <v>97</v>
      </c>
      <c r="L12" s="387">
        <f t="shared" si="7"/>
        <v>97</v>
      </c>
      <c r="M12" s="390">
        <f t="shared" si="3"/>
        <v>19445.59</v>
      </c>
      <c r="N12" s="391">
        <f t="shared" si="4"/>
        <v>771.05687999999998</v>
      </c>
      <c r="O12" s="390">
        <f t="shared" si="5"/>
        <v>20216.64688</v>
      </c>
    </row>
    <row r="13" spans="1:15" ht="19.5" customHeight="1">
      <c r="A13" s="383">
        <v>7</v>
      </c>
      <c r="B13" s="384" t="s">
        <v>103</v>
      </c>
      <c r="C13" s="389">
        <v>117</v>
      </c>
      <c r="D13" s="392">
        <v>16812.900000000001</v>
      </c>
      <c r="E13" s="387">
        <f t="shared" si="6"/>
        <v>117</v>
      </c>
      <c r="F13" s="388">
        <f t="shared" si="0"/>
        <v>16812.899999999998</v>
      </c>
      <c r="G13" s="385">
        <v>2464</v>
      </c>
      <c r="H13" s="392">
        <v>128214.72</v>
      </c>
      <c r="I13" s="387">
        <f t="shared" si="1"/>
        <v>2464</v>
      </c>
      <c r="J13" s="388">
        <f t="shared" si="2"/>
        <v>131774.72</v>
      </c>
      <c r="K13" s="389">
        <v>66</v>
      </c>
      <c r="L13" s="387">
        <f t="shared" si="7"/>
        <v>66</v>
      </c>
      <c r="M13" s="390">
        <f t="shared" si="3"/>
        <v>13231.02</v>
      </c>
      <c r="N13" s="391">
        <f t="shared" si="4"/>
        <v>524.63664000000006</v>
      </c>
      <c r="O13" s="390">
        <f t="shared" si="5"/>
        <v>13755.656640000001</v>
      </c>
    </row>
    <row r="14" spans="1:15" ht="19.5" customHeight="1">
      <c r="A14" s="383">
        <v>8</v>
      </c>
      <c r="B14" s="393" t="s">
        <v>104</v>
      </c>
      <c r="C14" s="389">
        <v>97</v>
      </c>
      <c r="D14" s="392">
        <v>13938.9</v>
      </c>
      <c r="E14" s="387">
        <f t="shared" si="6"/>
        <v>97</v>
      </c>
      <c r="F14" s="388">
        <f t="shared" si="0"/>
        <v>13938.9</v>
      </c>
      <c r="G14" s="385">
        <v>2280</v>
      </c>
      <c r="H14" s="392">
        <v>118374.39999999999</v>
      </c>
      <c r="I14" s="387">
        <f t="shared" si="1"/>
        <v>2280</v>
      </c>
      <c r="J14" s="388">
        <f t="shared" si="2"/>
        <v>121934.39999999999</v>
      </c>
      <c r="K14" s="389">
        <v>67</v>
      </c>
      <c r="L14" s="387">
        <f t="shared" si="7"/>
        <v>67</v>
      </c>
      <c r="M14" s="390">
        <f t="shared" si="3"/>
        <v>13431.49</v>
      </c>
      <c r="N14" s="391">
        <f t="shared" si="4"/>
        <v>532.58568000000002</v>
      </c>
      <c r="O14" s="390">
        <f t="shared" si="5"/>
        <v>13964.07568</v>
      </c>
    </row>
    <row r="15" spans="1:15" ht="19.5" customHeight="1">
      <c r="A15" s="383">
        <v>9</v>
      </c>
      <c r="B15" s="393" t="s">
        <v>105</v>
      </c>
      <c r="C15" s="389">
        <v>132</v>
      </c>
      <c r="D15" s="392">
        <v>18968.400000000001</v>
      </c>
      <c r="E15" s="387">
        <f t="shared" si="6"/>
        <v>132</v>
      </c>
      <c r="F15" s="388">
        <f t="shared" si="0"/>
        <v>18968.399999999998</v>
      </c>
      <c r="G15" s="385">
        <v>2222</v>
      </c>
      <c r="H15" s="392">
        <v>116432.56</v>
      </c>
      <c r="I15" s="387">
        <f t="shared" si="1"/>
        <v>2222</v>
      </c>
      <c r="J15" s="388">
        <f t="shared" si="2"/>
        <v>118832.56</v>
      </c>
      <c r="K15" s="389">
        <v>76</v>
      </c>
      <c r="L15" s="387">
        <f t="shared" si="7"/>
        <v>76</v>
      </c>
      <c r="M15" s="390">
        <f t="shared" si="3"/>
        <v>15235.72</v>
      </c>
      <c r="N15" s="391">
        <f t="shared" si="4"/>
        <v>604.12703999999997</v>
      </c>
      <c r="O15" s="390">
        <f t="shared" si="5"/>
        <v>15839.847039999999</v>
      </c>
    </row>
    <row r="16" spans="1:15" ht="19.5" customHeight="1">
      <c r="A16" s="383">
        <v>10</v>
      </c>
      <c r="B16" s="393" t="s">
        <v>106</v>
      </c>
      <c r="C16" s="389">
        <v>160</v>
      </c>
      <c r="D16" s="392">
        <v>22992</v>
      </c>
      <c r="E16" s="387">
        <f t="shared" si="6"/>
        <v>160</v>
      </c>
      <c r="F16" s="388">
        <f t="shared" si="0"/>
        <v>22992</v>
      </c>
      <c r="G16" s="389">
        <v>2325</v>
      </c>
      <c r="H16" s="392">
        <v>123001</v>
      </c>
      <c r="I16" s="387">
        <f t="shared" si="1"/>
        <v>2325</v>
      </c>
      <c r="J16" s="388">
        <f t="shared" si="2"/>
        <v>124341</v>
      </c>
      <c r="K16" s="389">
        <v>65</v>
      </c>
      <c r="L16" s="387">
        <f t="shared" si="7"/>
        <v>65</v>
      </c>
      <c r="M16" s="390">
        <f t="shared" si="3"/>
        <v>13030.55</v>
      </c>
      <c r="N16" s="391">
        <f t="shared" si="4"/>
        <v>516.68759999999997</v>
      </c>
      <c r="O16" s="390">
        <f t="shared" si="5"/>
        <v>13547.237599999999</v>
      </c>
    </row>
    <row r="17" spans="1:15" ht="19.5" customHeight="1">
      <c r="A17" s="383">
        <v>11</v>
      </c>
      <c r="B17" s="393" t="s">
        <v>107</v>
      </c>
      <c r="C17" s="394">
        <v>564</v>
      </c>
      <c r="D17" s="395">
        <v>81046.8</v>
      </c>
      <c r="E17" s="387">
        <f t="shared" si="6"/>
        <v>564</v>
      </c>
      <c r="F17" s="388">
        <f>+E17*143.7</f>
        <v>81046.799999999988</v>
      </c>
      <c r="G17" s="394">
        <v>1977</v>
      </c>
      <c r="H17" s="395">
        <v>104790</v>
      </c>
      <c r="I17" s="387">
        <f t="shared" si="1"/>
        <v>1977</v>
      </c>
      <c r="J17" s="388">
        <f t="shared" si="2"/>
        <v>105729.95999999999</v>
      </c>
      <c r="K17" s="387">
        <v>71</v>
      </c>
      <c r="L17" s="387">
        <f t="shared" si="7"/>
        <v>71</v>
      </c>
      <c r="M17" s="390">
        <f t="shared" si="3"/>
        <v>14233.37</v>
      </c>
      <c r="N17" s="391">
        <f t="shared" si="4"/>
        <v>564.38184000000001</v>
      </c>
      <c r="O17" s="390">
        <f t="shared" si="5"/>
        <v>14797.751840000001</v>
      </c>
    </row>
    <row r="18" spans="1:15" ht="19.5" customHeight="1">
      <c r="A18" s="383">
        <v>12</v>
      </c>
      <c r="B18" s="393" t="s">
        <v>108</v>
      </c>
      <c r="C18" s="394">
        <v>1050</v>
      </c>
      <c r="D18" s="395">
        <v>150885</v>
      </c>
      <c r="E18" s="387">
        <f t="shared" si="6"/>
        <v>1050</v>
      </c>
      <c r="F18" s="388">
        <f>+E18*143.7</f>
        <v>150885</v>
      </c>
      <c r="G18" s="394">
        <v>2012</v>
      </c>
      <c r="H18" s="395">
        <v>106271.76</v>
      </c>
      <c r="I18" s="387">
        <f t="shared" si="1"/>
        <v>2012</v>
      </c>
      <c r="J18" s="388">
        <f t="shared" si="2"/>
        <v>107601.76</v>
      </c>
      <c r="K18" s="387">
        <v>63</v>
      </c>
      <c r="L18" s="387">
        <f t="shared" si="7"/>
        <v>63</v>
      </c>
      <c r="M18" s="390">
        <f t="shared" si="3"/>
        <v>12629.61</v>
      </c>
      <c r="N18" s="391">
        <f t="shared" si="4"/>
        <v>500.78951999999998</v>
      </c>
      <c r="O18" s="390">
        <f t="shared" si="5"/>
        <v>13130.399520000001</v>
      </c>
    </row>
    <row r="19" spans="1:15" ht="32.25" customHeight="1">
      <c r="A19" s="396"/>
      <c r="B19" s="379" t="s">
        <v>90</v>
      </c>
      <c r="C19" s="397">
        <f t="shared" ref="C19:K19" si="8">SUM(C7:C18)</f>
        <v>5746</v>
      </c>
      <c r="D19" s="398">
        <f t="shared" si="8"/>
        <v>825700.20000000007</v>
      </c>
      <c r="E19" s="397">
        <f t="shared" si="8"/>
        <v>5613</v>
      </c>
      <c r="F19" s="398">
        <f>SUM(F7:F18)</f>
        <v>806588.09999999986</v>
      </c>
      <c r="G19" s="397">
        <f>SUM(G7:G18)</f>
        <v>24987</v>
      </c>
      <c r="H19" s="398">
        <f>SUM(H7:H18)</f>
        <v>1316044.3999999999</v>
      </c>
      <c r="I19" s="397">
        <f>SUM(I7:I18)</f>
        <v>24984</v>
      </c>
      <c r="J19" s="398">
        <f>SUM(J7:J18)</f>
        <v>1336144.3199999998</v>
      </c>
      <c r="K19" s="397">
        <f t="shared" si="8"/>
        <v>851</v>
      </c>
      <c r="L19" s="397">
        <f>SUM(L7:L18)</f>
        <v>833</v>
      </c>
      <c r="M19" s="398">
        <f>SUM(M7:M18)</f>
        <v>166991.51</v>
      </c>
      <c r="N19" s="399">
        <f>SUM(N7:N18)</f>
        <v>6621.5503200000012</v>
      </c>
      <c r="O19" s="398">
        <f>SUM(O7:O18)</f>
        <v>173613.06031999999</v>
      </c>
    </row>
    <row r="20" spans="1:15" ht="21.75" customHeight="1">
      <c r="B20" s="400"/>
      <c r="C20" s="401"/>
      <c r="D20" s="402"/>
      <c r="E20" s="401"/>
      <c r="F20" s="402">
        <f>ROUND(F19/1000,1)</f>
        <v>806.6</v>
      </c>
      <c r="G20" s="401"/>
      <c r="H20" s="402"/>
      <c r="I20" s="401"/>
      <c r="J20" s="402">
        <f>ROUND(J19/1000,1)</f>
        <v>1336.1</v>
      </c>
      <c r="K20" s="401"/>
      <c r="L20" s="401"/>
      <c r="M20" s="402">
        <f>ROUND(M19/1000,1)</f>
        <v>167</v>
      </c>
      <c r="N20" s="402">
        <f t="shared" ref="N20:O20" si="9">ROUND(N19/1000,1)</f>
        <v>6.6</v>
      </c>
      <c r="O20" s="402">
        <f t="shared" si="9"/>
        <v>173.6</v>
      </c>
    </row>
    <row r="21" spans="1:15" ht="33.75" customHeight="1" thickBot="1">
      <c r="B21" s="524" t="s">
        <v>255</v>
      </c>
      <c r="C21" s="524"/>
      <c r="D21" s="524"/>
      <c r="E21" s="403"/>
      <c r="F21" s="404"/>
      <c r="H21" s="403"/>
      <c r="M21" s="402"/>
    </row>
    <row r="22" spans="1:15" s="375" customFormat="1" ht="34.5" customHeight="1">
      <c r="A22" s="405"/>
      <c r="B22" s="406" t="s">
        <v>142</v>
      </c>
      <c r="C22" s="407" t="s">
        <v>143</v>
      </c>
      <c r="D22" s="407" t="s">
        <v>256</v>
      </c>
      <c r="E22" s="407" t="s">
        <v>256</v>
      </c>
      <c r="F22" s="408" t="s">
        <v>256</v>
      </c>
      <c r="G22" s="407" t="s">
        <v>143</v>
      </c>
      <c r="H22" s="407" t="s">
        <v>256</v>
      </c>
      <c r="I22" s="407" t="s">
        <v>256</v>
      </c>
      <c r="J22" s="409" t="s">
        <v>256</v>
      </c>
      <c r="K22" s="407" t="s">
        <v>143</v>
      </c>
      <c r="L22" s="407" t="s">
        <v>256</v>
      </c>
      <c r="M22" s="410" t="s">
        <v>256</v>
      </c>
      <c r="N22" s="405" t="s">
        <v>256</v>
      </c>
      <c r="O22" s="409" t="s">
        <v>256</v>
      </c>
    </row>
    <row r="23" spans="1:15" ht="23.25" customHeight="1">
      <c r="A23" s="411">
        <v>1</v>
      </c>
      <c r="B23" s="412"/>
      <c r="C23" s="395"/>
      <c r="D23" s="395" t="s">
        <v>256</v>
      </c>
      <c r="E23" s="395" t="s">
        <v>256</v>
      </c>
      <c r="F23" s="413"/>
      <c r="G23" s="414"/>
      <c r="H23" s="395" t="s">
        <v>256</v>
      </c>
      <c r="I23" s="395" t="s">
        <v>256</v>
      </c>
      <c r="J23" s="415"/>
      <c r="K23" s="414"/>
      <c r="L23" s="395" t="s">
        <v>256</v>
      </c>
      <c r="M23" s="416"/>
      <c r="N23" s="417" t="s">
        <v>256</v>
      </c>
      <c r="O23" s="418" t="s">
        <v>256</v>
      </c>
    </row>
    <row r="24" spans="1:15" ht="23.25" customHeight="1">
      <c r="A24" s="411">
        <v>2</v>
      </c>
      <c r="B24" s="412"/>
      <c r="C24" s="395"/>
      <c r="D24" s="395" t="s">
        <v>256</v>
      </c>
      <c r="E24" s="395" t="s">
        <v>256</v>
      </c>
      <c r="F24" s="413"/>
      <c r="G24" s="414"/>
      <c r="H24" s="395" t="s">
        <v>256</v>
      </c>
      <c r="I24" s="395" t="s">
        <v>256</v>
      </c>
      <c r="J24" s="415"/>
      <c r="K24" s="414"/>
      <c r="L24" s="395" t="s">
        <v>256</v>
      </c>
      <c r="M24" s="416"/>
      <c r="N24" s="417" t="s">
        <v>256</v>
      </c>
      <c r="O24" s="418" t="s">
        <v>256</v>
      </c>
    </row>
    <row r="25" spans="1:15" s="382" customFormat="1" ht="23.25" customHeight="1">
      <c r="A25" s="419">
        <v>3</v>
      </c>
      <c r="B25" s="420"/>
      <c r="C25" s="421"/>
      <c r="D25" s="421" t="s">
        <v>256</v>
      </c>
      <c r="E25" s="421" t="s">
        <v>256</v>
      </c>
      <c r="F25" s="422"/>
      <c r="G25" s="423"/>
      <c r="H25" s="421" t="s">
        <v>256</v>
      </c>
      <c r="I25" s="421" t="s">
        <v>256</v>
      </c>
      <c r="J25" s="422"/>
      <c r="K25" s="423"/>
      <c r="L25" s="421" t="s">
        <v>256</v>
      </c>
      <c r="M25" s="424"/>
      <c r="N25" s="425" t="s">
        <v>256</v>
      </c>
      <c r="O25" s="426" t="s">
        <v>256</v>
      </c>
    </row>
    <row r="26" spans="1:15" s="375" customFormat="1" ht="24" customHeight="1">
      <c r="A26" s="427"/>
      <c r="B26" s="428" t="s">
        <v>69</v>
      </c>
      <c r="C26" s="398" t="s">
        <v>256</v>
      </c>
      <c r="D26" s="398" t="s">
        <v>256</v>
      </c>
      <c r="E26" s="398" t="s">
        <v>256</v>
      </c>
      <c r="F26" s="429">
        <f>SUM(F23:F25)</f>
        <v>0</v>
      </c>
      <c r="G26" s="430" t="s">
        <v>256</v>
      </c>
      <c r="H26" s="398" t="s">
        <v>256</v>
      </c>
      <c r="I26" s="398" t="s">
        <v>256</v>
      </c>
      <c r="J26" s="429">
        <f>SUM(J23:J25)</f>
        <v>0</v>
      </c>
      <c r="K26" s="430" t="s">
        <v>256</v>
      </c>
      <c r="L26" s="398" t="s">
        <v>256</v>
      </c>
      <c r="M26" s="431">
        <f>SUM(M23:M25)</f>
        <v>0</v>
      </c>
      <c r="N26" s="427" t="s">
        <v>256</v>
      </c>
      <c r="O26" s="432" t="s">
        <v>256</v>
      </c>
    </row>
    <row r="27" spans="1:15" s="375" customFormat="1" ht="27" customHeight="1" thickBot="1">
      <c r="A27" s="433"/>
      <c r="B27" s="434" t="s">
        <v>257</v>
      </c>
      <c r="C27" s="435"/>
      <c r="D27" s="435" t="s">
        <v>256</v>
      </c>
      <c r="E27" s="435" t="s">
        <v>256</v>
      </c>
      <c r="F27" s="436">
        <f>+F20-F26</f>
        <v>806.6</v>
      </c>
      <c r="G27" s="437" t="s">
        <v>256</v>
      </c>
      <c r="H27" s="435" t="s">
        <v>256</v>
      </c>
      <c r="I27" s="435" t="s">
        <v>256</v>
      </c>
      <c r="J27" s="436">
        <f>J20-J26</f>
        <v>1336.1</v>
      </c>
      <c r="K27" s="437" t="s">
        <v>256</v>
      </c>
      <c r="L27" s="435" t="s">
        <v>256</v>
      </c>
      <c r="M27" s="438">
        <f>M20-M26</f>
        <v>167</v>
      </c>
      <c r="N27" s="433" t="s">
        <v>256</v>
      </c>
      <c r="O27" s="436">
        <f>+O20-M26</f>
        <v>173.6</v>
      </c>
    </row>
    <row r="28" spans="1:15" s="375" customFormat="1" ht="25.5" customHeight="1" thickBot="1">
      <c r="B28" s="439"/>
      <c r="F28" s="402"/>
      <c r="J28" s="440" t="s">
        <v>144</v>
      </c>
      <c r="K28" s="441"/>
      <c r="L28" s="441"/>
      <c r="M28" s="442">
        <f>+F26+J26+M26</f>
        <v>0</v>
      </c>
    </row>
    <row r="29" spans="1:15" s="375" customFormat="1" ht="20.25" customHeight="1">
      <c r="B29" s="439"/>
      <c r="F29" s="402"/>
      <c r="M29" s="402"/>
    </row>
    <row r="30" spans="1:15" s="400" customFormat="1" ht="25.5" customHeight="1">
      <c r="B30" s="376"/>
      <c r="C30" s="520" t="s">
        <v>2</v>
      </c>
      <c r="D30" s="520"/>
      <c r="E30" s="376"/>
      <c r="F30" s="376"/>
      <c r="G30" s="525"/>
      <c r="H30" s="525"/>
      <c r="I30" s="443"/>
      <c r="J30" s="522"/>
      <c r="K30" s="522"/>
      <c r="M30" s="404"/>
    </row>
    <row r="31" spans="1:15" s="375" customFormat="1">
      <c r="C31" s="444"/>
      <c r="D31" s="444"/>
      <c r="E31" s="445"/>
      <c r="F31" s="445"/>
      <c r="G31" s="523" t="s">
        <v>91</v>
      </c>
      <c r="H31" s="523"/>
      <c r="I31" s="446"/>
      <c r="J31" s="523" t="s">
        <v>109</v>
      </c>
      <c r="K31" s="523"/>
    </row>
    <row r="32" spans="1:15" s="400" customFormat="1" ht="23.25" customHeight="1">
      <c r="B32" s="376"/>
      <c r="C32" s="447" t="s">
        <v>6</v>
      </c>
      <c r="D32" s="447"/>
      <c r="E32" s="376"/>
      <c r="F32" s="376"/>
      <c r="G32" s="522"/>
      <c r="H32" s="522"/>
      <c r="I32" s="448"/>
      <c r="J32" s="522"/>
      <c r="K32" s="522"/>
    </row>
    <row r="33" spans="3:13" s="375" customFormat="1">
      <c r="C33" s="403"/>
      <c r="D33" s="403"/>
      <c r="G33" s="523" t="s">
        <v>91</v>
      </c>
      <c r="H33" s="523"/>
      <c r="I33" s="446"/>
      <c r="J33" s="523" t="s">
        <v>109</v>
      </c>
      <c r="K33" s="523"/>
    </row>
    <row r="34" spans="3:13">
      <c r="F34" s="449" t="s">
        <v>1</v>
      </c>
    </row>
    <row r="35" spans="3:13" ht="16.5" customHeight="1">
      <c r="C35" s="450" t="s">
        <v>110</v>
      </c>
      <c r="D35" s="450"/>
      <c r="E35" s="450" t="s">
        <v>111</v>
      </c>
      <c r="F35" s="450" t="s">
        <v>258</v>
      </c>
      <c r="I35" s="451" t="s">
        <v>112</v>
      </c>
      <c r="J35" s="452" t="s">
        <v>212</v>
      </c>
      <c r="K35" s="452"/>
      <c r="L35" s="452" t="s">
        <v>210</v>
      </c>
      <c r="M35" s="452" t="s">
        <v>207</v>
      </c>
    </row>
    <row r="36" spans="3:13" ht="16.5" customHeight="1">
      <c r="C36" s="450" t="s">
        <v>113</v>
      </c>
      <c r="D36" s="450"/>
      <c r="E36" s="450" t="s">
        <v>111</v>
      </c>
      <c r="F36" s="450" t="s">
        <v>215</v>
      </c>
      <c r="I36" s="519" t="s">
        <v>218</v>
      </c>
      <c r="J36" s="519"/>
      <c r="K36" s="452"/>
      <c r="L36" s="519" t="s">
        <v>259</v>
      </c>
      <c r="M36" s="519"/>
    </row>
    <row r="37" spans="3:13">
      <c r="C37" s="450"/>
      <c r="D37" s="450"/>
      <c r="E37" s="519" t="s">
        <v>217</v>
      </c>
      <c r="F37" s="519"/>
      <c r="I37" s="519"/>
      <c r="J37" s="519"/>
      <c r="K37" s="452"/>
      <c r="L37" s="519"/>
      <c r="M37" s="519"/>
    </row>
    <row r="38" spans="3:13">
      <c r="C38" s="450"/>
      <c r="D38" s="450"/>
      <c r="E38" s="519"/>
      <c r="F38" s="51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zoomScaleNormal="100" zoomScaleSheetLayoutView="100" workbookViewId="0">
      <selection activeCell="D68" sqref="D6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81" t="str">
        <f>+'Ekamut-caxs'!A7</f>
        <v xml:space="preserve">«Երևանի հ․ 28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6" ht="17.25">
      <c r="A3" s="513" t="s">
        <v>292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1"/>
      <c r="O3" s="261"/>
      <c r="P3" s="261"/>
    </row>
    <row r="4" spans="1:16" ht="16.5">
      <c r="M4" s="283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47" t="s">
        <v>241</v>
      </c>
      <c r="D6" s="247" t="s">
        <v>242</v>
      </c>
      <c r="E6" s="247" t="s">
        <v>269</v>
      </c>
      <c r="F6" s="247" t="s">
        <v>270</v>
      </c>
      <c r="G6" s="209" t="s">
        <v>271</v>
      </c>
      <c r="H6" s="209" t="s">
        <v>194</v>
      </c>
      <c r="I6" s="209" t="s">
        <v>193</v>
      </c>
      <c r="J6" s="209" t="s">
        <v>117</v>
      </c>
      <c r="K6" s="209" t="s">
        <v>183</v>
      </c>
      <c r="L6" s="23"/>
      <c r="M6" s="533"/>
    </row>
    <row r="7" spans="1:16" ht="27.75" customHeight="1">
      <c r="A7" s="209">
        <v>1</v>
      </c>
      <c r="B7" s="252" t="s">
        <v>195</v>
      </c>
      <c r="C7" s="212">
        <v>2901.1</v>
      </c>
      <c r="D7" s="253">
        <f>+B10*11</f>
        <v>44531.916000000005</v>
      </c>
      <c r="E7" s="253"/>
      <c r="F7" s="253"/>
      <c r="G7" s="253">
        <f>+J15</f>
        <v>728.5</v>
      </c>
      <c r="H7" s="354">
        <f>H10*1.17*161.2+3*119.6+5*150.8</f>
        <v>2055.8199999999997</v>
      </c>
      <c r="I7" s="253">
        <v>100</v>
      </c>
      <c r="J7" s="354">
        <f>172.8*12</f>
        <v>2073.6000000000004</v>
      </c>
      <c r="K7" s="253"/>
      <c r="L7" s="253"/>
      <c r="M7" s="254">
        <f>ROUND(SUM(C7:L7),1)</f>
        <v>52390.9</v>
      </c>
    </row>
    <row r="8" spans="1:16" ht="35.25" customHeight="1">
      <c r="A8" s="209">
        <v>2</v>
      </c>
      <c r="B8" s="282" t="s">
        <v>89</v>
      </c>
      <c r="C8" s="253"/>
      <c r="D8" s="253"/>
      <c r="E8" s="210" t="s">
        <v>188</v>
      </c>
      <c r="F8" s="210" t="s">
        <v>188</v>
      </c>
      <c r="G8" s="210" t="s">
        <v>188</v>
      </c>
      <c r="H8" s="210" t="s">
        <v>188</v>
      </c>
      <c r="I8" s="210" t="s">
        <v>188</v>
      </c>
      <c r="J8" s="210" t="s">
        <v>188</v>
      </c>
      <c r="K8" s="210" t="s">
        <v>188</v>
      </c>
      <c r="L8" s="210" t="s">
        <v>188</v>
      </c>
      <c r="M8" s="254">
        <f>ROUND(SUM(C8:L8),1)</f>
        <v>0</v>
      </c>
    </row>
    <row r="9" spans="1:16" s="211" customFormat="1" ht="34.5" customHeight="1">
      <c r="A9" s="255"/>
      <c r="B9" s="256" t="s">
        <v>69</v>
      </c>
      <c r="C9" s="253" t="s">
        <v>188</v>
      </c>
      <c r="D9" s="253"/>
      <c r="E9" s="210" t="s">
        <v>188</v>
      </c>
      <c r="F9" s="210" t="s">
        <v>188</v>
      </c>
      <c r="G9" s="210" t="s">
        <v>188</v>
      </c>
      <c r="H9" s="210" t="s">
        <v>188</v>
      </c>
      <c r="I9" s="210" t="s">
        <v>188</v>
      </c>
      <c r="J9" s="210" t="s">
        <v>188</v>
      </c>
      <c r="K9" s="210" t="s">
        <v>188</v>
      </c>
      <c r="L9" s="210" t="s">
        <v>188</v>
      </c>
      <c r="M9" s="257">
        <f>ROUND(SUM(M7:M8),1)</f>
        <v>52390.9</v>
      </c>
    </row>
    <row r="10" spans="1:16" s="211" customFormat="1" ht="18.75" customHeight="1">
      <c r="B10" s="374">
        <v>4048.3560000000002</v>
      </c>
      <c r="C10" s="213">
        <f>+B10*11</f>
        <v>44531.916000000005</v>
      </c>
      <c r="D10" s="213"/>
      <c r="E10" s="214"/>
      <c r="F10" s="214"/>
      <c r="G10" s="214"/>
      <c r="H10" s="373">
        <v>5</v>
      </c>
      <c r="I10" s="215"/>
      <c r="J10" s="216"/>
      <c r="K10" s="215"/>
      <c r="L10" s="214"/>
      <c r="M10" s="217"/>
      <c r="N10" s="212"/>
    </row>
    <row r="11" spans="1:16" s="218" customFormat="1" ht="21" customHeight="1">
      <c r="B11" s="219"/>
      <c r="C11" s="173"/>
      <c r="D11" s="173"/>
      <c r="E11" s="220"/>
      <c r="F11" s="220"/>
      <c r="G11" s="221"/>
      <c r="H11" s="127"/>
      <c r="I11" s="127"/>
      <c r="J11" s="173"/>
      <c r="K11" s="528"/>
      <c r="L11" s="528"/>
      <c r="M11" s="222"/>
    </row>
    <row r="12" spans="1:16" s="211" customFormat="1" ht="69" customHeight="1">
      <c r="B12" s="529" t="s">
        <v>208</v>
      </c>
      <c r="C12" s="530"/>
      <c r="D12" s="221"/>
      <c r="G12" s="173"/>
      <c r="H12" s="173"/>
      <c r="I12" s="529" t="s">
        <v>209</v>
      </c>
      <c r="J12" s="530"/>
      <c r="K12" s="173"/>
      <c r="L12" s="173"/>
      <c r="M12" s="173"/>
    </row>
    <row r="13" spans="1:16" s="211" customFormat="1" ht="40.5">
      <c r="B13" s="258" t="s">
        <v>184</v>
      </c>
      <c r="C13" s="259" t="s">
        <v>243</v>
      </c>
      <c r="D13" s="223"/>
      <c r="G13" s="223"/>
      <c r="H13" s="223"/>
      <c r="I13" s="258" t="s">
        <v>184</v>
      </c>
      <c r="J13" s="259" t="s">
        <v>246</v>
      </c>
      <c r="K13" s="223"/>
      <c r="L13" s="223"/>
      <c r="M13" s="224"/>
    </row>
    <row r="14" spans="1:16" s="225" customFormat="1" ht="17.25">
      <c r="B14" s="279">
        <v>119600</v>
      </c>
      <c r="C14" s="280">
        <v>373.7</v>
      </c>
      <c r="D14" s="372" t="s">
        <v>244</v>
      </c>
      <c r="E14" s="137"/>
      <c r="H14" s="260"/>
      <c r="I14" s="279">
        <v>119600</v>
      </c>
      <c r="J14" s="281">
        <v>857.7</v>
      </c>
      <c r="K14" s="226" t="s">
        <v>247</v>
      </c>
      <c r="L14" s="226"/>
      <c r="M14" s="227"/>
    </row>
    <row r="15" spans="1:16" ht="17.25">
      <c r="B15" s="279">
        <v>119600</v>
      </c>
      <c r="C15" s="280">
        <v>244.5</v>
      </c>
      <c r="D15" s="372" t="s">
        <v>245</v>
      </c>
      <c r="E15" s="228"/>
      <c r="F15" s="228"/>
      <c r="G15" s="228"/>
      <c r="H15" s="215"/>
      <c r="I15" s="279">
        <v>119600</v>
      </c>
      <c r="J15" s="281">
        <v>728.5</v>
      </c>
      <c r="K15" s="226" t="s">
        <v>248</v>
      </c>
      <c r="L15" s="226"/>
      <c r="M15" s="229"/>
    </row>
    <row r="16" spans="1:16" ht="19.5" customHeight="1"/>
    <row r="17" spans="2:11" s="230" customFormat="1" ht="24" customHeight="1">
      <c r="B17" s="304" t="s">
        <v>2</v>
      </c>
      <c r="C17" s="305"/>
      <c r="D17" s="535"/>
      <c r="E17" s="535"/>
      <c r="F17" s="306"/>
      <c r="G17" s="306"/>
      <c r="H17" s="526" t="str">
        <f>+'Ekamut-caxs'!D74</f>
        <v>Զարուհի Սարգսյան</v>
      </c>
      <c r="I17" s="526"/>
      <c r="J17" s="526"/>
      <c r="K17" s="231"/>
    </row>
    <row r="18" spans="2:11" s="232" customFormat="1" ht="17.25" customHeight="1">
      <c r="B18" s="307"/>
      <c r="C18" s="308"/>
      <c r="D18" s="536" t="s">
        <v>91</v>
      </c>
      <c r="E18" s="536"/>
      <c r="F18" s="309"/>
      <c r="G18" s="310"/>
      <c r="H18" s="527" t="s">
        <v>92</v>
      </c>
      <c r="I18" s="527"/>
      <c r="J18" s="527"/>
      <c r="K18" s="233"/>
    </row>
    <row r="19" spans="2:11" s="230" customFormat="1" ht="24.75" customHeight="1">
      <c r="B19" s="311" t="s">
        <v>6</v>
      </c>
      <c r="C19" s="305"/>
      <c r="D19" s="535"/>
      <c r="E19" s="535"/>
      <c r="F19" s="312"/>
      <c r="G19" s="312"/>
      <c r="H19" s="526" t="str">
        <f>+'Ekamut-caxs'!D76</f>
        <v>Լիաննա Հակոբյան</v>
      </c>
      <c r="I19" s="526"/>
      <c r="J19" s="526"/>
      <c r="K19" s="231"/>
    </row>
    <row r="20" spans="2:11" s="232" customFormat="1" ht="18.75" customHeight="1">
      <c r="B20" s="308"/>
      <c r="C20" s="308"/>
      <c r="D20" s="536" t="s">
        <v>91</v>
      </c>
      <c r="E20" s="536"/>
      <c r="F20" s="309"/>
      <c r="G20" s="310"/>
      <c r="H20" s="527" t="s">
        <v>92</v>
      </c>
      <c r="I20" s="527"/>
      <c r="J20" s="527"/>
      <c r="K20" s="233"/>
    </row>
    <row r="21" spans="2:11" s="234" customFormat="1" ht="16.5">
      <c r="C21" s="233"/>
      <c r="D21" s="233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D68" sqref="D68"/>
    </sheetView>
  </sheetViews>
  <sheetFormatPr defaultColWidth="9.140625" defaultRowHeight="13.5"/>
  <cols>
    <col min="1" max="1" width="4.42578125" style="468" customWidth="1"/>
    <col min="2" max="2" width="54.28515625" style="461" customWidth="1"/>
    <col min="3" max="3" width="17.140625" style="461" customWidth="1"/>
    <col min="4" max="4" width="17.5703125" style="461" customWidth="1"/>
    <col min="5" max="16384" width="9.140625" style="461"/>
  </cols>
  <sheetData>
    <row r="1" spans="1:4" s="460" customFormat="1" ht="24" customHeight="1">
      <c r="A1" s="538" t="s">
        <v>67</v>
      </c>
      <c r="B1" s="538"/>
      <c r="C1" s="538"/>
      <c r="D1" s="538"/>
    </row>
    <row r="2" spans="1:4" ht="17.25">
      <c r="A2" s="539" t="str">
        <f>+'Ekamut-caxs'!A7:D7</f>
        <v xml:space="preserve">«Երևանի հ․ 28 մսուր-մանկապարտեզ» ՀՈԱԿ-ի </v>
      </c>
      <c r="B2" s="539"/>
      <c r="C2" s="539"/>
      <c r="D2" s="539"/>
    </row>
    <row r="3" spans="1:4" ht="39.75" customHeight="1">
      <c r="A3" s="539" t="s">
        <v>293</v>
      </c>
      <c r="B3" s="539"/>
      <c r="C3" s="539"/>
      <c r="D3" s="539"/>
    </row>
    <row r="6" spans="1:4" ht="60" customHeight="1">
      <c r="A6" s="462" t="s">
        <v>3</v>
      </c>
      <c r="B6" s="474" t="s">
        <v>124</v>
      </c>
      <c r="C6" s="474" t="s">
        <v>125</v>
      </c>
      <c r="D6" s="462" t="s">
        <v>272</v>
      </c>
    </row>
    <row r="7" spans="1:4" s="49" customFormat="1" ht="30" customHeight="1">
      <c r="A7" s="463">
        <v>1</v>
      </c>
      <c r="B7" s="464" t="s">
        <v>273</v>
      </c>
      <c r="C7" s="463">
        <f>SUM(C8:C10)</f>
        <v>1</v>
      </c>
      <c r="D7" s="463">
        <f>SUM(D8:D10)</f>
        <v>20</v>
      </c>
    </row>
    <row r="8" spans="1:4" ht="25.5" customHeight="1">
      <c r="A8" s="465">
        <v>1.1000000000000001</v>
      </c>
      <c r="B8" s="466" t="s">
        <v>126</v>
      </c>
      <c r="C8" s="465">
        <v>1</v>
      </c>
      <c r="D8" s="465">
        <v>20</v>
      </c>
    </row>
    <row r="9" spans="1:4" ht="25.5" customHeight="1">
      <c r="A9" s="465">
        <v>1.2</v>
      </c>
      <c r="B9" s="466" t="s">
        <v>127</v>
      </c>
      <c r="C9" s="465"/>
      <c r="D9" s="465"/>
    </row>
    <row r="10" spans="1:4" ht="25.5" customHeight="1">
      <c r="A10" s="465">
        <v>1.3</v>
      </c>
      <c r="B10" s="466" t="s">
        <v>128</v>
      </c>
      <c r="C10" s="465"/>
      <c r="D10" s="465"/>
    </row>
    <row r="11" spans="1:4" s="49" customFormat="1" ht="30" customHeight="1">
      <c r="A11" s="463">
        <v>2</v>
      </c>
      <c r="B11" s="464" t="s">
        <v>274</v>
      </c>
      <c r="C11" s="463">
        <f>SUM(C12:C14)</f>
        <v>2</v>
      </c>
      <c r="D11" s="463">
        <f>SUM(D12:D14)</f>
        <v>60</v>
      </c>
    </row>
    <row r="12" spans="1:4" ht="21.75" customHeight="1">
      <c r="A12" s="465">
        <v>2.1</v>
      </c>
      <c r="B12" s="466" t="s">
        <v>129</v>
      </c>
      <c r="C12" s="465">
        <v>1</v>
      </c>
      <c r="D12" s="465">
        <v>30</v>
      </c>
    </row>
    <row r="13" spans="1:4" ht="21.75" customHeight="1">
      <c r="A13" s="465">
        <v>2.2000000000000002</v>
      </c>
      <c r="B13" s="466" t="s">
        <v>130</v>
      </c>
      <c r="C13" s="465">
        <v>1</v>
      </c>
      <c r="D13" s="465">
        <v>30</v>
      </c>
    </row>
    <row r="14" spans="1:4" ht="21.75" customHeight="1">
      <c r="A14" s="465">
        <v>2.2999999999999998</v>
      </c>
      <c r="B14" s="466" t="s">
        <v>131</v>
      </c>
      <c r="C14" s="465"/>
      <c r="D14" s="465"/>
    </row>
    <row r="15" spans="1:4" s="49" customFormat="1" ht="30" customHeight="1">
      <c r="A15" s="463">
        <v>3</v>
      </c>
      <c r="B15" s="464" t="s">
        <v>275</v>
      </c>
      <c r="C15" s="463">
        <f>SUM(C16:C18)</f>
        <v>1</v>
      </c>
      <c r="D15" s="463">
        <f>SUM(D16:D18)</f>
        <v>30</v>
      </c>
    </row>
    <row r="16" spans="1:4" ht="23.25" customHeight="1">
      <c r="A16" s="465">
        <v>3.1</v>
      </c>
      <c r="B16" s="467" t="s">
        <v>132</v>
      </c>
      <c r="C16" s="465">
        <v>1</v>
      </c>
      <c r="D16" s="465">
        <v>30</v>
      </c>
    </row>
    <row r="17" spans="1:4" ht="23.25" customHeight="1">
      <c r="A17" s="465">
        <v>3.2</v>
      </c>
      <c r="B17" s="467" t="s">
        <v>133</v>
      </c>
      <c r="C17" s="465"/>
      <c r="D17" s="465"/>
    </row>
    <row r="18" spans="1:4" ht="23.25" customHeight="1">
      <c r="A18" s="465">
        <v>3.3</v>
      </c>
      <c r="B18" s="467" t="s">
        <v>134</v>
      </c>
      <c r="C18" s="465"/>
      <c r="D18" s="465"/>
    </row>
    <row r="19" spans="1:4" s="49" customFormat="1" ht="30" customHeight="1">
      <c r="A19" s="463">
        <v>4</v>
      </c>
      <c r="B19" s="464" t="s">
        <v>276</v>
      </c>
      <c r="C19" s="463">
        <f>SUM(C20:C22)</f>
        <v>1</v>
      </c>
      <c r="D19" s="463">
        <f>SUM(D20:D22)</f>
        <v>33</v>
      </c>
    </row>
    <row r="20" spans="1:4" ht="23.25" customHeight="1">
      <c r="A20" s="465">
        <v>4.0999999999999996</v>
      </c>
      <c r="B20" s="467" t="s">
        <v>135</v>
      </c>
      <c r="C20" s="465">
        <v>1</v>
      </c>
      <c r="D20" s="465">
        <v>33</v>
      </c>
    </row>
    <row r="21" spans="1:4" ht="23.25" customHeight="1">
      <c r="A21" s="465">
        <v>4.2</v>
      </c>
      <c r="B21" s="467" t="s">
        <v>136</v>
      </c>
      <c r="C21" s="465"/>
      <c r="D21" s="465"/>
    </row>
    <row r="22" spans="1:4" ht="23.25" customHeight="1">
      <c r="A22" s="465">
        <v>4.3</v>
      </c>
      <c r="B22" s="467" t="s">
        <v>227</v>
      </c>
      <c r="C22" s="465"/>
      <c r="D22" s="465"/>
    </row>
    <row r="23" spans="1:4" s="49" customFormat="1" ht="31.5" customHeight="1">
      <c r="A23" s="463"/>
      <c r="B23" s="464" t="s">
        <v>69</v>
      </c>
      <c r="C23" s="463">
        <f>C7+C11+C15+C19</f>
        <v>5</v>
      </c>
      <c r="D23" s="463">
        <f>D7+D11+D15+D19</f>
        <v>143</v>
      </c>
    </row>
    <row r="24" spans="1:4" ht="48.75" customHeight="1"/>
    <row r="25" spans="1:4" ht="17.25">
      <c r="B25" s="469" t="s">
        <v>2</v>
      </c>
      <c r="C25" s="540" t="str">
        <f>+'Ekamut-caxs'!D74</f>
        <v>Զարուհի Սարգսյան</v>
      </c>
      <c r="D25" s="540"/>
    </row>
    <row r="26" spans="1:4" ht="15.75" customHeight="1">
      <c r="B26" s="470" t="s">
        <v>4</v>
      </c>
      <c r="C26" s="537" t="s">
        <v>5</v>
      </c>
      <c r="D26" s="537"/>
    </row>
    <row r="27" spans="1:4" ht="27" customHeight="1">
      <c r="B27" s="471" t="s">
        <v>6</v>
      </c>
      <c r="C27" s="540" t="str">
        <f>+'Ekamut-caxs'!D76</f>
        <v>Լիաննա Հակոբյան</v>
      </c>
      <c r="D27" s="540"/>
    </row>
    <row r="28" spans="1:4">
      <c r="B28" s="472"/>
      <c r="C28" s="537" t="s">
        <v>5</v>
      </c>
      <c r="D28" s="537"/>
    </row>
    <row r="29" spans="1:4">
      <c r="B29" s="473" t="s">
        <v>137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https://mul2.yerevan.am/tasks/1468002/oneclick/28.xlsx?token=e343599dba8b4525d2e9fc59f8646fe1</cp:keywords>
  <cp:lastModifiedBy>Lusine Petrosyan</cp:lastModifiedBy>
  <cp:lastPrinted>2024-04-17T06:19:12Z</cp:lastPrinted>
  <dcterms:created xsi:type="dcterms:W3CDTF">1996-10-14T23:33:28Z</dcterms:created>
  <dcterms:modified xsi:type="dcterms:W3CDTF">2024-05-08T14:29:29Z</dcterms:modified>
</cp:coreProperties>
</file>