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05CE8A9-E3C5-449A-9611-42FAAEFC43F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D68" i="19"/>
  <c r="D49" i="19"/>
  <c r="J48" i="19"/>
  <c r="D7" i="11"/>
  <c r="C7" i="10"/>
  <c r="A7" i="7" l="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0" i="7"/>
  <c r="K20" i="7"/>
  <c r="L17" i="7"/>
  <c r="K17" i="7"/>
  <c r="L16" i="7"/>
  <c r="K16" i="7"/>
  <c r="L14" i="7"/>
  <c r="K14" i="7"/>
  <c r="F66" i="7"/>
  <c r="F65" i="7"/>
  <c r="D12" i="10"/>
  <c r="D9" i="10"/>
  <c r="D55" i="19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O7" i="20"/>
  <c r="N8" i="20"/>
  <c r="O8" i="20" s="1"/>
  <c r="N14" i="20"/>
  <c r="O14" i="20" s="1"/>
  <c r="N11" i="20"/>
  <c r="O11" i="20" s="1"/>
  <c r="N17" i="20"/>
  <c r="O17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H38" i="7" l="1"/>
  <c r="C38" i="7"/>
  <c r="E38" i="7"/>
  <c r="D38" i="7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M20" i="7" s="1"/>
  <c r="F19" i="7"/>
  <c r="F18" i="7" s="1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19" i="7" l="1"/>
  <c r="E19" i="7"/>
  <c r="A10" i="10"/>
  <c r="A11" i="10" s="1"/>
  <c r="A10" i="9"/>
  <c r="A13" i="9" s="1"/>
  <c r="A12" i="9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22" i="7"/>
  <c r="A19" i="7"/>
  <c r="A20" i="7" s="1"/>
  <c r="A21" i="7" s="1"/>
  <c r="A11" i="9"/>
  <c r="A14" i="9" s="1"/>
  <c r="A16" i="7"/>
  <c r="A17" i="7" s="1"/>
  <c r="E8" i="9"/>
  <c r="A18" i="19"/>
  <c r="A19" i="19" s="1"/>
  <c r="F15" i="7"/>
  <c r="M15" i="7" s="1"/>
  <c r="M16" i="7"/>
  <c r="L15" i="7"/>
  <c r="K15" i="7"/>
  <c r="A13" i="19"/>
  <c r="A14" i="19" s="1"/>
  <c r="L19" i="7" l="1"/>
  <c r="K19" i="7"/>
  <c r="M19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7" i="19"/>
  <c r="A28" i="19" s="1"/>
  <c r="A45" i="7" l="1"/>
  <c r="A45" i="19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5" i="19" s="1"/>
  <c r="A66" i="19" s="1"/>
  <c r="A67" i="19" s="1"/>
  <c r="A42" i="19"/>
  <c r="A43" i="19" s="1"/>
  <c r="A44" i="19" s="1"/>
  <c r="F22" i="7"/>
  <c r="D22" i="7" l="1"/>
  <c r="E22" i="7"/>
  <c r="C22" i="7"/>
  <c r="M22" i="7"/>
  <c r="A47" i="7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L22" i="7" l="1"/>
  <c r="K22" i="7"/>
  <c r="A72" i="7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L18" i="7"/>
  <c r="M18" i="7"/>
  <c r="E13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C39" i="7" l="1"/>
  <c r="D39" i="7"/>
  <c r="K39" i="7" s="1"/>
  <c r="E39" i="7"/>
  <c r="C40" i="7"/>
  <c r="D40" i="7"/>
  <c r="E40" i="7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C42" i="7" l="1"/>
  <c r="D42" i="7"/>
  <c r="E42" i="7"/>
  <c r="M42" i="7" s="1"/>
  <c r="C47" i="7"/>
  <c r="D47" i="7"/>
  <c r="E47" i="7"/>
  <c r="C48" i="7"/>
  <c r="D48" i="7"/>
  <c r="E48" i="7"/>
  <c r="E49" i="7"/>
  <c r="C49" i="7"/>
  <c r="D49" i="7"/>
  <c r="C43" i="7"/>
  <c r="D43" i="7"/>
  <c r="E43" i="7"/>
  <c r="C44" i="7"/>
  <c r="D44" i="7"/>
  <c r="E44" i="7"/>
  <c r="M25" i="7"/>
  <c r="F13" i="7"/>
  <c r="M57" i="7"/>
  <c r="L54" i="7"/>
  <c r="E45" i="7"/>
  <c r="C45" i="7"/>
  <c r="D45" i="7"/>
  <c r="F41" i="7"/>
  <c r="F34" i="7"/>
  <c r="C34" i="7" l="1"/>
  <c r="D34" i="7"/>
  <c r="K34" i="7" s="1"/>
  <c r="E34" i="7"/>
  <c r="L34" i="7" s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D46" i="7" l="1"/>
  <c r="E46" i="7"/>
  <c r="C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E33" i="7" l="1"/>
  <c r="D33" i="7"/>
  <c r="C33" i="7"/>
  <c r="K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E37" i="7"/>
  <c r="M37" i="7" s="1"/>
  <c r="D37" i="7"/>
  <c r="C37" i="7"/>
  <c r="F55" i="7"/>
  <c r="D48" i="9"/>
  <c r="F36" i="7"/>
  <c r="D30" i="10"/>
  <c r="D29" i="9"/>
  <c r="E59" i="10"/>
  <c r="E58" i="10"/>
  <c r="E61" i="10"/>
  <c r="D7" i="15"/>
  <c r="D23" i="15" s="1"/>
  <c r="H36" i="7" l="1"/>
  <c r="C36" i="7"/>
  <c r="D36" i="7"/>
  <c r="E36" i="7"/>
  <c r="M36" i="7" s="1"/>
  <c r="K37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s="1"/>
  <c r="D35" i="7" l="1"/>
  <c r="C35" i="7"/>
  <c r="C31" i="7" s="1"/>
  <c r="C30" i="7" s="1"/>
  <c r="C88" i="7" s="1"/>
  <c r="D71" i="19"/>
  <c r="F71" i="19" s="1"/>
  <c r="D28" i="9"/>
  <c r="E28" i="9" s="1"/>
  <c r="F31" i="7"/>
  <c r="F30" i="7" s="1"/>
  <c r="F88" i="7" s="1"/>
  <c r="D28" i="10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<sst xmlns="http://schemas.openxmlformats.org/spreadsheetml/2006/main" count="504" uniqueCount="296">
  <si>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</si>
  <si>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</si>
  <si>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</si>
  <si>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</si>
  <si>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</si>
  <si>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</si>
  <si>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</si>
  <si>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</si>
  <si>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</si>
  <si>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</si>
  <si>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</si>
  <si>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</si>
  <si>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</si>
  <si>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</si>
  <si>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</si>
  <si>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</si>
  <si>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</si>
  <si>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</si>
  <si>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</si>
  <si>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</si>
  <si>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</si>
  <si>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</si>
  <si>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</si>
  <si>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</si>
  <si>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</si>
  <si>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</si>
  <si>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</si>
  <si>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</si>
  <si>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</si>
  <si>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</si>
  <si>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</si>
  <si>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</si>
  <si>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</si>
  <si>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</si>
  <si>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</si>
  <si>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</si>
  <si>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</si>
  <si>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</si>
  <si>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</si>
  <si>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</si>
  <si>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</si>
  <si>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</si>
  <si>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</si>
  <si>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</si>
  <si>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</si>
  <si>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</si>
  <si>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</si>
  <si>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</si>
  <si>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</si>
  <si>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</si>
  <si>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</si>
  <si>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</si>
  <si>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</si>
  <si>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</si>
  <si>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</si>
  <si>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</si>
  <si>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</si>
  <si>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</si>
  <si>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</si>
  <si>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</si>
  <si>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</si>
  <si>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</si>
  <si>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</si>
  <si>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</si>
  <si>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</si>
  <si>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</si>
  <si>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</si>
  <si>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</si>
  <si>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</si>
  <si>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</si>
  <si>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</si>
  <si>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</si>
  <si>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</si>
  <si>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</si>
  <si>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</si>
  <si>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</si>
  <si>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</si>
  <si>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</si>
  <si>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</si>
  <si>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</si>
  <si>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</si>
  <si>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</si>
  <si>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</si>
  <si>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</si>
  <si>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</si>
  <si>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</si>
  <si>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</si>
  <si>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</si>
  <si>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</si>
  <si>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</si>
  <si>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</si>
  <si>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</si>
  <si>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</si>
  <si>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</si>
  <si>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</si>
  <si>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</si>
  <si>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</si>
  <si>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</si>
  <si>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</si>
  <si>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</si>
  <si>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</si>
  <si>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</si>
  <si>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</si>
  <si>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</si>
  <si>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</si>
  <si>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</si>
  <si>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</si>
  <si>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</si>
  <si>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</si>
  <si>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</si>
  <si>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</si>
  <si>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</si>
  <si>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</si>
  <si>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</si>
  <si>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</si>
  <si>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</si>
  <si>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</si>
  <si>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</si>
  <si>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</si>
  <si>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</si>
  <si>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</si>
  <si>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</si>
  <si>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</si>
  <si>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</si>
  <si>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</si>
  <si>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</si>
  <si>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</si>
  <si>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</si>
  <si>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</si>
  <si>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</si>
  <si>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</si>
  <si>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</si>
  <si>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</si>
  <si>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</si>
  <si>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</si>
  <si>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</si>
  <si>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</si>
  <si>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</si>
  <si>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</si>
  <si>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</si>
  <si>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</si>
  <si>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</si>
  <si>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</si>
  <si>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</si>
  <si>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</si>
  <si>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</si>
  <si>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</si>
  <si>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</si>
  <si>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</si>
  <si>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</si>
  <si>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</si>
  <si>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</si>
  <si>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</si>
  <si>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</si>
  <si>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</si>
  <si>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</si>
  <si>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</si>
  <si>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</si>
  <si>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</si>
  <si>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</si>
  <si>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</si>
  <si>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</si>
  <si>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</si>
  <si>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</si>
  <si>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</si>
  <si>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</si>
  <si>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</si>
  <si>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</si>
  <si>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</si>
  <si>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</si>
  <si>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</si>
  <si>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</si>
  <si>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</si>
  <si>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</si>
  <si>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</si>
  <si>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</si>
  <si>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</si>
  <si>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</si>
  <si>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</si>
  <si>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</si>
  <si>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</si>
  <si>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</si>
  <si>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</si>
  <si>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</si>
  <si>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</si>
  <si>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</si>
  <si>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</si>
  <si>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</si>
  <si>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</si>
  <si>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</si>
  <si>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</si>
  <si>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</si>
  <si>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</si>
  <si>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</si>
  <si>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</si>
  <si>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</si>
  <si>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</si>
  <si>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</si>
  <si>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</si>
  <si>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</si>
  <si>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</si>
  <si>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</si>
  <si>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</si>
  <si>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</si>
  <si>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</si>
  <si>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</si>
  <si>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</si>
  <si>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</si>
  <si>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</si>
  <si>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</si>
  <si>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</si>
  <si>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</si>
  <si>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</si>
  <si>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</si>
  <si>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</si>
  <si>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</si>
  <si>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</si>
  <si>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</si>
  <si>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</si>
  <si>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</si>
  <si>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</si>
  <si>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</si>
  <si>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</si>
  <si>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</si>
  <si>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</si>
  <si>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</si>
  <si>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</si>
  <si>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</si>
  <si>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</si>
  <si>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</si>
  <si>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</si>
  <si>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</si>
  <si>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</si>
  <si>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</si>
  <si>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</si>
  <si>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</si>
  <si>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</si>
  <si>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</si>
  <si>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</si>
  <si>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</si>
  <si>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</si>
  <si>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</si>
  <si>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</si>
  <si>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</si>
  <si>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</si>
  <si>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</si>
  <si>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</si>
  <si>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</si>
  <si>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</si>
  <si>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</si>
  <si>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</si>
  <si>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</si>
  <si>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</si>
  <si>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</si>
  <si>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</si>
  <si>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</si>
  <si>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</si>
  <si>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</si>
  <si>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</si>
  <si>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</si>
  <si>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</si>
  <si>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</si>
  <si>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</si>
  <si>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</si>
  <si>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</si>
  <si>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</si>
  <si>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</si>
  <si>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</si>
  <si>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</si>
  <si>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</si>
  <si>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</si>
  <si>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</si>
  <si>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</si>
  <si>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</si>
  <si>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</si>
  <si>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</si>
  <si>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</si>
  <si>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</si>
  <si>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</si>
  <si>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հ․3 մսուր-մանկապարտեզ» ՀՈԱԿ-ի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</si>
  <si>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</si>
  <si>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</si>
  <si>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</si>
  <si>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2024թ. խմբերի և երեխաների ցուցակային թվաքանակի վերաբերյալ 
(2024թ. տարեսկիզբ)</t>
  </si>
  <si>
    <t>Ժ.Թադևոսյան</t>
  </si>
  <si>
    <t>Մ.Մարտիրոսյան</t>
  </si>
  <si>
    <t>ավագ Գ</t>
  </si>
  <si>
    <t>Ջրի սուբսիդիայի գծով</t>
  </si>
  <si>
    <t>Անհատույց ստացված ՓԱԱ</t>
  </si>
  <si>
    <t>Պարգևատրման գծով</t>
  </si>
  <si>
    <t>783 նախատեսվել էր</t>
  </si>
  <si>
    <t>կոյուղագծերի պարբերական խցաբացումներ</t>
  </si>
  <si>
    <t>Արխիվացման գծով</t>
  </si>
  <si>
    <t xml:space="preserve">2024ին կանգնելու են հիմնանորոգման </t>
  </si>
  <si>
    <t>հիմնական միջոցների ձեռքբերման գծով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</si>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</sst>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1"/>
      <color indexed="8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24" borderId="10" xfId="0" applyFont="1" applyFill="1" applyBorder="1"/>
    <xf numFmtId="164" fontId="67" fillId="24" borderId="10" xfId="0" applyNumberFormat="1" applyFont="1" applyFill="1" applyBorder="1"/>
    <xf numFmtId="2" fontId="67" fillId="24" borderId="10" xfId="0" applyNumberFormat="1" applyFont="1" applyFill="1" applyBorder="1"/>
    <xf numFmtId="0" fontId="67" fillId="24" borderId="10" xfId="0" applyFont="1" applyFill="1" applyBorder="1" applyAlignment="1">
      <alignment horizontal="center" vertical="center"/>
    </xf>
    <xf numFmtId="0" fontId="64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cAIABQAE0AAAAAAAAAAAAAAAAAAAAAAAAAAAAAAAAAAAAAAAAAAAAAAAAAAAAAAAAAAAAAAAAAAAAAAAAAAAAAAAAAAAAAAAAAAAAAAAAAAAAAAAAAAAAAAAAAAAAAAAAAAADoBwUAAwAIABIAJ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3MDdaMCMGCSqGSIb3DQEJBDEWBBSIrRz2tVeNjiJs6FLXDa/bqxgfyzArBgsqhkiG9w0BCRACDDEcMBowGDAWBBRE5xMFRVajmd/v2Zzf5CvSbEm8HjANBgkqhkiG9w0BAQEFAASCAQBbLWDNbwJEXr3yxhKAmm/lzO9yfLrUoWCOd5W0ZhwMEZz1mKFIx6cE9qIR0dbT1H641Aefuaar89dZ2UYdY9dqHXU+RxSyk6PghoiuNkp4AHm8ofH5Rzg0Fad093mFJXo5ycLoj6fjcW0bc6lN0cXbqiJgp8l2nbrtStw+LBYKT0h3ULD4157MVI1HrNsPVAqwXH4lxMRCTp8iVD6Z3NYliXUx2eDGnTapyQCCqRAqWaGjZE+hv/azSs6wfVr5cI08bzj1taBsO5AIO19nA4FIWnrKSB5wrT6EBjr7z/lJM+q6BWqX2WvkGfLsyzfECn3BApn9a47cHho9QYQGTEk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cAIABQAE0AAAAAAAAAAAAAAAAAAAAAAAAAAAAAAAAAAAAAAAAAAAAAAAAAAAAAAAAAAAAAAAAAAAAAAAAAAAAAAAAAAAAAAAAAAAAAAAAAAAAAAAAAAAAAAAAAAAAAAAAAAADoBwUAAwAIABIAJ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3MDRaMCMGCSqGSIb3DQEJBDEWBBQZvbA3wkEK2O0pbDnKEMAGO5iSSzArBgsqhkiG9w0BCRACDDEcMBowGDAWBBRE5xMFRVajmd/v2Zzf5CvSbEm8HjANBgkqhkiG9w0BAQEFAASCAQC4kFvMisS4HzxbYwPeeEhXFGDwKcrGIhHVuzEZmtBsRpcYwDC4brlNE0zBRQ64crJf5wXSx/itoHjlAj6H/1CbfARUnrZ412l5R1jWo2zpXZOo13t5cl5qS1iziVurMPJD28oLdWWHhhFzBiBHcDDxU5h1mRmWpDSE9jG6NqgUmBvMWV1TkjqIUuJttgdooDG5g39xAynkWodqLgdgSGPbChhd8gWnpj5G4exLBUlrBr0n7k4OONwLLbTtwqTz9IaHX9nIKY7vrALe9qbDZHNyz7S4gIsbePnlonlgsOranpouBfoZNbHBSNqmD4HXOaUHhX+jrxFqj+XHzoZ8Z6T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78BACD3-09A6-438F-1972-4C372C5B18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9D1CE28-306A-B01A-E84F-AEB2DA71A3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S79"/>
  <sheetViews>
    <sheetView tabSelected="1"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8.285156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3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190</v>
      </c>
      <c r="E1" s="35">
        <v>103</v>
      </c>
      <c r="F1" s="329"/>
    </row>
    <row r="2" spans="1:14" s="6" customFormat="1">
      <c r="C2" s="329"/>
      <c r="D2" s="478" t="s">
        <v>40</v>
      </c>
      <c r="E2" s="478"/>
      <c r="F2" s="329"/>
    </row>
    <row r="3" spans="1:14" s="6" customFormat="1">
      <c r="C3" s="329"/>
      <c r="D3" s="479" t="s">
        <v>224</v>
      </c>
      <c r="E3" s="479"/>
      <c r="F3" s="329"/>
    </row>
    <row r="4" spans="1:14" s="35" customFormat="1" ht="24.75" customHeight="1">
      <c r="B4" s="352"/>
      <c r="C4" s="352"/>
      <c r="D4" s="478" t="s">
        <v>278</v>
      </c>
      <c r="E4" s="478"/>
    </row>
    <row r="5" spans="1:14" s="35" customFormat="1" ht="20.25" customHeight="1">
      <c r="B5" s="352"/>
      <c r="C5" s="478" t="s">
        <v>225</v>
      </c>
      <c r="D5" s="478"/>
      <c r="E5" s="478"/>
    </row>
    <row r="6" spans="1:14" ht="20.25">
      <c r="A6" s="481" t="s">
        <v>41</v>
      </c>
      <c r="B6" s="481"/>
      <c r="C6" s="481"/>
      <c r="D6" s="481"/>
      <c r="E6" s="481"/>
      <c r="F6" s="36"/>
    </row>
    <row r="7" spans="1:14" ht="20.45" customHeight="1">
      <c r="A7" s="482" t="s">
        <v>279</v>
      </c>
      <c r="B7" s="482"/>
      <c r="C7" s="482"/>
      <c r="D7" s="482"/>
      <c r="E7" s="482"/>
      <c r="F7" s="58" t="s">
        <v>206</v>
      </c>
    </row>
    <row r="8" spans="1:14" ht="18.75" customHeight="1">
      <c r="A8" s="483" t="s">
        <v>280</v>
      </c>
      <c r="B8" s="483"/>
      <c r="C8" s="483"/>
      <c r="D8" s="483"/>
      <c r="E8" s="48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94252</v>
      </c>
      <c r="E11" s="337"/>
      <c r="F11" s="323">
        <v>100189.802</v>
      </c>
      <c r="G11" s="477" t="s">
        <v>293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44.5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44.5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831.3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831.3</v>
      </c>
      <c r="E16" s="323"/>
    </row>
    <row r="17" spans="1:19" s="6" customFormat="1" hidden="1">
      <c r="A17" s="101">
        <f>+A16+0.1</f>
        <v>3.2</v>
      </c>
      <c r="B17" s="15" t="s">
        <v>240</v>
      </c>
      <c r="C17" s="15"/>
      <c r="D17" s="320"/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23.8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3950</v>
      </c>
      <c r="E19" s="337"/>
      <c r="M19" s="6"/>
    </row>
    <row r="20" spans="1:19">
      <c r="A20" s="102">
        <f t="shared" ref="A20:A23" si="0">+A19+1</f>
        <v>6</v>
      </c>
      <c r="B20" s="18" t="s">
        <v>61</v>
      </c>
      <c r="C20" s="44"/>
      <c r="D20" s="323">
        <v>200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7</v>
      </c>
      <c r="B24" s="18" t="s">
        <v>123</v>
      </c>
      <c r="C24" s="44"/>
      <c r="D24" s="321">
        <f>SUM(D25:D26)</f>
        <v>5329</v>
      </c>
      <c r="E24" s="338"/>
      <c r="M24" s="6"/>
    </row>
    <row r="25" spans="1:19" s="3" customFormat="1" ht="16.5">
      <c r="A25" s="101">
        <v>7.1</v>
      </c>
      <c r="B25" s="16" t="s">
        <v>71</v>
      </c>
      <c r="C25" s="45"/>
      <c r="D25" s="322">
        <f>+D68</f>
        <v>5329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8</v>
      </c>
      <c r="B27" s="17" t="s">
        <v>10</v>
      </c>
      <c r="C27" s="348"/>
      <c r="D27" s="323">
        <v>15</v>
      </c>
      <c r="E27" s="337"/>
    </row>
    <row r="28" spans="1:19" s="6" customFormat="1" hidden="1">
      <c r="A28" s="102">
        <f>+A27+1</f>
        <v>9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104645.6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68111.3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1975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289</v>
      </c>
      <c r="C34" s="45"/>
      <c r="D34" s="320"/>
      <c r="E34" s="340"/>
      <c r="F34" s="2" t="s">
        <v>290</v>
      </c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20746</v>
      </c>
      <c r="E35" s="337"/>
      <c r="G35" s="350">
        <v>205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25932.5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2848.1</v>
      </c>
      <c r="E36" s="337"/>
      <c r="F36" s="338">
        <f>+D36-'Komunal '!F27</f>
        <v>0</v>
      </c>
      <c r="L36" s="6">
        <f>+L35*0.8</f>
        <v>20746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2364.6999999999998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622.79999999999995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139.5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30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144.6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3"/>
      <c r="K44" s="453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3"/>
      <c r="K45" s="453"/>
    </row>
    <row r="46" spans="1:19">
      <c r="A46" s="102">
        <v>9</v>
      </c>
      <c r="B46" s="18" t="s">
        <v>29</v>
      </c>
      <c r="C46" s="44"/>
      <c r="D46" s="323">
        <f>+J46</f>
        <v>1029</v>
      </c>
      <c r="E46" s="337"/>
      <c r="F46" s="349">
        <v>7</v>
      </c>
      <c r="G46" s="349" t="s">
        <v>188</v>
      </c>
      <c r="H46" s="349">
        <v>147</v>
      </c>
      <c r="I46" s="454" t="s">
        <v>189</v>
      </c>
      <c r="J46" s="454">
        <f>+F46*H46</f>
        <v>1029</v>
      </c>
      <c r="K46"/>
      <c r="L46"/>
      <c r="M46"/>
      <c r="N46"/>
    </row>
    <row r="47" spans="1:19">
      <c r="A47" s="102">
        <v>10</v>
      </c>
      <c r="B47" s="18" t="s">
        <v>24</v>
      </c>
      <c r="C47" s="44"/>
      <c r="D47" s="323">
        <f>+J47</f>
        <v>195.29999999999998</v>
      </c>
      <c r="E47" s="337"/>
      <c r="F47" s="349">
        <f>+$F$46</f>
        <v>7</v>
      </c>
      <c r="G47" s="349" t="s">
        <v>188</v>
      </c>
      <c r="H47" s="455">
        <v>27.9</v>
      </c>
      <c r="I47" s="454" t="s">
        <v>189</v>
      </c>
      <c r="J47" s="454">
        <f>+F47*H47</f>
        <v>195.29999999999998</v>
      </c>
      <c r="K47"/>
      <c r="L47"/>
      <c r="M47"/>
      <c r="N47"/>
    </row>
    <row r="48" spans="1:19">
      <c r="A48" s="102">
        <f t="shared" ref="A48:A67" si="2">+A47+1</f>
        <v>11</v>
      </c>
      <c r="B48" s="18" t="s">
        <v>73</v>
      </c>
      <c r="C48" s="44"/>
      <c r="D48" s="323">
        <v>600</v>
      </c>
      <c r="E48" s="337"/>
      <c r="F48" s="484">
        <f t="shared" ref="F48:F50" si="3">+$F$46</f>
        <v>7</v>
      </c>
      <c r="G48" s="484" t="s">
        <v>188</v>
      </c>
      <c r="H48" s="491" t="s">
        <v>265</v>
      </c>
      <c r="I48" s="493" t="s">
        <v>189</v>
      </c>
      <c r="J48" s="493">
        <f>2*80+2*110+3*250</f>
        <v>1130</v>
      </c>
      <c r="K48" s="487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1130-D48</f>
        <v>530</v>
      </c>
      <c r="E49" s="337"/>
      <c r="F49" s="485"/>
      <c r="G49" s="485"/>
      <c r="H49" s="492"/>
      <c r="I49" s="494"/>
      <c r="J49" s="494"/>
      <c r="K49" s="487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51</v>
      </c>
      <c r="E50" s="337"/>
      <c r="F50" s="486">
        <f t="shared" si="3"/>
        <v>7</v>
      </c>
      <c r="G50" s="486" t="s">
        <v>188</v>
      </c>
      <c r="H50" s="488">
        <v>38.700000000000003</v>
      </c>
      <c r="I50" s="489" t="s">
        <v>189</v>
      </c>
      <c r="J50" s="489">
        <f>+F50*H50</f>
        <v>270.90000000000003</v>
      </c>
      <c r="K50" s="490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150</v>
      </c>
      <c r="E51" s="337"/>
      <c r="F51" s="486"/>
      <c r="G51" s="486"/>
      <c r="H51" s="488"/>
      <c r="I51" s="489"/>
      <c r="J51" s="489"/>
      <c r="K51" s="49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600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108.8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>
      <c r="A55" s="102">
        <v>17</v>
      </c>
      <c r="B55" s="18" t="s">
        <v>52</v>
      </c>
      <c r="C55" s="44"/>
      <c r="D55" s="323">
        <f>+D20</f>
        <v>200</v>
      </c>
      <c r="E55" s="337"/>
    </row>
    <row r="56" spans="1:14">
      <c r="A56" s="102">
        <f t="shared" si="2"/>
        <v>18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40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 hidden="1">
      <c r="A59" s="102">
        <f t="shared" si="2"/>
        <v>21</v>
      </c>
      <c r="B59" s="18" t="s">
        <v>45</v>
      </c>
      <c r="C59" s="44"/>
      <c r="D59" s="323"/>
      <c r="E59" s="337"/>
    </row>
    <row r="60" spans="1:14" hidden="1">
      <c r="A60" s="102">
        <f t="shared" si="2"/>
        <v>22</v>
      </c>
      <c r="B60" s="18" t="s">
        <v>120</v>
      </c>
      <c r="C60" s="44"/>
      <c r="D60" s="323"/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80.5</v>
      </c>
      <c r="E62" s="337"/>
    </row>
    <row r="63" spans="1:14" s="6" customFormat="1" hidden="1">
      <c r="A63" s="102">
        <f t="shared" si="2"/>
        <v>22</v>
      </c>
      <c r="B63" s="17"/>
      <c r="C63" s="348"/>
      <c r="D63" s="323"/>
      <c r="E63" s="337"/>
    </row>
    <row r="64" spans="1:14" s="6" customFormat="1">
      <c r="A64" s="102">
        <v>22</v>
      </c>
      <c r="B64" s="17" t="s">
        <v>292</v>
      </c>
      <c r="C64" s="348"/>
      <c r="D64" s="323">
        <v>40</v>
      </c>
      <c r="E64" s="337"/>
    </row>
    <row r="65" spans="1:12" s="6" customFormat="1">
      <c r="A65" s="102">
        <f t="shared" si="2"/>
        <v>23</v>
      </c>
      <c r="B65" s="17" t="s">
        <v>229</v>
      </c>
      <c r="C65" s="348"/>
      <c r="D65" s="323">
        <v>30</v>
      </c>
      <c r="E65" s="337"/>
      <c r="F65" s="351" t="s">
        <v>261</v>
      </c>
    </row>
    <row r="66" spans="1:12" s="6" customFormat="1">
      <c r="A66" s="102">
        <f t="shared" si="2"/>
        <v>24</v>
      </c>
      <c r="B66" s="17" t="s">
        <v>228</v>
      </c>
      <c r="C66" s="348"/>
      <c r="D66" s="323">
        <v>30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323">
        <v>5329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f>+D67</f>
        <v>5329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23"/>
      <c r="E69" s="337"/>
    </row>
    <row r="70" spans="1:12">
      <c r="A70" s="102">
        <v>26</v>
      </c>
      <c r="B70" s="18" t="s">
        <v>66</v>
      </c>
      <c r="C70" s="44"/>
      <c r="D70" s="323">
        <v>383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104645.60000000002</v>
      </c>
      <c r="E71" s="341"/>
      <c r="F71" s="480">
        <f>+D29-D71</f>
        <v>0</v>
      </c>
      <c r="G71" s="480"/>
    </row>
    <row r="72" spans="1:12" ht="15.7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285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14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104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40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224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19.5" customHeight="1">
      <c r="A6" s="497" t="s">
        <v>41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2" t="str">
        <f>'Ekamut-caxs'!A7:E7</f>
        <v xml:space="preserve">«Երևանի հ․3 մսուր-մանկապարտեզ» ՀՈԱԿ-ի </v>
      </c>
      <c r="B7" s="482"/>
      <c r="C7" s="482"/>
      <c r="D7" s="482"/>
      <c r="E7" s="482"/>
      <c r="F7" s="482"/>
      <c r="G7" s="48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3" t="s">
        <v>281</v>
      </c>
      <c r="B8" s="483"/>
      <c r="C8" s="483"/>
      <c r="D8" s="483"/>
      <c r="E8" s="483"/>
      <c r="F8" s="483"/>
      <c r="G8" s="48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909.30000000000291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1298.8000000000029</v>
      </c>
      <c r="D12" s="239">
        <f>+F12</f>
        <v>1298.8000000000029</v>
      </c>
      <c r="E12" s="239">
        <f>+F12</f>
        <v>1298.8000000000029</v>
      </c>
      <c r="F12" s="189">
        <f>+'Dramakani hamematakan'!D6</f>
        <v>1298.8000000000029</v>
      </c>
      <c r="G12" s="331"/>
      <c r="H12" s="499" t="s">
        <v>223</v>
      </c>
      <c r="I12" s="49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19891.900000000001</v>
      </c>
      <c r="D13" s="189">
        <f t="shared" si="1"/>
        <v>45362.05</v>
      </c>
      <c r="E13" s="189">
        <f t="shared" si="1"/>
        <v>70174.375</v>
      </c>
      <c r="F13" s="189">
        <f>SUM(F14:F15,F18,F22:F29)</f>
        <v>99742.8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18850.400000000001</v>
      </c>
      <c r="D14" s="254">
        <v>42413.4</v>
      </c>
      <c r="E14" s="254">
        <v>65976.399999999994</v>
      </c>
      <c r="F14" s="187">
        <f>+'Ekamut-caxs'!D11</f>
        <v>94252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44.5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44.5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865.65</v>
      </c>
      <c r="E18" s="187">
        <f t="shared" si="8"/>
        <v>1073.4749999999999</v>
      </c>
      <c r="F18" s="187">
        <f t="shared" si="8"/>
        <v>1281.3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>
        <v>0</v>
      </c>
      <c r="D19" s="343">
        <f>+F19/2</f>
        <v>415.65</v>
      </c>
      <c r="E19" s="343">
        <f>+F19*0.75</f>
        <v>623.47499999999991</v>
      </c>
      <c r="F19" s="182">
        <f>+'Ekamut-caxs'!D16</f>
        <v>831.3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294</v>
      </c>
      <c r="C21" s="343">
        <f>+C74</f>
        <v>0</v>
      </c>
      <c r="D21" s="343">
        <f t="shared" ref="D21:F21" si="9">+D74</f>
        <v>450</v>
      </c>
      <c r="E21" s="343">
        <f t="shared" si="9"/>
        <v>450</v>
      </c>
      <c r="F21" s="343">
        <f t="shared" si="9"/>
        <v>450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F22/4</f>
        <v>987.5</v>
      </c>
      <c r="D22" s="254">
        <f>F22/2</f>
        <v>1975</v>
      </c>
      <c r="E22" s="254">
        <f>F22/12*9</f>
        <v>2962.5</v>
      </c>
      <c r="F22" s="187">
        <f>+'Ekamut-caxs'!D19</f>
        <v>3950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>
        <v>50</v>
      </c>
      <c r="D23" s="254">
        <v>100</v>
      </c>
      <c r="E23" s="254">
        <v>150</v>
      </c>
      <c r="F23" s="187">
        <f>+'Ekamut-caxs'!D20</f>
        <v>200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6</v>
      </c>
      <c r="B28" s="347" t="str">
        <f>+'Ekamut-caxs'!B27</f>
        <v>Բանկի տոկոսից</v>
      </c>
      <c r="C28" s="254">
        <v>4</v>
      </c>
      <c r="D28" s="254">
        <v>8</v>
      </c>
      <c r="E28" s="254">
        <v>12</v>
      </c>
      <c r="F28" s="186">
        <f>+'Ekamut-caxs'!D27</f>
        <v>15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7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1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19159.393333333326</v>
      </c>
      <c r="D30" s="189">
        <f>D31+D73+D85</f>
        <v>46637.733333333337</v>
      </c>
      <c r="E30" s="189">
        <f>E31+E73+E85</f>
        <v>71436.791666666657</v>
      </c>
      <c r="F30" s="189">
        <f>F31+F73+F85</f>
        <v>99749.300000000017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19159.393333333326</v>
      </c>
      <c r="D31" s="189">
        <f>SUM(D32,D35:D41,D45:D67,D71:D72)</f>
        <v>46187.733333333337</v>
      </c>
      <c r="E31" s="189">
        <f>SUM(E32,E35:E41,E45:E67,E71:E72)</f>
        <v>70986.791666666657</v>
      </c>
      <c r="F31" s="189">
        <f>SUM(F32,F35:F41,F45:F67,F71:F72)</f>
        <v>99299.300000000017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F32/12*2.4</f>
        <v>13622.26</v>
      </c>
      <c r="D32" s="254">
        <f>F32/12*6-1100</f>
        <v>32955.65</v>
      </c>
      <c r="E32" s="254">
        <f>F32/12*9-1650</f>
        <v>49433.474999999999</v>
      </c>
      <c r="F32" s="187">
        <f>+'Ekamut-caxs'!D32</f>
        <v>68111.3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12">F33/12*2</f>
        <v>329.16666666666669</v>
      </c>
      <c r="D33" s="254">
        <f t="shared" ref="D33:D40" si="13">F33/12*5</f>
        <v>822.91666666666674</v>
      </c>
      <c r="E33" s="254">
        <f t="shared" ref="E33:E40" si="14">F33/12*9</f>
        <v>1481.25</v>
      </c>
      <c r="F33" s="191">
        <f>+'Ekamut-caxs'!D33</f>
        <v>1975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>
        <f t="shared" si="12"/>
        <v>0</v>
      </c>
      <c r="D34" s="254">
        <f t="shared" si="13"/>
        <v>0</v>
      </c>
      <c r="E34" s="254">
        <f t="shared" si="14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12"/>
        <v>3457.6666666666665</v>
      </c>
      <c r="D35" s="254">
        <f t="shared" si="13"/>
        <v>8644.1666666666661</v>
      </c>
      <c r="E35" s="254">
        <f>F35/12*8</f>
        <v>13830.666666666666</v>
      </c>
      <c r="F35" s="187">
        <f>+'Ekamut-caxs'!D35</f>
        <v>20746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 t="shared" si="12"/>
        <v>474.68333333333334</v>
      </c>
      <c r="D36" s="254">
        <f t="shared" si="13"/>
        <v>1186.7083333333333</v>
      </c>
      <c r="E36" s="254">
        <f t="shared" si="14"/>
        <v>2136.0749999999998</v>
      </c>
      <c r="F36" s="187">
        <f>+'Ekamut-caxs'!D36</f>
        <v>2848.1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f t="shared" si="12"/>
        <v>394.11666666666662</v>
      </c>
      <c r="D37" s="254">
        <f t="shared" si="13"/>
        <v>985.29166666666652</v>
      </c>
      <c r="E37" s="254">
        <f t="shared" si="14"/>
        <v>1773.5249999999999</v>
      </c>
      <c r="F37" s="187">
        <f>+'Ekamut-caxs'!D37</f>
        <v>2364.6999999999998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99.833333333333329</v>
      </c>
      <c r="D38" s="254">
        <f t="shared" si="13"/>
        <v>249.58333333333331</v>
      </c>
      <c r="E38" s="254">
        <f t="shared" si="14"/>
        <v>449.25</v>
      </c>
      <c r="F38" s="187">
        <f>+'Komunal '!M27</f>
        <v>599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23.25</v>
      </c>
      <c r="D39" s="254">
        <f t="shared" si="13"/>
        <v>58.125</v>
      </c>
      <c r="E39" s="254">
        <f t="shared" si="14"/>
        <v>104.625</v>
      </c>
      <c r="F39" s="187">
        <f>+'Ekamut-caxs'!D39</f>
        <v>139.5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5</v>
      </c>
      <c r="D40" s="254">
        <f t="shared" si="13"/>
        <v>12.5</v>
      </c>
      <c r="E40" s="254">
        <f t="shared" si="14"/>
        <v>22.5</v>
      </c>
      <c r="F40" s="187">
        <f>+'Ekamut-caxs'!D40</f>
        <v>30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24.1</v>
      </c>
      <c r="D41" s="254">
        <f t="shared" si="16"/>
        <v>60.25</v>
      </c>
      <c r="E41" s="254">
        <f>SUM(E42:E44)</f>
        <v>108.44999999999999</v>
      </c>
      <c r="F41" s="187">
        <f>SUM(F42:F44)</f>
        <v>144.6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F42/12*2</f>
        <v>9.6</v>
      </c>
      <c r="D42" s="343">
        <f>F42/12*5</f>
        <v>24</v>
      </c>
      <c r="E42" s="343">
        <f>F42/12*9</f>
        <v>43.199999999999996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 t="shared" ref="C43:C44" si="17">F43/12*2</f>
        <v>2.5</v>
      </c>
      <c r="D43" s="343">
        <f t="shared" ref="D43:D44" si="18">F43/12*5</f>
        <v>6.25</v>
      </c>
      <c r="E43" s="343">
        <f t="shared" ref="E43:E44" si="19">F43/12*9</f>
        <v>11.25</v>
      </c>
      <c r="F43" s="191">
        <f>+'Ekamut-caxs'!D43</f>
        <v>15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 t="shared" si="17"/>
        <v>12</v>
      </c>
      <c r="D44" s="343">
        <f t="shared" si="18"/>
        <v>30</v>
      </c>
      <c r="E44" s="343">
        <f t="shared" si="19"/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20">F45/4*1</f>
        <v>0</v>
      </c>
      <c r="D45" s="254">
        <f t="shared" ref="D45" si="21">F45/4*2</f>
        <v>0</v>
      </c>
      <c r="E45" s="254">
        <f t="shared" ref="E45" si="22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F46/12*2</f>
        <v>171.5</v>
      </c>
      <c r="D46" s="254">
        <f>F46/12*5</f>
        <v>428.75</v>
      </c>
      <c r="E46" s="254">
        <f>F46/12*9</f>
        <v>771.75</v>
      </c>
      <c r="F46" s="187">
        <f>+'Ekamut-caxs'!D46</f>
        <v>1029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3">+A46+1</f>
        <v>10</v>
      </c>
      <c r="B47" s="245" t="str">
        <f>+'Ekamut-caxs'!B47</f>
        <v>Գրասենյակային ապրանքների գծով</v>
      </c>
      <c r="C47" s="254">
        <f t="shared" ref="C47:C49" si="24">F47/12*2</f>
        <v>32.549999999999997</v>
      </c>
      <c r="D47" s="254">
        <f t="shared" ref="D47:D49" si="25">F47/12*5</f>
        <v>81.375</v>
      </c>
      <c r="E47" s="254">
        <f t="shared" ref="E47:E49" si="26">F47/12*9</f>
        <v>146.47499999999999</v>
      </c>
      <c r="F47" s="187">
        <f>+'Ekamut-caxs'!D47</f>
        <v>195.29999999999998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3"/>
        <v>11</v>
      </c>
      <c r="B48" s="245" t="str">
        <f>+'Ekamut-caxs'!B48</f>
        <v>Փոքրարժեք կամ արագամաշ առարկաների գծով</v>
      </c>
      <c r="C48" s="254">
        <f t="shared" si="24"/>
        <v>100</v>
      </c>
      <c r="D48" s="254">
        <f t="shared" si="25"/>
        <v>250</v>
      </c>
      <c r="E48" s="254">
        <f t="shared" si="26"/>
        <v>450</v>
      </c>
      <c r="F48" s="187">
        <f>+'Ekamut-caxs'!D48</f>
        <v>600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3"/>
        <v>12</v>
      </c>
      <c r="B49" s="245" t="str">
        <f>+'Ekamut-caxs'!B49</f>
        <v>Ուսումնական նյութերի գծով</v>
      </c>
      <c r="C49" s="254">
        <f t="shared" si="24"/>
        <v>88.333333333333329</v>
      </c>
      <c r="D49" s="254">
        <f t="shared" si="25"/>
        <v>220.83333333333331</v>
      </c>
      <c r="E49" s="254">
        <f t="shared" si="26"/>
        <v>397.5</v>
      </c>
      <c r="F49" s="187">
        <f>+'Ekamut-caxs'!D49</f>
        <v>530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3"/>
        <v>13</v>
      </c>
      <c r="B50" s="245" t="str">
        <f>+'Ekamut-caxs'!B50</f>
        <v>Դեղորայքի գծով</v>
      </c>
      <c r="C50" s="254">
        <v>0</v>
      </c>
      <c r="D50" s="254">
        <v>20</v>
      </c>
      <c r="E50" s="254">
        <v>51</v>
      </c>
      <c r="F50" s="187">
        <f>+'Ekamut-caxs'!D50</f>
        <v>51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3"/>
        <v>14</v>
      </c>
      <c r="B51" s="245" t="str">
        <f>+'Ekamut-caxs'!B51</f>
        <v>Բուժ.ծառայության գծով</v>
      </c>
      <c r="C51" s="254">
        <v>50</v>
      </c>
      <c r="D51" s="254">
        <v>100</v>
      </c>
      <c r="E51" s="254">
        <v>150</v>
      </c>
      <c r="F51" s="187">
        <f>+'Ekamut-caxs'!D51</f>
        <v>150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3"/>
        <v>15</v>
      </c>
      <c r="B52" s="245" t="str">
        <f>+'Ekamut-caxs'!B52</f>
        <v>Ընթացիկ վերանորոգման գծով</v>
      </c>
      <c r="C52" s="254">
        <v>120</v>
      </c>
      <c r="D52" s="254">
        <v>250</v>
      </c>
      <c r="E52" s="254">
        <v>350</v>
      </c>
      <c r="F52" s="187">
        <f>+'Ekamut-caxs'!D52</f>
        <v>600</v>
      </c>
      <c r="G52" s="333"/>
      <c r="H52" s="97"/>
      <c r="I52" s="88"/>
      <c r="J52" s="88"/>
      <c r="K52" s="251" t="str">
        <f t="shared" si="11"/>
        <v/>
      </c>
      <c r="L52" s="251" t="str">
        <f t="shared" si="27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3"/>
        <v>16</v>
      </c>
      <c r="B53" s="245" t="str">
        <f>+'Ekamut-caxs'!B53</f>
        <v>Ջեռուցման համակարգի սպասարկման գծով</v>
      </c>
      <c r="C53" s="254">
        <v>21.6</v>
      </c>
      <c r="D53" s="254">
        <v>55</v>
      </c>
      <c r="E53" s="254">
        <v>72</v>
      </c>
      <c r="F53" s="187">
        <f>+'Ekamut-caxs'!D53</f>
        <v>108.8</v>
      </c>
      <c r="G53" s="333"/>
      <c r="H53" s="97"/>
      <c r="I53" s="88"/>
      <c r="J53" s="88"/>
      <c r="K53" s="251" t="str">
        <f t="shared" si="11"/>
        <v/>
      </c>
      <c r="L53" s="251" t="str">
        <f t="shared" si="2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3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+'Ekamut-caxs'!B55</f>
        <v>Սպասարկման և կոմունալ համավճարների գծով</v>
      </c>
      <c r="C55" s="254">
        <v>50</v>
      </c>
      <c r="D55" s="254">
        <v>100</v>
      </c>
      <c r="E55" s="254">
        <v>150</v>
      </c>
      <c r="F55" s="187">
        <f>+'Ekamut-caxs'!D55</f>
        <v>200</v>
      </c>
      <c r="G55" s="333"/>
      <c r="H55" s="97"/>
      <c r="I55" s="88"/>
      <c r="J55" s="88"/>
      <c r="K55" s="251" t="str">
        <f t="shared" si="11"/>
        <v/>
      </c>
      <c r="L55" s="251" t="str">
        <f t="shared" si="2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23"/>
        <v>18</v>
      </c>
      <c r="B56" s="245" t="str">
        <f>+'Ekamut-caxs'!B56</f>
        <v>Գնումների համակարգողի ծառայության գծով</v>
      </c>
      <c r="C56" s="254">
        <v>25</v>
      </c>
      <c r="D56" s="254">
        <v>50</v>
      </c>
      <c r="E56" s="254">
        <v>100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2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3"/>
        <v>19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20</v>
      </c>
      <c r="E57" s="254">
        <v>30</v>
      </c>
      <c r="F57" s="187">
        <f>+'Ekamut-caxs'!D57</f>
        <v>40</v>
      </c>
      <c r="G57" s="333"/>
      <c r="H57" s="97"/>
      <c r="I57" s="88"/>
      <c r="J57" s="88"/>
      <c r="K57" s="251" t="str">
        <f t="shared" si="11"/>
        <v/>
      </c>
      <c r="L57" s="251" t="str">
        <f t="shared" si="2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3"/>
        <v>20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0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2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23"/>
        <v>21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0</v>
      </c>
      <c r="G59" s="333"/>
      <c r="H59" s="97"/>
      <c r="I59" s="88"/>
      <c r="J59" s="88"/>
      <c r="K59" s="251" t="str">
        <f t="shared" si="11"/>
        <v/>
      </c>
      <c r="L59" s="251" t="str">
        <f t="shared" si="2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3"/>
        <v>22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11"/>
        <v/>
      </c>
      <c r="L60" s="251" t="str">
        <f t="shared" si="2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3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7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0</v>
      </c>
      <c r="F62" s="187">
        <f>+'Ekamut-caxs'!D62</f>
        <v>80.5</v>
      </c>
      <c r="G62" s="333"/>
      <c r="H62" s="97"/>
      <c r="I62" s="88"/>
      <c r="J62" s="88"/>
      <c r="K62" s="251" t="str">
        <f t="shared" si="11"/>
        <v/>
      </c>
      <c r="L62" s="251" t="str">
        <f t="shared" si="27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3"/>
        <v>22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27"/>
        <v/>
      </c>
      <c r="M63" s="266" t="str">
        <f t="shared" si="3"/>
        <v/>
      </c>
    </row>
    <row r="64" spans="1:16" s="64" customFormat="1" ht="16.5" customHeight="1">
      <c r="A64" s="54">
        <v>22</v>
      </c>
      <c r="B64" s="347" t="str">
        <f>+'Ekamut-caxs'!B64</f>
        <v>Արխիվացման գծով</v>
      </c>
      <c r="C64" s="254">
        <v>0</v>
      </c>
      <c r="D64" s="254">
        <v>40</v>
      </c>
      <c r="E64" s="254">
        <v>40</v>
      </c>
      <c r="F64" s="186">
        <f>+'Ekamut-caxs'!D64</f>
        <v>40</v>
      </c>
      <c r="G64" s="334"/>
      <c r="H64" s="97"/>
      <c r="I64" s="88"/>
      <c r="J64" s="88"/>
      <c r="K64" s="266" t="str">
        <f t="shared" si="11"/>
        <v/>
      </c>
      <c r="L64" s="266" t="str">
        <f t="shared" si="27"/>
        <v/>
      </c>
      <c r="M64" s="266" t="str">
        <f t="shared" si="3"/>
        <v/>
      </c>
    </row>
    <row r="65" spans="1:16" s="64" customFormat="1" ht="16.5" customHeight="1">
      <c r="A65" s="54">
        <f t="shared" si="23"/>
        <v>23</v>
      </c>
      <c r="B65" s="347" t="str">
        <f>+'Ekamut-caxs'!B65</f>
        <v>Դուրսգրվող գույքի վերագնահատման գծով</v>
      </c>
      <c r="C65" s="254">
        <v>0</v>
      </c>
      <c r="D65" s="254">
        <v>30</v>
      </c>
      <c r="E65" s="254">
        <v>30</v>
      </c>
      <c r="F65" s="186">
        <f>+'Ekamut-caxs'!D65</f>
        <v>30</v>
      </c>
      <c r="G65" s="334"/>
      <c r="H65" s="452" t="s">
        <v>263</v>
      </c>
      <c r="I65" s="88"/>
      <c r="J65" s="88"/>
      <c r="K65" s="266" t="str">
        <f t="shared" si="11"/>
        <v/>
      </c>
      <c r="L65" s="266" t="str">
        <f t="shared" si="27"/>
        <v/>
      </c>
      <c r="M65" s="266" t="str">
        <f t="shared" si="3"/>
        <v/>
      </c>
    </row>
    <row r="66" spans="1:16" s="64" customFormat="1" ht="16.5" customHeight="1">
      <c r="A66" s="54">
        <f t="shared" si="23"/>
        <v>24</v>
      </c>
      <c r="B66" s="347" t="str">
        <f>+'Ekamut-caxs'!B66</f>
        <v>Կրակմարիչների լիցքավորում</v>
      </c>
      <c r="C66" s="254">
        <v>0</v>
      </c>
      <c r="D66" s="254">
        <v>0</v>
      </c>
      <c r="E66" s="254">
        <v>0</v>
      </c>
      <c r="F66" s="186">
        <f>+'Ekamut-caxs'!D66</f>
        <v>30</v>
      </c>
      <c r="G66" s="334"/>
      <c r="H66" s="452"/>
      <c r="I66" s="88"/>
      <c r="J66" s="88"/>
      <c r="K66" s="266" t="str">
        <f t="shared" si="11"/>
        <v/>
      </c>
      <c r="L66" s="266" t="str">
        <f t="shared" si="27"/>
        <v/>
      </c>
      <c r="M66" s="266" t="str">
        <f t="shared" si="3"/>
        <v/>
      </c>
    </row>
    <row r="67" spans="1:16" s="63" customFormat="1" ht="16.5" hidden="1" customHeight="1">
      <c r="A67" s="54">
        <f t="shared" si="23"/>
        <v>25</v>
      </c>
      <c r="B67" s="245" t="s">
        <v>35</v>
      </c>
      <c r="C67" s="186">
        <f>SUM(C68:C70)</f>
        <v>0</v>
      </c>
      <c r="D67" s="186">
        <f t="shared" ref="D67:E67" si="28">SUM(D68:D70)</f>
        <v>0</v>
      </c>
      <c r="E67" s="186">
        <f t="shared" si="28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27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7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7"/>
        <v/>
      </c>
      <c r="M69" s="251" t="str">
        <f t="shared" si="3"/>
        <v/>
      </c>
    </row>
    <row r="70" spans="1:16" ht="14.25" hidden="1" customHeight="1">
      <c r="A70" s="13">
        <f>+A69+0.1</f>
        <v>25.300000000000004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27"/>
        <v/>
      </c>
      <c r="M70" s="251" t="str">
        <f t="shared" si="3"/>
        <v/>
      </c>
    </row>
    <row r="71" spans="1:16" s="84" customFormat="1" ht="17.25" customHeight="1">
      <c r="A71" s="59">
        <v>25</v>
      </c>
      <c r="B71" s="188" t="s">
        <v>37</v>
      </c>
      <c r="C71" s="240">
        <f>+F71</f>
        <v>389.5</v>
      </c>
      <c r="D71" s="240">
        <f>+F71</f>
        <v>389.5</v>
      </c>
      <c r="E71" s="240">
        <f>+F71</f>
        <v>389.5</v>
      </c>
      <c r="F71" s="187">
        <f>+'Deb. ev kreditor'!D59-'Deb. ev kreditor'!D55</f>
        <v>389.5</v>
      </c>
      <c r="G71" s="333"/>
      <c r="H71" s="457">
        <f>+F71-'Deb. ev kreditor'!F59</f>
        <v>0</v>
      </c>
      <c r="I71" s="75"/>
      <c r="J71" s="75"/>
      <c r="K71" s="251" t="str">
        <f t="shared" si="11"/>
        <v/>
      </c>
      <c r="L71" s="251" t="str">
        <f t="shared" si="27"/>
        <v/>
      </c>
      <c r="M71" s="251" t="str">
        <f t="shared" si="3"/>
        <v/>
      </c>
      <c r="N71" s="83"/>
      <c r="O71" s="83"/>
      <c r="P71" s="83"/>
    </row>
    <row r="72" spans="1:16" s="84" customFormat="1" ht="17.25" hidden="1" customHeight="1">
      <c r="A72" s="59">
        <f>+A71+1</f>
        <v>26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2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295</v>
      </c>
      <c r="B73" s="70" t="s">
        <v>58</v>
      </c>
      <c r="C73" s="189">
        <f>C74+C81</f>
        <v>0</v>
      </c>
      <c r="D73" s="189">
        <f>D74+D81</f>
        <v>450</v>
      </c>
      <c r="E73" s="189">
        <f>E74+E81</f>
        <v>450</v>
      </c>
      <c r="F73" s="189">
        <f>F74+F81</f>
        <v>450</v>
      </c>
      <c r="G73" s="332"/>
      <c r="H73" s="344"/>
      <c r="I73" s="344"/>
      <c r="J73" s="345"/>
      <c r="K73" s="251" t="str">
        <f t="shared" si="11"/>
        <v/>
      </c>
      <c r="L73" s="251" t="str">
        <f t="shared" si="27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450</v>
      </c>
      <c r="E74" s="254">
        <f>SUM(E75:E80)</f>
        <v>450</v>
      </c>
      <c r="F74" s="187">
        <f>SUM(F75:F80)</f>
        <v>450</v>
      </c>
      <c r="G74" s="333"/>
      <c r="H74" s="97"/>
      <c r="I74" s="88"/>
      <c r="J74" s="88"/>
      <c r="K74" s="251" t="str">
        <f t="shared" si="11"/>
        <v/>
      </c>
      <c r="L74" s="251" t="str">
        <f t="shared" si="27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9">+A74+0.1</f>
        <v>1.1000000000000001</v>
      </c>
      <c r="B75" s="247" t="s">
        <v>84</v>
      </c>
      <c r="C75" s="343">
        <v>0</v>
      </c>
      <c r="D75" s="343">
        <v>65</v>
      </c>
      <c r="E75" s="343">
        <v>65</v>
      </c>
      <c r="F75" s="182">
        <v>65</v>
      </c>
      <c r="G75" s="335"/>
      <c r="K75" s="251" t="str">
        <f t="shared" si="11"/>
        <v/>
      </c>
      <c r="L75" s="251" t="str">
        <f t="shared" si="27"/>
        <v/>
      </c>
      <c r="M75" s="251" t="str">
        <f t="shared" si="3"/>
        <v/>
      </c>
    </row>
    <row r="76" spans="1:16" hidden="1">
      <c r="A76" s="23">
        <f t="shared" si="29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27"/>
        <v/>
      </c>
      <c r="M76" s="251" t="str">
        <f t="shared" si="3"/>
        <v/>
      </c>
    </row>
    <row r="77" spans="1:16">
      <c r="A77" s="23">
        <v>1.2</v>
      </c>
      <c r="B77" s="247" t="s">
        <v>86</v>
      </c>
      <c r="C77" s="343">
        <v>0</v>
      </c>
      <c r="D77" s="343">
        <v>385</v>
      </c>
      <c r="E77" s="343">
        <v>385</v>
      </c>
      <c r="F77" s="182">
        <v>385</v>
      </c>
      <c r="G77" s="335"/>
      <c r="K77" s="251" t="str">
        <f t="shared" si="11"/>
        <v/>
      </c>
      <c r="L77" s="251" t="str">
        <f t="shared" si="27"/>
        <v/>
      </c>
      <c r="M77" s="251" t="str">
        <f t="shared" si="3"/>
        <v/>
      </c>
    </row>
    <row r="78" spans="1:16" hidden="1">
      <c r="A78" s="23">
        <f t="shared" si="29"/>
        <v>1.3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7"/>
        <v/>
      </c>
      <c r="M78" s="251" t="str">
        <f t="shared" si="3"/>
        <v/>
      </c>
    </row>
    <row r="79" spans="1:16" s="68" customFormat="1" hidden="1">
      <c r="A79" s="23">
        <f t="shared" si="29"/>
        <v>1.4000000000000001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27"/>
        <v/>
      </c>
      <c r="M79" s="266" t="str">
        <f t="shared" si="3"/>
        <v/>
      </c>
    </row>
    <row r="80" spans="1:16" s="68" customFormat="1" hidden="1">
      <c r="A80" s="23">
        <f t="shared" si="29"/>
        <v>1.5000000000000002</v>
      </c>
      <c r="B80" s="265"/>
      <c r="C80" s="343"/>
      <c r="D80" s="343"/>
      <c r="E80" s="343"/>
      <c r="F80" s="182"/>
      <c r="G80" s="374"/>
      <c r="H80" s="96" t="s">
        <v>269</v>
      </c>
      <c r="I80" s="76"/>
      <c r="J80" s="76"/>
      <c r="K80" s="266" t="str">
        <f t="shared" si="11"/>
        <v/>
      </c>
      <c r="L80" s="266" t="str">
        <f t="shared" si="27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30">SUM(C82:C84)</f>
        <v>0</v>
      </c>
      <c r="D81" s="254">
        <f t="shared" si="30"/>
        <v>0</v>
      </c>
      <c r="E81" s="254">
        <f t="shared" si="30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31">IF((D82-C82)&lt;0, (0),"")</f>
        <v/>
      </c>
      <c r="L82" s="251" t="str">
        <f t="shared" si="27"/>
        <v/>
      </c>
      <c r="M82" s="251" t="str">
        <f t="shared" ref="M82:M88" si="32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31"/>
        <v/>
      </c>
      <c r="L83" s="251" t="str">
        <f t="shared" ref="L83:L88" si="33">IF((+E83-D83)&lt;0, (0),"")</f>
        <v/>
      </c>
      <c r="M83" s="251" t="str">
        <f t="shared" si="32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31"/>
        <v/>
      </c>
      <c r="L84" s="251" t="str">
        <f t="shared" si="33"/>
        <v/>
      </c>
      <c r="M84" s="251" t="str">
        <f t="shared" si="32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34">SUM(C86:C87)</f>
        <v>0</v>
      </c>
      <c r="D85" s="189">
        <f t="shared" si="34"/>
        <v>0</v>
      </c>
      <c r="E85" s="189">
        <f t="shared" si="34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31"/>
        <v/>
      </c>
      <c r="L85" s="251" t="str">
        <f t="shared" si="33"/>
        <v/>
      </c>
      <c r="M85" s="251" t="str">
        <f t="shared" si="3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31"/>
        <v/>
      </c>
      <c r="L86" s="251" t="str">
        <f t="shared" si="33"/>
        <v/>
      </c>
      <c r="M86" s="251" t="str">
        <f t="shared" si="3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31"/>
        <v/>
      </c>
      <c r="L87" s="266" t="str">
        <f t="shared" si="33"/>
        <v/>
      </c>
      <c r="M87" s="266" t="str">
        <f t="shared" si="32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2031.3066666666782</v>
      </c>
      <c r="D88" s="189">
        <f>D12+D13-D30</f>
        <v>23.116666666668607</v>
      </c>
      <c r="E88" s="189">
        <f>E12+E13-E30</f>
        <v>36.383333333345945</v>
      </c>
      <c r="F88" s="189">
        <f>F12+F13-F30</f>
        <v>1292.2999999999884</v>
      </c>
      <c r="G88" s="332"/>
      <c r="H88" s="499" t="s">
        <v>191</v>
      </c>
      <c r="I88" s="499"/>
      <c r="J88" s="200"/>
      <c r="K88" s="251">
        <f t="shared" si="31"/>
        <v>0</v>
      </c>
      <c r="L88" s="251" t="str">
        <f t="shared" si="33"/>
        <v/>
      </c>
      <c r="M88" s="251" t="str">
        <f t="shared" si="3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5">IF((I89-H89)&lt;0, (0),"")</f>
        <v/>
      </c>
      <c r="M89" s="252" t="str">
        <f t="shared" si="35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 t="s">
        <v>284</v>
      </c>
      <c r="G90" s="325"/>
      <c r="H90" s="133"/>
      <c r="I90" s="35"/>
      <c r="J90" s="35"/>
      <c r="K90" s="252" t="str">
        <f>IF((H90-E90)&lt;0, (0),"")</f>
        <v/>
      </c>
      <c r="L90" s="252" t="str">
        <f t="shared" si="35"/>
        <v/>
      </c>
      <c r="M90" s="252" t="str">
        <f t="shared" si="3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35"/>
        <v/>
      </c>
      <c r="M91" s="252" t="str">
        <f t="shared" si="35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 t="s">
        <v>285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8"/>
      <c r="D95" s="498"/>
      <c r="E95" s="498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9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4" zoomScaleSheetLayoutView="100" workbookViewId="0">
      <selection activeCell="D46" sqref="D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82" t="str">
        <f>+'Ekamut-caxs'!A7:D7</f>
        <v xml:space="preserve">«Երևանի հ․3 մսուր-մանկապարտեզ» ՀՈԱԿ-ի </v>
      </c>
      <c r="B2" s="482"/>
      <c r="C2" s="482"/>
      <c r="D2" s="482"/>
      <c r="E2" s="482"/>
      <c r="F2" s="48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282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221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84891.099999999991</v>
      </c>
      <c r="D6" s="202">
        <f>SUM(D7:D8,D11,D14:D19,D22:D23)</f>
        <v>103746</v>
      </c>
      <c r="E6" s="202">
        <f t="shared" ref="E6:E64" si="0">D6-C6</f>
        <v>18854.900000000009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74478.8</v>
      </c>
      <c r="D7" s="193">
        <f>+'Ekamut-caxs'!D11</f>
        <v>94252</v>
      </c>
      <c r="E7" s="193">
        <f t="shared" si="0"/>
        <v>19773.199999999997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44.5</v>
      </c>
      <c r="D8" s="193">
        <f>SUM(D9:D10)</f>
        <v>0</v>
      </c>
      <c r="E8" s="193">
        <f t="shared" si="0"/>
        <v>-44.5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44.5</v>
      </c>
      <c r="D9" s="178"/>
      <c r="E9" s="193">
        <f t="shared" si="0"/>
        <v>-44.5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706.7</v>
      </c>
      <c r="D11" s="193">
        <f>SUM(D12:D13)</f>
        <v>0</v>
      </c>
      <c r="E11" s="193">
        <f t="shared" si="0"/>
        <v>-706.7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706.7</v>
      </c>
      <c r="D12" s="178"/>
      <c r="E12" s="193">
        <f t="shared" si="0"/>
        <v>-706.7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3686.3</v>
      </c>
      <c r="D14" s="193">
        <f>+'Ekamut-caxs'!D19</f>
        <v>3950</v>
      </c>
      <c r="E14" s="193">
        <f t="shared" si="0"/>
        <v>263.69999999999982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199.9</v>
      </c>
      <c r="D15" s="193">
        <f>+'Ekamut-caxs'!D20</f>
        <v>200</v>
      </c>
      <c r="E15" s="193">
        <f t="shared" si="0"/>
        <v>9.9999999999994316E-2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5737.3</v>
      </c>
      <c r="D19" s="196">
        <f>SUM(D20:D21)</f>
        <v>5329</v>
      </c>
      <c r="E19" s="193">
        <f t="shared" si="0"/>
        <v>-408.30000000000018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5529.1</v>
      </c>
      <c r="D20" s="179">
        <f>+'Ekamut-caxs'!D25</f>
        <v>5329</v>
      </c>
      <c r="E20" s="179">
        <f t="shared" si="0"/>
        <v>-200.10000000000036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13.7</v>
      </c>
      <c r="D22" s="193">
        <f>+'Ekamut-caxs'!D27</f>
        <v>15</v>
      </c>
      <c r="E22" s="193">
        <f t="shared" si="0"/>
        <v>1.3000000000000007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287</v>
      </c>
      <c r="C23" s="194">
        <v>23.9</v>
      </c>
      <c r="D23" s="192">
        <f>+'Ekamut-caxs'!D28</f>
        <v>0</v>
      </c>
      <c r="E23" s="192">
        <f>D23-C23</f>
        <v>-23.9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84891.099999999991</v>
      </c>
      <c r="D24" s="203">
        <f>SUM(D25,D28:D34,D38:D60,D62:D63)</f>
        <v>104645.60000000002</v>
      </c>
      <c r="E24" s="202">
        <f t="shared" si="0"/>
        <v>19754.500000000029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51486.8</v>
      </c>
      <c r="D25" s="196">
        <f>+'Ekamut-caxs'!D32</f>
        <v>68111.3</v>
      </c>
      <c r="E25" s="193">
        <f t="shared" si="0"/>
        <v>16624.5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1997.5</v>
      </c>
      <c r="D26" s="197">
        <f>+'Ekamut-caxs'!D33</f>
        <v>1975</v>
      </c>
      <c r="E26" s="179">
        <f>D26-C26</f>
        <v>-22.5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783</v>
      </c>
      <c r="D27" s="178">
        <f>+'Ekamut-caxs'!D34</f>
        <v>0</v>
      </c>
      <c r="E27" s="180">
        <f>D27-C27</f>
        <v>-783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18786.5</v>
      </c>
      <c r="D28" s="196">
        <f>+'Ekamut-caxs'!D35</f>
        <v>20746</v>
      </c>
      <c r="E28" s="193">
        <f t="shared" si="0"/>
        <v>1959.5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2958.7</v>
      </c>
      <c r="D29" s="196">
        <f>+'Ekamut-caxs'!D36</f>
        <v>2848.1</v>
      </c>
      <c r="E29" s="193">
        <f t="shared" si="0"/>
        <v>-110.59999999999991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2181.6</v>
      </c>
      <c r="D30" s="196">
        <f>+'Ekamut-caxs'!D37</f>
        <v>2364.6999999999998</v>
      </c>
      <c r="E30" s="193">
        <f t="shared" si="0"/>
        <v>183.09999999999991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570</v>
      </c>
      <c r="D31" s="196">
        <f>+'Ekamut-caxs'!D38</f>
        <v>622.79999999999995</v>
      </c>
      <c r="E31" s="193">
        <f t="shared" si="0"/>
        <v>52.799999999999955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139.5</v>
      </c>
      <c r="D32" s="196">
        <f>+'Ekamut-caxs'!D39</f>
        <v>139.5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30</v>
      </c>
      <c r="D33" s="196">
        <f>+'Ekamut-caxs'!D40</f>
        <v>30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134.4</v>
      </c>
      <c r="D34" s="196">
        <f>SUM(D35:D37)</f>
        <v>144.6</v>
      </c>
      <c r="E34" s="193">
        <f t="shared" si="0"/>
        <v>10.199999999999989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4.8</v>
      </c>
      <c r="D36" s="197">
        <f>+'Ekamut-caxs'!D43</f>
        <v>15</v>
      </c>
      <c r="E36" s="179">
        <f t="shared" si="0"/>
        <v>10.199999999999999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1029</v>
      </c>
      <c r="D39" s="196">
        <f>+'Ekamut-caxs'!D46</f>
        <v>1029</v>
      </c>
      <c r="E39" s="193">
        <f t="shared" si="0"/>
        <v>0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64.2</v>
      </c>
      <c r="D40" s="196">
        <f>+'Ekamut-caxs'!D47</f>
        <v>195.29999999999998</v>
      </c>
      <c r="E40" s="193">
        <f t="shared" si="0"/>
        <v>131.09999999999997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539</v>
      </c>
      <c r="D41" s="196">
        <f>+'Ekamut-caxs'!D48</f>
        <v>600</v>
      </c>
      <c r="E41" s="193">
        <f t="shared" si="0"/>
        <v>61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250.6</v>
      </c>
      <c r="D42" s="196">
        <f>+'Ekamut-caxs'!D49</f>
        <v>530</v>
      </c>
      <c r="E42" s="193">
        <f t="shared" si="0"/>
        <v>279.39999999999998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20</v>
      </c>
      <c r="D43" s="196">
        <f>+'Ekamut-caxs'!D50</f>
        <v>51</v>
      </c>
      <c r="E43" s="193">
        <f>D43-C43</f>
        <v>31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116</v>
      </c>
      <c r="D44" s="196">
        <f>+'Ekamut-caxs'!D51</f>
        <v>150</v>
      </c>
      <c r="E44" s="193">
        <f t="shared" si="0"/>
        <v>34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250.2</v>
      </c>
      <c r="D45" s="196">
        <f>+'Ekamut-caxs'!D52</f>
        <v>600</v>
      </c>
      <c r="E45" s="193">
        <f t="shared" si="0"/>
        <v>349.8</v>
      </c>
      <c r="F45" s="178" t="s">
        <v>291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108.8</v>
      </c>
      <c r="D46" s="196">
        <f>+'Ekamut-caxs'!D53</f>
        <v>108.8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199.4</v>
      </c>
      <c r="D48" s="196">
        <f>+'Ekamut-caxs'!D55</f>
        <v>200</v>
      </c>
      <c r="E48" s="193">
        <f>D48-C48</f>
        <v>0.59999999999999432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125</v>
      </c>
      <c r="E49" s="193">
        <f t="shared" si="0"/>
        <v>125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12</v>
      </c>
      <c r="D50" s="196">
        <f>+'Ekamut-caxs'!D57</f>
        <v>40</v>
      </c>
      <c r="E50" s="193">
        <f t="shared" si="0"/>
        <v>28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0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44.5</v>
      </c>
      <c r="D55" s="196">
        <f>+'Ekamut-caxs'!D62</f>
        <v>80.5</v>
      </c>
      <c r="E55" s="193">
        <f t="shared" si="4"/>
        <v>36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288</v>
      </c>
      <c r="C56" s="192">
        <v>208.2</v>
      </c>
      <c r="D56" s="196">
        <f>+'Ekamut-caxs'!D63</f>
        <v>0</v>
      </c>
      <c r="E56" s="193">
        <f t="shared" si="4"/>
        <v>-208.2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tr">
        <f>+'Ekamut-caxs'!B64</f>
        <v>Արխիվացման գծով</v>
      </c>
      <c r="C57" s="192"/>
      <c r="D57" s="194">
        <f>+'Ekamut-caxs'!D64</f>
        <v>40</v>
      </c>
      <c r="E57" s="192">
        <f t="shared" si="4"/>
        <v>40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30</v>
      </c>
      <c r="E58" s="192">
        <f>D58-C58</f>
        <v>30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30</v>
      </c>
      <c r="E59" s="192">
        <f>D59-C59</f>
        <v>30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5666.7</v>
      </c>
      <c r="D60" s="196">
        <f>+'Ekamut-caxs'!D67</f>
        <v>5329</v>
      </c>
      <c r="E60" s="193">
        <f t="shared" si="4"/>
        <v>-337.69999999999982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5529.1</v>
      </c>
      <c r="D61" s="197">
        <f>+'Ekamut-caxs'!D68</f>
        <v>5329</v>
      </c>
      <c r="E61" s="179">
        <f t="shared" si="4"/>
        <v>-200.10000000000036</v>
      </c>
      <c r="F61" s="180"/>
      <c r="G61" s="126"/>
    </row>
    <row r="62" spans="1:18" s="52" customFormat="1" ht="17.25" hidden="1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 hidden="1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383</v>
      </c>
      <c r="E63" s="193">
        <f t="shared" si="4"/>
        <v>383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-899.60000000002037</v>
      </c>
      <c r="E64" s="202">
        <f t="shared" si="0"/>
        <v>-899.60000000002037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Ժ.Թադևոսյան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Մ.Մարտիրոսյան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2" zoomScaleSheetLayoutView="100" workbookViewId="0">
      <selection activeCell="D46" sqref="D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82" t="str">
        <f>+'Ekamut-caxs'!A7:D7</f>
        <v xml:space="preserve">«Երևանի հ․3 մսուր-մանկապարտեզ» ՀՈԱԿ-ի </v>
      </c>
      <c r="B2" s="482"/>
      <c r="C2" s="482"/>
      <c r="D2" s="482"/>
      <c r="E2" s="482"/>
      <c r="F2" s="48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215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2011.9</v>
      </c>
      <c r="D6" s="181">
        <f>+C81</f>
        <v>1298.8000000000029</v>
      </c>
      <c r="E6" s="189">
        <f t="shared" ref="E6:E67" si="0">D6-C6</f>
        <v>-713.09999999999718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SUM(C8+C12,C15:C22)</f>
        <v>79347.099999999991</v>
      </c>
      <c r="D7" s="189">
        <f>SUM(D8:D9,D12,D15:D22)</f>
        <v>98417</v>
      </c>
      <c r="E7" s="189">
        <f>D7-C7</f>
        <v>19069.900000000009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73577.8</v>
      </c>
      <c r="D8" s="187">
        <f>+'Dramakan hosqer'!F14</f>
        <v>94252</v>
      </c>
      <c r="E8" s="187">
        <f>D8-C8</f>
        <v>20674.199999999997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44.5</v>
      </c>
      <c r="D9" s="187">
        <f>SUM(D10:D11)</f>
        <v>0</v>
      </c>
      <c r="E9" s="187">
        <f t="shared" ref="E9:E14" si="1">D9-C9</f>
        <v>-44.5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44.5</v>
      </c>
      <c r="D10" s="191"/>
      <c r="E10" s="187">
        <f t="shared" si="1"/>
        <v>-44.5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706.7</v>
      </c>
      <c r="D12" s="187">
        <f>SUM(D13:D14)</f>
        <v>0</v>
      </c>
      <c r="E12" s="187">
        <f t="shared" si="1"/>
        <v>-706.7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706.7</v>
      </c>
      <c r="D13" s="191"/>
      <c r="E13" s="187">
        <f t="shared" si="1"/>
        <v>-706.7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3686.3</v>
      </c>
      <c r="D15" s="187">
        <f>+'Dramakan hosqer'!F22</f>
        <v>3950</v>
      </c>
      <c r="E15" s="187">
        <f t="shared" si="0"/>
        <v>263.69999999999982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199.9</v>
      </c>
      <c r="D16" s="187">
        <f>+'Dramakan hosqer'!F23</f>
        <v>200</v>
      </c>
      <c r="E16" s="187">
        <f t="shared" si="0"/>
        <v>9.9999999999994316E-2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>
        <v>1118.2</v>
      </c>
      <c r="D20" s="187">
        <f>+'Dramakan hosqer'!F27</f>
        <v>0</v>
      </c>
      <c r="E20" s="187">
        <f t="shared" si="0"/>
        <v>-1118.2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13.7</v>
      </c>
      <c r="D21" s="187">
        <f>+'Dramakan hosqer'!F28</f>
        <v>15</v>
      </c>
      <c r="E21" s="187">
        <f>D21-C21</f>
        <v>1.3000000000000007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246" t="s">
        <v>287</v>
      </c>
      <c r="C22" s="186">
        <v>44.5</v>
      </c>
      <c r="D22" s="186">
        <f>+'Dramakan hosqer'!F29</f>
        <v>0</v>
      </c>
      <c r="E22" s="186">
        <f>D22-C22</f>
        <v>-44.5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80060.199999999983</v>
      </c>
      <c r="D23" s="189">
        <f>+D24+D66+D78</f>
        <v>99749.300000000017</v>
      </c>
      <c r="E23" s="189">
        <f t="shared" si="0"/>
        <v>19689.100000000035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79855.199999999983</v>
      </c>
      <c r="D24" s="189">
        <f>SUM(D25,D28:D34,D38:D60,D64:D65)</f>
        <v>99299.300000000017</v>
      </c>
      <c r="E24" s="189">
        <f t="shared" si="0"/>
        <v>19444.100000000035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51752.7</v>
      </c>
      <c r="D25" s="187">
        <f>+'Dramakan hosqer'!F32</f>
        <v>68111.3</v>
      </c>
      <c r="E25" s="187">
        <f t="shared" si="0"/>
        <v>16358.600000000006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1997.5</v>
      </c>
      <c r="D26" s="191">
        <f>+'Dramakan hosqer'!F33</f>
        <v>1975</v>
      </c>
      <c r="E26" s="191">
        <f t="shared" si="0"/>
        <v>-22.5</v>
      </c>
      <c r="F26" s="178"/>
    </row>
    <row r="27" spans="1:20">
      <c r="A27" s="23">
        <v>1.2</v>
      </c>
      <c r="B27" s="265" t="s">
        <v>289</v>
      </c>
      <c r="C27" s="182">
        <v>783</v>
      </c>
      <c r="D27" s="191">
        <f>+'Dramakan hosqer'!F34</f>
        <v>0</v>
      </c>
      <c r="E27" s="191">
        <f t="shared" si="0"/>
        <v>-783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19170.900000000001</v>
      </c>
      <c r="D28" s="187">
        <f>+'Dramakan hosqer'!F35</f>
        <v>20746</v>
      </c>
      <c r="E28" s="187">
        <f t="shared" si="0"/>
        <v>1575.0999999999985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3082</v>
      </c>
      <c r="D29" s="187">
        <f>+'Dramakan hosqer'!F36</f>
        <v>2848.1</v>
      </c>
      <c r="E29" s="187">
        <f t="shared" si="0"/>
        <v>-233.90000000000009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2156.1999999999998</v>
      </c>
      <c r="D30" s="187">
        <f>+'Dramakan hosqer'!F37</f>
        <v>2364.6999999999998</v>
      </c>
      <c r="E30" s="187">
        <f t="shared" si="0"/>
        <v>208.5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558.70000000000005</v>
      </c>
      <c r="D31" s="187">
        <f>+'Dramakan hosqer'!F38</f>
        <v>599</v>
      </c>
      <c r="E31" s="187">
        <f t="shared" si="0"/>
        <v>40.299999999999955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139.5</v>
      </c>
      <c r="D32" s="187">
        <f>+'Dramakan hosqer'!F39</f>
        <v>139.5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30</v>
      </c>
      <c r="D33" s="187">
        <f>+'Dramakan hosqer'!F40</f>
        <v>30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129</v>
      </c>
      <c r="D34" s="187">
        <f>SUM(D35:D37)</f>
        <v>144.6</v>
      </c>
      <c r="E34" s="187">
        <f t="shared" si="0"/>
        <v>15.599999999999994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5.4</v>
      </c>
      <c r="D36" s="191">
        <f>+'Dramakan hosqer'!F43</f>
        <v>15</v>
      </c>
      <c r="E36" s="191">
        <f t="shared" si="0"/>
        <v>9.6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66</v>
      </c>
      <c r="D37" s="191">
        <f>+'Dramakan hosqer'!F44</f>
        <v>72</v>
      </c>
      <c r="E37" s="191">
        <f t="shared" si="0"/>
        <v>6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1029</v>
      </c>
      <c r="D39" s="187">
        <f>+'Dramakan hosqer'!F46</f>
        <v>1029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64.2</v>
      </c>
      <c r="D40" s="187">
        <f>+'Dramakan hosqer'!F47</f>
        <v>195.29999999999998</v>
      </c>
      <c r="E40" s="187">
        <f t="shared" si="0"/>
        <v>131.09999999999997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539</v>
      </c>
      <c r="D41" s="187">
        <f>+'Dramakan hosqer'!F48</f>
        <v>600</v>
      </c>
      <c r="E41" s="187">
        <f t="shared" si="0"/>
        <v>61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295.7</v>
      </c>
      <c r="D42" s="187">
        <f>+'Dramakan hosqer'!F49</f>
        <v>530</v>
      </c>
      <c r="E42" s="187">
        <f t="shared" si="0"/>
        <v>234.3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20</v>
      </c>
      <c r="D43" s="187">
        <f>+'Dramakan hosqer'!F50</f>
        <v>51</v>
      </c>
      <c r="E43" s="187">
        <f t="shared" si="0"/>
        <v>31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116</v>
      </c>
      <c r="D44" s="187">
        <f>+'Dramakan hosqer'!F51</f>
        <v>150</v>
      </c>
      <c r="E44" s="187">
        <f t="shared" si="0"/>
        <v>34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250.2</v>
      </c>
      <c r="D45" s="187">
        <f>+'Dramakan hosqer'!F52</f>
        <v>600</v>
      </c>
      <c r="E45" s="187">
        <f t="shared" si="0"/>
        <v>349.8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88.7</v>
      </c>
      <c r="D46" s="187">
        <f>+'Dramakan hosqer'!F53</f>
        <v>108.8</v>
      </c>
      <c r="E46" s="187">
        <f t="shared" si="0"/>
        <v>20.099999999999994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199.4</v>
      </c>
      <c r="D48" s="187">
        <f>+'Dramakan hosqer'!F55</f>
        <v>200</v>
      </c>
      <c r="E48" s="187">
        <f t="shared" si="0"/>
        <v>0.59999999999999432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 hidden="1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12</v>
      </c>
      <c r="D50" s="187">
        <f>+'Dramakan hosqer'!F57</f>
        <v>40</v>
      </c>
      <c r="E50" s="187">
        <f t="shared" si="0"/>
        <v>28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 hidden="1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44.5</v>
      </c>
      <c r="D55" s="187">
        <f>+'Dramakan hosqer'!F62</f>
        <v>80.5</v>
      </c>
      <c r="E55" s="187">
        <f t="shared" si="0"/>
        <v>36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 t="str">
        <f>+'Dramakan hosqer'!B64</f>
        <v>Արխիվացման գծով</v>
      </c>
      <c r="C57" s="186"/>
      <c r="D57" s="186">
        <f>+'Dramakan hosqer'!F64</f>
        <v>40</v>
      </c>
      <c r="E57" s="186">
        <f t="shared" si="0"/>
        <v>40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30</v>
      </c>
      <c r="E58" s="186">
        <f>D58-C58</f>
        <v>30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30</v>
      </c>
      <c r="E59" s="186">
        <f>D59-C59</f>
        <v>30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82.5</v>
      </c>
      <c r="D64" s="187">
        <f>+'Dramakan hosqer'!F71</f>
        <v>389.5</v>
      </c>
      <c r="E64" s="187">
        <f t="shared" si="0"/>
        <v>307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205</v>
      </c>
      <c r="D66" s="189">
        <f>+D67+D74</f>
        <v>450</v>
      </c>
      <c r="E66" s="189">
        <f t="shared" si="0"/>
        <v>245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205</v>
      </c>
      <c r="D67" s="187">
        <f>SUM(D68:D73)</f>
        <v>450</v>
      </c>
      <c r="E67" s="187">
        <f t="shared" si="0"/>
        <v>245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85</v>
      </c>
      <c r="D68" s="191">
        <f>+'Dramakan hosqer'!F75</f>
        <v>65</v>
      </c>
      <c r="E68" s="191">
        <f t="shared" ref="E68:E81" si="5">D68-C68</f>
        <v>-20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1.2</v>
      </c>
      <c r="B69" s="247" t="str">
        <f>+'Dramakan hosqer'!B76</f>
        <v>համակարգչային սարքավորումներ / տեխնիկա</v>
      </c>
      <c r="C69" s="182">
        <v>120</v>
      </c>
      <c r="D69" s="191">
        <f>+'Dramakan hosqer'!F76</f>
        <v>0</v>
      </c>
      <c r="E69" s="191">
        <f>D69-C69</f>
        <v>-120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385</v>
      </c>
      <c r="E70" s="191">
        <f t="shared" si="5"/>
        <v>385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1298.8000000000029</v>
      </c>
      <c r="D81" s="189">
        <f>D6+D7-D23</f>
        <v>-33.500000000014552</v>
      </c>
      <c r="E81" s="189">
        <f t="shared" si="5"/>
        <v>-1332.3000000000175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Ժ.Թադևոսյան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Մ.Մարտիրոսյան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D46" sqref="D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67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հ․3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148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267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153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225.6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190.8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22.1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12.7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 hidden="1">
      <c r="A16" s="152">
        <v>1.8</v>
      </c>
      <c r="B16" s="154"/>
      <c r="C16" s="156" t="s">
        <v>186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227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165</v>
      </c>
      <c r="C24" s="152" t="s">
        <v>48</v>
      </c>
      <c r="D24" s="27"/>
      <c r="E24" s="27"/>
    </row>
    <row r="25" spans="1:22" hidden="1">
      <c r="A25" s="152">
        <v>2.7</v>
      </c>
      <c r="B25" s="154" t="s">
        <v>165</v>
      </c>
      <c r="C25" s="152" t="s">
        <v>166</v>
      </c>
      <c r="D25" s="27"/>
      <c r="E25" s="27"/>
    </row>
    <row r="26" spans="1:22" hidden="1">
      <c r="A26" s="152">
        <v>2.8</v>
      </c>
      <c r="B26" s="154" t="s">
        <v>165</v>
      </c>
      <c r="C26" s="152" t="s">
        <v>167</v>
      </c>
      <c r="D26" s="27"/>
      <c r="E26" s="27"/>
    </row>
    <row r="27" spans="1:22" hidden="1">
      <c r="A27" s="152">
        <v>2.9</v>
      </c>
      <c r="B27" s="153" t="s">
        <v>168</v>
      </c>
      <c r="C27" s="152" t="s">
        <v>169</v>
      </c>
      <c r="D27" s="27"/>
      <c r="E27" s="27"/>
    </row>
    <row r="28" spans="1:22" hidden="1">
      <c r="A28" s="158">
        <v>2.1</v>
      </c>
      <c r="B28" s="154" t="s">
        <v>170</v>
      </c>
      <c r="C28" s="152" t="s">
        <v>171</v>
      </c>
      <c r="D28" s="27"/>
      <c r="E28" s="27"/>
    </row>
    <row r="29" spans="1:22" hidden="1">
      <c r="A29" s="158">
        <v>2.11</v>
      </c>
      <c r="B29" s="154"/>
      <c r="C29" s="156" t="s">
        <v>172</v>
      </c>
      <c r="D29" s="27"/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225.6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178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0.6</v>
      </c>
      <c r="E41" s="27"/>
    </row>
    <row r="42" spans="1:22" ht="27">
      <c r="A42" s="152">
        <v>1.7</v>
      </c>
      <c r="B42" s="154"/>
      <c r="C42" s="152" t="s">
        <v>187</v>
      </c>
      <c r="D42" s="27">
        <v>18.600000000000001</v>
      </c>
      <c r="E42" s="27"/>
    </row>
    <row r="43" spans="1:22">
      <c r="A43" s="152">
        <v>1.8</v>
      </c>
      <c r="B43" s="154"/>
      <c r="C43" s="156" t="s">
        <v>186</v>
      </c>
      <c r="D43" s="27">
        <v>43.4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53.4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262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11.5</v>
      </c>
      <c r="E53" s="27"/>
    </row>
    <row r="54" spans="1:22" ht="28.5">
      <c r="A54" s="152"/>
      <c r="B54" s="149" t="s">
        <v>179</v>
      </c>
      <c r="C54" s="26"/>
      <c r="D54" s="150">
        <f>SUM(D55:D58)</f>
        <v>1252.2</v>
      </c>
      <c r="E54" s="27"/>
      <c r="F54" s="206">
        <f>SUM(D36:D53)</f>
        <v>389.5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1252.2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1641.7</v>
      </c>
      <c r="E59" s="169"/>
      <c r="F59" s="456">
        <f>+D59-D55</f>
        <v>389.5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1298.8000000000029</v>
      </c>
      <c r="D62" s="506" t="s">
        <v>181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 t="str">
        <f>+'Ekamut-caxs'!D73</f>
        <v>Ժ.Թադևոսյան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92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 t="str">
        <f>+'Ekamut-caxs'!D75</f>
        <v>Մ.Մարտիրոսյան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92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46" sqref="D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հ․3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18" t="s">
        <v>114</v>
      </c>
      <c r="B5" s="518" t="s">
        <v>94</v>
      </c>
      <c r="C5" s="519" t="s">
        <v>95</v>
      </c>
      <c r="D5" s="519"/>
      <c r="E5" s="519"/>
      <c r="F5" s="519"/>
      <c r="G5" s="519" t="s">
        <v>96</v>
      </c>
      <c r="H5" s="519"/>
      <c r="I5" s="519"/>
      <c r="J5" s="519"/>
      <c r="K5" s="519" t="s">
        <v>138</v>
      </c>
      <c r="L5" s="519"/>
      <c r="M5" s="519"/>
      <c r="N5" s="519"/>
      <c r="O5" s="519"/>
    </row>
    <row r="6" spans="1:15" s="385" customFormat="1" ht="51" customHeight="1">
      <c r="A6" s="518"/>
      <c r="B6" s="518"/>
      <c r="C6" s="384" t="s">
        <v>250</v>
      </c>
      <c r="D6" s="384" t="s">
        <v>217</v>
      </c>
      <c r="E6" s="384" t="s">
        <v>251</v>
      </c>
      <c r="F6" s="384" t="s">
        <v>230</v>
      </c>
      <c r="G6" s="384" t="s">
        <v>231</v>
      </c>
      <c r="H6" s="384" t="s">
        <v>217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473">
        <v>5074</v>
      </c>
      <c r="D7" s="473">
        <v>729133.8</v>
      </c>
      <c r="E7" s="388">
        <v>4304</v>
      </c>
      <c r="F7" s="389">
        <f t="shared" ref="F7:F16" si="0">+E7*143.7</f>
        <v>618484.79999999993</v>
      </c>
      <c r="G7" s="473">
        <v>5098.92</v>
      </c>
      <c r="H7" s="475">
        <v>262285.84000000003</v>
      </c>
      <c r="I7" s="388">
        <v>4581.3999999999996</v>
      </c>
      <c r="J7" s="389">
        <f>+I7*53.48</f>
        <v>245013.27199999997</v>
      </c>
      <c r="K7" s="476">
        <v>214</v>
      </c>
      <c r="L7" s="388">
        <v>146</v>
      </c>
      <c r="M7" s="390">
        <f>+L7*200.47</f>
        <v>29268.62</v>
      </c>
      <c r="N7" s="391">
        <f>+L7*7.94904</f>
        <v>1160.5598400000001</v>
      </c>
      <c r="O7" s="390">
        <f>+N7+M7</f>
        <v>30429.179840000001</v>
      </c>
    </row>
    <row r="8" spans="1:15" ht="19.5" customHeight="1">
      <c r="A8" s="386">
        <v>2</v>
      </c>
      <c r="B8" s="387" t="s">
        <v>98</v>
      </c>
      <c r="C8" s="473">
        <v>4141</v>
      </c>
      <c r="D8" s="473">
        <v>595061.69999999995</v>
      </c>
      <c r="E8" s="388">
        <f>+C8</f>
        <v>4141</v>
      </c>
      <c r="F8" s="389">
        <f t="shared" si="0"/>
        <v>595061.69999999995</v>
      </c>
      <c r="G8" s="473">
        <v>4798.54</v>
      </c>
      <c r="H8" s="475">
        <v>247341.12</v>
      </c>
      <c r="I8" s="388">
        <f t="shared" ref="I8:I18" si="1">+G8</f>
        <v>4798.54</v>
      </c>
      <c r="J8" s="389">
        <f t="shared" ref="J8:J18" si="2">+I8*53.48</f>
        <v>256625.91919999997</v>
      </c>
      <c r="K8" s="476">
        <v>241</v>
      </c>
      <c r="L8" s="388">
        <f>+K8</f>
        <v>241</v>
      </c>
      <c r="M8" s="390">
        <f t="shared" ref="M8:M18" si="3">+L8*200.47</f>
        <v>48313.27</v>
      </c>
      <c r="N8" s="391">
        <f t="shared" ref="N8:N18" si="4">+L8*7.94904</f>
        <v>1915.7186400000001</v>
      </c>
      <c r="O8" s="390">
        <f t="shared" ref="O8:O18" si="5">+N8+M8</f>
        <v>50228.988639999996</v>
      </c>
    </row>
    <row r="9" spans="1:15" ht="19.5" customHeight="1">
      <c r="A9" s="386">
        <v>3</v>
      </c>
      <c r="B9" s="387" t="s">
        <v>99</v>
      </c>
      <c r="C9" s="473">
        <v>2541</v>
      </c>
      <c r="D9" s="473">
        <v>365141.7</v>
      </c>
      <c r="E9" s="388">
        <f t="shared" ref="E9:E18" si="6">+C9</f>
        <v>2541</v>
      </c>
      <c r="F9" s="389">
        <f t="shared" si="0"/>
        <v>365141.69999999995</v>
      </c>
      <c r="G9" s="473">
        <v>4661.18</v>
      </c>
      <c r="H9" s="475">
        <v>240676.91</v>
      </c>
      <c r="I9" s="388">
        <f t="shared" si="1"/>
        <v>4661.18</v>
      </c>
      <c r="J9" s="389">
        <f t="shared" si="2"/>
        <v>249279.90640000001</v>
      </c>
      <c r="K9" s="476">
        <v>195</v>
      </c>
      <c r="L9" s="388">
        <f t="shared" ref="L9:L18" si="7">+K9</f>
        <v>195</v>
      </c>
      <c r="M9" s="390">
        <f t="shared" si="3"/>
        <v>39091.65</v>
      </c>
      <c r="N9" s="391">
        <f t="shared" si="4"/>
        <v>1550.0627999999999</v>
      </c>
      <c r="O9" s="390">
        <f t="shared" si="5"/>
        <v>40641.712800000001</v>
      </c>
    </row>
    <row r="10" spans="1:15" ht="19.5" customHeight="1">
      <c r="A10" s="386">
        <v>4</v>
      </c>
      <c r="B10" s="387" t="s">
        <v>100</v>
      </c>
      <c r="C10" s="473">
        <v>1273</v>
      </c>
      <c r="D10" s="473">
        <v>182930.1</v>
      </c>
      <c r="E10" s="388">
        <f t="shared" si="6"/>
        <v>1273</v>
      </c>
      <c r="F10" s="389">
        <f t="shared" si="0"/>
        <v>182930.09999999998</v>
      </c>
      <c r="G10" s="474">
        <v>3384.4</v>
      </c>
      <c r="H10" s="473">
        <v>175496.17</v>
      </c>
      <c r="I10" s="388">
        <f t="shared" si="1"/>
        <v>3384.4</v>
      </c>
      <c r="J10" s="389">
        <f t="shared" si="2"/>
        <v>180997.712</v>
      </c>
      <c r="K10" s="476">
        <v>184</v>
      </c>
      <c r="L10" s="388">
        <f t="shared" si="7"/>
        <v>184</v>
      </c>
      <c r="M10" s="390">
        <f t="shared" si="3"/>
        <v>36886.480000000003</v>
      </c>
      <c r="N10" s="391">
        <f t="shared" si="4"/>
        <v>1462.62336</v>
      </c>
      <c r="O10" s="390">
        <f t="shared" si="5"/>
        <v>38349.103360000001</v>
      </c>
    </row>
    <row r="11" spans="1:15" ht="19.5" customHeight="1">
      <c r="A11" s="386">
        <v>5</v>
      </c>
      <c r="B11" s="387" t="s">
        <v>101</v>
      </c>
      <c r="C11" s="473">
        <v>365</v>
      </c>
      <c r="D11" s="473">
        <v>52450.5</v>
      </c>
      <c r="E11" s="388">
        <f t="shared" si="6"/>
        <v>365</v>
      </c>
      <c r="F11" s="389">
        <f t="shared" si="0"/>
        <v>52450.499999999993</v>
      </c>
      <c r="G11" s="473">
        <v>2644.26</v>
      </c>
      <c r="H11" s="475">
        <v>138390.42000000001</v>
      </c>
      <c r="I11" s="388">
        <f t="shared" si="1"/>
        <v>2644.26</v>
      </c>
      <c r="J11" s="389">
        <f t="shared" si="2"/>
        <v>141415.02480000001</v>
      </c>
      <c r="K11" s="476">
        <v>191</v>
      </c>
      <c r="L11" s="388">
        <f t="shared" si="7"/>
        <v>191</v>
      </c>
      <c r="M11" s="390">
        <f t="shared" si="3"/>
        <v>38289.769999999997</v>
      </c>
      <c r="N11" s="391">
        <f t="shared" si="4"/>
        <v>1518.2666400000001</v>
      </c>
      <c r="O11" s="390">
        <f t="shared" si="5"/>
        <v>39808.036639999998</v>
      </c>
    </row>
    <row r="12" spans="1:15" ht="19.5" customHeight="1">
      <c r="A12" s="386">
        <v>6</v>
      </c>
      <c r="B12" s="387" t="s">
        <v>102</v>
      </c>
      <c r="C12" s="473">
        <v>305</v>
      </c>
      <c r="D12" s="473">
        <v>43828.5</v>
      </c>
      <c r="E12" s="388">
        <f t="shared" si="6"/>
        <v>305</v>
      </c>
      <c r="F12" s="389">
        <f t="shared" si="0"/>
        <v>43828.5</v>
      </c>
      <c r="G12" s="473">
        <v>2899.22</v>
      </c>
      <c r="H12" s="475">
        <v>151190.89000000001</v>
      </c>
      <c r="I12" s="388">
        <f t="shared" si="1"/>
        <v>2899.22</v>
      </c>
      <c r="J12" s="389">
        <f t="shared" si="2"/>
        <v>155050.28559999997</v>
      </c>
      <c r="K12" s="476">
        <v>158</v>
      </c>
      <c r="L12" s="388">
        <f t="shared" si="7"/>
        <v>158</v>
      </c>
      <c r="M12" s="390">
        <f t="shared" si="3"/>
        <v>31674.26</v>
      </c>
      <c r="N12" s="391">
        <f t="shared" si="4"/>
        <v>1255.94832</v>
      </c>
      <c r="O12" s="390">
        <f t="shared" si="5"/>
        <v>32930.208319999998</v>
      </c>
    </row>
    <row r="13" spans="1:15" ht="19.5" customHeight="1">
      <c r="A13" s="386">
        <v>7</v>
      </c>
      <c r="B13" s="387" t="s">
        <v>103</v>
      </c>
      <c r="C13" s="473">
        <v>255</v>
      </c>
      <c r="D13" s="473">
        <v>36643.5</v>
      </c>
      <c r="E13" s="388">
        <f t="shared" si="6"/>
        <v>255</v>
      </c>
      <c r="F13" s="389">
        <f t="shared" si="0"/>
        <v>36643.5</v>
      </c>
      <c r="G13" s="473">
        <v>2833.58</v>
      </c>
      <c r="H13" s="475">
        <v>146717</v>
      </c>
      <c r="I13" s="388">
        <f t="shared" si="1"/>
        <v>2833.58</v>
      </c>
      <c r="J13" s="389">
        <f t="shared" si="2"/>
        <v>151539.8584</v>
      </c>
      <c r="K13" s="476">
        <v>358</v>
      </c>
      <c r="L13" s="388">
        <f t="shared" si="7"/>
        <v>358</v>
      </c>
      <c r="M13" s="390">
        <f t="shared" si="3"/>
        <v>71768.259999999995</v>
      </c>
      <c r="N13" s="391">
        <f t="shared" si="4"/>
        <v>2845.75632</v>
      </c>
      <c r="O13" s="390">
        <f t="shared" si="5"/>
        <v>74614.016319999995</v>
      </c>
    </row>
    <row r="14" spans="1:15" ht="19.5" customHeight="1">
      <c r="A14" s="386">
        <v>8</v>
      </c>
      <c r="B14" s="392" t="s">
        <v>104</v>
      </c>
      <c r="C14" s="473">
        <v>225</v>
      </c>
      <c r="D14" s="473">
        <v>32332.5</v>
      </c>
      <c r="E14" s="388">
        <f t="shared" si="6"/>
        <v>225</v>
      </c>
      <c r="F14" s="389">
        <f t="shared" si="0"/>
        <v>32332.499999999996</v>
      </c>
      <c r="G14" s="473">
        <v>3096.26</v>
      </c>
      <c r="H14" s="475">
        <v>160203.57999999999</v>
      </c>
      <c r="I14" s="388">
        <f t="shared" si="1"/>
        <v>3096.26</v>
      </c>
      <c r="J14" s="389">
        <f t="shared" si="2"/>
        <v>165587.98480000001</v>
      </c>
      <c r="K14" s="476">
        <v>257</v>
      </c>
      <c r="L14" s="388">
        <f t="shared" si="7"/>
        <v>257</v>
      </c>
      <c r="M14" s="390">
        <f t="shared" si="3"/>
        <v>51520.79</v>
      </c>
      <c r="N14" s="391">
        <f t="shared" si="4"/>
        <v>2042.90328</v>
      </c>
      <c r="O14" s="390">
        <f t="shared" si="5"/>
        <v>53563.69328</v>
      </c>
    </row>
    <row r="15" spans="1:15" ht="19.5" customHeight="1">
      <c r="A15" s="386">
        <v>9</v>
      </c>
      <c r="B15" s="392" t="s">
        <v>105</v>
      </c>
      <c r="C15" s="473">
        <v>359</v>
      </c>
      <c r="D15" s="473">
        <v>51588.3</v>
      </c>
      <c r="E15" s="388">
        <f t="shared" si="6"/>
        <v>359</v>
      </c>
      <c r="F15" s="389">
        <f t="shared" si="0"/>
        <v>51588.299999999996</v>
      </c>
      <c r="G15" s="473">
        <v>3187.3</v>
      </c>
      <c r="H15" s="475">
        <v>165617.4</v>
      </c>
      <c r="I15" s="388">
        <f t="shared" si="1"/>
        <v>3187.3</v>
      </c>
      <c r="J15" s="389">
        <f t="shared" si="2"/>
        <v>170456.804</v>
      </c>
      <c r="K15" s="476">
        <v>278</v>
      </c>
      <c r="L15" s="388">
        <f t="shared" si="7"/>
        <v>278</v>
      </c>
      <c r="M15" s="390">
        <f t="shared" si="3"/>
        <v>55730.659999999996</v>
      </c>
      <c r="N15" s="391">
        <f t="shared" si="4"/>
        <v>2209.8331200000002</v>
      </c>
      <c r="O15" s="390">
        <f t="shared" si="5"/>
        <v>57940.493119999999</v>
      </c>
    </row>
    <row r="16" spans="1:15" ht="19.5" customHeight="1">
      <c r="A16" s="386">
        <v>10</v>
      </c>
      <c r="B16" s="392" t="s">
        <v>106</v>
      </c>
      <c r="C16" s="473">
        <v>450</v>
      </c>
      <c r="D16" s="473">
        <v>64665</v>
      </c>
      <c r="E16" s="388">
        <f t="shared" si="6"/>
        <v>450</v>
      </c>
      <c r="F16" s="389">
        <f t="shared" si="0"/>
        <v>64664.999999999993</v>
      </c>
      <c r="G16" s="474">
        <v>3073.9</v>
      </c>
      <c r="H16" s="473">
        <v>160678.91</v>
      </c>
      <c r="I16" s="388">
        <f t="shared" si="1"/>
        <v>3073.9</v>
      </c>
      <c r="J16" s="389">
        <f t="shared" si="2"/>
        <v>164392.17199999999</v>
      </c>
      <c r="K16" s="476">
        <v>429</v>
      </c>
      <c r="L16" s="388">
        <f t="shared" si="7"/>
        <v>429</v>
      </c>
      <c r="M16" s="390">
        <f t="shared" si="3"/>
        <v>86001.63</v>
      </c>
      <c r="N16" s="391">
        <f t="shared" si="4"/>
        <v>3410.13816</v>
      </c>
      <c r="O16" s="390">
        <f t="shared" si="5"/>
        <v>89411.768160000007</v>
      </c>
    </row>
    <row r="17" spans="1:15" ht="19.5" customHeight="1">
      <c r="A17" s="386">
        <v>11</v>
      </c>
      <c r="B17" s="392" t="s">
        <v>107</v>
      </c>
      <c r="C17" s="473">
        <v>1999</v>
      </c>
      <c r="D17" s="473">
        <v>287256.3</v>
      </c>
      <c r="E17" s="388">
        <f t="shared" si="6"/>
        <v>1999</v>
      </c>
      <c r="F17" s="389">
        <f>+E17*143.7</f>
        <v>287256.3</v>
      </c>
      <c r="G17" s="473">
        <v>4297.68</v>
      </c>
      <c r="H17" s="475">
        <v>221274.93</v>
      </c>
      <c r="I17" s="388">
        <f t="shared" si="1"/>
        <v>4297.68</v>
      </c>
      <c r="J17" s="389">
        <f t="shared" si="2"/>
        <v>229839.9264</v>
      </c>
      <c r="K17" s="476">
        <v>289</v>
      </c>
      <c r="L17" s="388">
        <f t="shared" si="7"/>
        <v>289</v>
      </c>
      <c r="M17" s="390">
        <f t="shared" si="3"/>
        <v>57935.83</v>
      </c>
      <c r="N17" s="391">
        <f t="shared" si="4"/>
        <v>2297.2725599999999</v>
      </c>
      <c r="O17" s="390">
        <f t="shared" si="5"/>
        <v>60233.102559999999</v>
      </c>
    </row>
    <row r="18" spans="1:15" ht="19.5" customHeight="1">
      <c r="A18" s="386">
        <v>12</v>
      </c>
      <c r="B18" s="392" t="s">
        <v>108</v>
      </c>
      <c r="C18" s="473">
        <v>3603</v>
      </c>
      <c r="D18" s="473">
        <v>517751.1</v>
      </c>
      <c r="E18" s="388">
        <f t="shared" si="6"/>
        <v>3603</v>
      </c>
      <c r="F18" s="389">
        <f>+E18*143.7</f>
        <v>517751.1</v>
      </c>
      <c r="G18" s="473">
        <v>4759</v>
      </c>
      <c r="H18" s="473">
        <v>244216.65</v>
      </c>
      <c r="I18" s="388">
        <f t="shared" si="1"/>
        <v>4759</v>
      </c>
      <c r="J18" s="389">
        <f t="shared" si="2"/>
        <v>254511.31999999998</v>
      </c>
      <c r="K18" s="476">
        <v>262</v>
      </c>
      <c r="L18" s="388">
        <f t="shared" si="7"/>
        <v>262</v>
      </c>
      <c r="M18" s="390">
        <f t="shared" si="3"/>
        <v>52523.14</v>
      </c>
      <c r="N18" s="391">
        <f t="shared" si="4"/>
        <v>2082.6484799999998</v>
      </c>
      <c r="O18" s="390">
        <f t="shared" si="5"/>
        <v>54605.788480000003</v>
      </c>
    </row>
    <row r="19" spans="1:15" ht="32.25" customHeight="1">
      <c r="A19" s="394"/>
      <c r="B19" s="382" t="s">
        <v>90</v>
      </c>
      <c r="C19" s="395">
        <f t="shared" ref="C19:K19" si="8">SUM(C7:C18)</f>
        <v>20590</v>
      </c>
      <c r="D19" s="396">
        <f t="shared" si="8"/>
        <v>2958783</v>
      </c>
      <c r="E19" s="395">
        <f t="shared" si="8"/>
        <v>19820</v>
      </c>
      <c r="F19" s="396">
        <f>SUM(F7:F18)</f>
        <v>2848134</v>
      </c>
      <c r="G19" s="395">
        <f>SUM(G7:G18)</f>
        <v>44734.240000000005</v>
      </c>
      <c r="H19" s="396">
        <f>SUM(H7:H18)</f>
        <v>2314089.8199999998</v>
      </c>
      <c r="I19" s="395">
        <f>SUM(I7:I18)</f>
        <v>44216.72</v>
      </c>
      <c r="J19" s="396">
        <f>SUM(J7:J18)</f>
        <v>2364710.1856</v>
      </c>
      <c r="K19" s="395">
        <f t="shared" si="8"/>
        <v>3056</v>
      </c>
      <c r="L19" s="395">
        <f>SUM(L7:L18)</f>
        <v>2988</v>
      </c>
      <c r="M19" s="396">
        <f>SUM(M7:M18)</f>
        <v>599004.36</v>
      </c>
      <c r="N19" s="397">
        <f>SUM(N7:N18)</f>
        <v>23751.731520000001</v>
      </c>
      <c r="O19" s="396">
        <f>SUM(O7:O18)</f>
        <v>622756.09152000002</v>
      </c>
    </row>
    <row r="20" spans="1:15" ht="21.75" customHeight="1">
      <c r="B20" s="398"/>
      <c r="C20" s="399"/>
      <c r="D20" s="400"/>
      <c r="E20" s="399"/>
      <c r="F20" s="400">
        <f>ROUND(F19/1000,1)</f>
        <v>2848.1</v>
      </c>
      <c r="G20" s="399"/>
      <c r="H20" s="400"/>
      <c r="I20" s="399"/>
      <c r="J20" s="400">
        <f>ROUND(J19/1000,1)</f>
        <v>2364.6999999999998</v>
      </c>
      <c r="K20" s="399"/>
      <c r="L20" s="399"/>
      <c r="M20" s="400">
        <f>ROUND(M19/1000,1)</f>
        <v>599</v>
      </c>
      <c r="N20" s="400">
        <f t="shared" ref="N20:O20" si="9">ROUND(N19/1000,1)</f>
        <v>23.8</v>
      </c>
      <c r="O20" s="400">
        <f t="shared" si="9"/>
        <v>622.79999999999995</v>
      </c>
    </row>
    <row r="21" spans="1:15" ht="33.75" customHeight="1" thickBot="1">
      <c r="B21" s="525" t="s">
        <v>256</v>
      </c>
      <c r="C21" s="525"/>
      <c r="D21" s="525"/>
      <c r="E21" s="401"/>
      <c r="F21" s="402"/>
      <c r="H21" s="401"/>
      <c r="M21" s="400"/>
    </row>
    <row r="22" spans="1:15" s="378" customFormat="1" ht="34.5" customHeight="1">
      <c r="A22" s="403"/>
      <c r="B22" s="404" t="s">
        <v>142</v>
      </c>
      <c r="C22" s="405" t="s">
        <v>143</v>
      </c>
      <c r="D22" s="405" t="s">
        <v>257</v>
      </c>
      <c r="E22" s="405" t="s">
        <v>257</v>
      </c>
      <c r="F22" s="406" t="s">
        <v>257</v>
      </c>
      <c r="G22" s="405" t="s">
        <v>143</v>
      </c>
      <c r="H22" s="405" t="s">
        <v>257</v>
      </c>
      <c r="I22" s="405" t="s">
        <v>257</v>
      </c>
      <c r="J22" s="407" t="s">
        <v>257</v>
      </c>
      <c r="K22" s="405" t="s">
        <v>143</v>
      </c>
      <c r="L22" s="405" t="s">
        <v>257</v>
      </c>
      <c r="M22" s="408" t="s">
        <v>257</v>
      </c>
      <c r="N22" s="403" t="s">
        <v>257</v>
      </c>
      <c r="O22" s="407" t="s">
        <v>257</v>
      </c>
    </row>
    <row r="23" spans="1:15" ht="23.25" customHeight="1">
      <c r="A23" s="409">
        <v>1</v>
      </c>
      <c r="B23" s="410"/>
      <c r="C23" s="393"/>
      <c r="D23" s="393" t="s">
        <v>257</v>
      </c>
      <c r="E23" s="393" t="s">
        <v>257</v>
      </c>
      <c r="F23" s="411"/>
      <c r="G23" s="412"/>
      <c r="H23" s="393" t="s">
        <v>257</v>
      </c>
      <c r="I23" s="393" t="s">
        <v>257</v>
      </c>
      <c r="J23" s="413"/>
      <c r="K23" s="412"/>
      <c r="L23" s="393" t="s">
        <v>257</v>
      </c>
      <c r="M23" s="414"/>
      <c r="N23" s="415" t="s">
        <v>257</v>
      </c>
      <c r="O23" s="416" t="s">
        <v>257</v>
      </c>
    </row>
    <row r="24" spans="1:15" ht="23.25" customHeight="1">
      <c r="A24" s="409">
        <v>2</v>
      </c>
      <c r="B24" s="410"/>
      <c r="C24" s="393"/>
      <c r="D24" s="393" t="s">
        <v>257</v>
      </c>
      <c r="E24" s="393" t="s">
        <v>257</v>
      </c>
      <c r="F24" s="411"/>
      <c r="G24" s="412"/>
      <c r="H24" s="393" t="s">
        <v>257</v>
      </c>
      <c r="I24" s="393" t="s">
        <v>257</v>
      </c>
      <c r="J24" s="413"/>
      <c r="K24" s="412"/>
      <c r="L24" s="393" t="s">
        <v>257</v>
      </c>
      <c r="M24" s="414"/>
      <c r="N24" s="415" t="s">
        <v>257</v>
      </c>
      <c r="O24" s="416" t="s">
        <v>257</v>
      </c>
    </row>
    <row r="25" spans="1:15" s="385" customFormat="1" ht="23.25" customHeight="1">
      <c r="A25" s="417">
        <v>3</v>
      </c>
      <c r="B25" s="418"/>
      <c r="C25" s="419"/>
      <c r="D25" s="419" t="s">
        <v>257</v>
      </c>
      <c r="E25" s="419" t="s">
        <v>257</v>
      </c>
      <c r="F25" s="420"/>
      <c r="G25" s="421"/>
      <c r="H25" s="419" t="s">
        <v>257</v>
      </c>
      <c r="I25" s="419" t="s">
        <v>257</v>
      </c>
      <c r="J25" s="420"/>
      <c r="K25" s="421"/>
      <c r="L25" s="419" t="s">
        <v>257</v>
      </c>
      <c r="M25" s="422"/>
      <c r="N25" s="423" t="s">
        <v>257</v>
      </c>
      <c r="O25" s="424" t="s">
        <v>257</v>
      </c>
    </row>
    <row r="26" spans="1:15" s="378" customFormat="1" ht="24" customHeight="1">
      <c r="A26" s="425"/>
      <c r="B26" s="426" t="s">
        <v>69</v>
      </c>
      <c r="C26" s="396" t="s">
        <v>257</v>
      </c>
      <c r="D26" s="396" t="s">
        <v>257</v>
      </c>
      <c r="E26" s="396" t="s">
        <v>257</v>
      </c>
      <c r="F26" s="427">
        <f>SUM(F23:F25)</f>
        <v>0</v>
      </c>
      <c r="G26" s="428" t="s">
        <v>257</v>
      </c>
      <c r="H26" s="396" t="s">
        <v>257</v>
      </c>
      <c r="I26" s="396" t="s">
        <v>257</v>
      </c>
      <c r="J26" s="427">
        <f>SUM(J23:J25)</f>
        <v>0</v>
      </c>
      <c r="K26" s="428" t="s">
        <v>257</v>
      </c>
      <c r="L26" s="396" t="s">
        <v>257</v>
      </c>
      <c r="M26" s="429">
        <f>SUM(M23:M25)</f>
        <v>0</v>
      </c>
      <c r="N26" s="425" t="s">
        <v>257</v>
      </c>
      <c r="O26" s="430" t="s">
        <v>257</v>
      </c>
    </row>
    <row r="27" spans="1:15" s="378" customFormat="1" ht="27" customHeight="1" thickBot="1">
      <c r="A27" s="431"/>
      <c r="B27" s="432" t="s">
        <v>258</v>
      </c>
      <c r="C27" s="433"/>
      <c r="D27" s="433" t="s">
        <v>257</v>
      </c>
      <c r="E27" s="433" t="s">
        <v>257</v>
      </c>
      <c r="F27" s="434">
        <f>+F20-F26</f>
        <v>2848.1</v>
      </c>
      <c r="G27" s="435" t="s">
        <v>257</v>
      </c>
      <c r="H27" s="433" t="s">
        <v>257</v>
      </c>
      <c r="I27" s="433" t="s">
        <v>257</v>
      </c>
      <c r="J27" s="434">
        <f>J20-J26</f>
        <v>2364.6999999999998</v>
      </c>
      <c r="K27" s="435" t="s">
        <v>257</v>
      </c>
      <c r="L27" s="433" t="s">
        <v>257</v>
      </c>
      <c r="M27" s="436">
        <f>M20-M26</f>
        <v>599</v>
      </c>
      <c r="N27" s="431" t="s">
        <v>257</v>
      </c>
      <c r="O27" s="434">
        <f>+O20-M26</f>
        <v>622.79999999999995</v>
      </c>
    </row>
    <row r="28" spans="1:15" s="378" customFormat="1" ht="25.5" customHeight="1" thickBot="1">
      <c r="B28" s="437"/>
      <c r="F28" s="400"/>
      <c r="J28" s="438" t="s">
        <v>144</v>
      </c>
      <c r="K28" s="439"/>
      <c r="L28" s="439"/>
      <c r="M28" s="440">
        <f>+F26+J26+M26</f>
        <v>0</v>
      </c>
    </row>
    <row r="29" spans="1:15" s="378" customFormat="1" ht="20.25" customHeight="1">
      <c r="B29" s="437"/>
      <c r="F29" s="400"/>
      <c r="M29" s="400"/>
    </row>
    <row r="30" spans="1:15" s="398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1"/>
      <c r="J30" s="523" t="s">
        <v>284</v>
      </c>
      <c r="K30" s="523"/>
      <c r="M30" s="402"/>
    </row>
    <row r="31" spans="1:15" s="378" customFormat="1">
      <c r="C31" s="442"/>
      <c r="D31" s="442"/>
      <c r="E31" s="443"/>
      <c r="F31" s="443"/>
      <c r="G31" s="524" t="s">
        <v>91</v>
      </c>
      <c r="H31" s="524"/>
      <c r="I31" s="444"/>
      <c r="J31" s="524" t="s">
        <v>109</v>
      </c>
      <c r="K31" s="524"/>
    </row>
    <row r="32" spans="1:15" s="398" customFormat="1" ht="23.25" customHeight="1">
      <c r="B32" s="379"/>
      <c r="C32" s="445" t="s">
        <v>6</v>
      </c>
      <c r="D32" s="445"/>
      <c r="E32" s="379"/>
      <c r="F32" s="379"/>
      <c r="G32" s="523"/>
      <c r="H32" s="523"/>
      <c r="I32" s="446"/>
      <c r="J32" s="523" t="s">
        <v>285</v>
      </c>
      <c r="K32" s="523"/>
    </row>
    <row r="33" spans="3:13" s="378" customFormat="1">
      <c r="C33" s="401"/>
      <c r="D33" s="401"/>
      <c r="G33" s="524" t="s">
        <v>91</v>
      </c>
      <c r="H33" s="524"/>
      <c r="I33" s="444"/>
      <c r="J33" s="524" t="s">
        <v>109</v>
      </c>
      <c r="K33" s="524"/>
    </row>
    <row r="34" spans="3:13">
      <c r="F34" s="447" t="s">
        <v>1</v>
      </c>
    </row>
    <row r="35" spans="3:13" ht="16.5" customHeight="1">
      <c r="C35" s="448" t="s">
        <v>110</v>
      </c>
      <c r="D35" s="448"/>
      <c r="E35" s="448" t="s">
        <v>111</v>
      </c>
      <c r="F35" s="448" t="s">
        <v>259</v>
      </c>
      <c r="I35" s="449" t="s">
        <v>112</v>
      </c>
      <c r="J35" s="450" t="s">
        <v>212</v>
      </c>
      <c r="K35" s="450"/>
      <c r="L35" s="450" t="s">
        <v>210</v>
      </c>
      <c r="M35" s="450" t="s">
        <v>207</v>
      </c>
    </row>
    <row r="36" spans="3:13" ht="16.5" customHeight="1">
      <c r="C36" s="448" t="s">
        <v>113</v>
      </c>
      <c r="D36" s="448"/>
      <c r="E36" s="448" t="s">
        <v>111</v>
      </c>
      <c r="F36" s="448" t="s">
        <v>216</v>
      </c>
      <c r="I36" s="520" t="s">
        <v>220</v>
      </c>
      <c r="J36" s="520"/>
      <c r="K36" s="450"/>
      <c r="L36" s="520" t="s">
        <v>260</v>
      </c>
      <c r="M36" s="520"/>
    </row>
    <row r="37" spans="3:13">
      <c r="C37" s="448"/>
      <c r="D37" s="448"/>
      <c r="E37" s="520" t="s">
        <v>219</v>
      </c>
      <c r="F37" s="520"/>
      <c r="I37" s="520"/>
      <c r="J37" s="520"/>
      <c r="K37" s="450"/>
      <c r="L37" s="520"/>
      <c r="M37" s="520"/>
    </row>
    <row r="38" spans="3:13">
      <c r="C38" s="448"/>
      <c r="D38" s="448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6" sqref="D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82" t="str">
        <f>+'Ekamut-caxs'!A7</f>
        <v xml:space="preserve">«Երևանի հ․3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6" ht="17.25">
      <c r="A3" s="514" t="s">
        <v>218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12" t="s">
        <v>289</v>
      </c>
      <c r="M6" s="534"/>
    </row>
    <row r="7" spans="1:16" ht="27.75" customHeight="1">
      <c r="A7" s="212">
        <v>1</v>
      </c>
      <c r="B7" s="255" t="s">
        <v>195</v>
      </c>
      <c r="C7" s="256">
        <v>4191.8999999999996</v>
      </c>
      <c r="D7" s="256">
        <f>+B10*11</f>
        <v>58972.628000000004</v>
      </c>
      <c r="E7" s="256"/>
      <c r="F7" s="256"/>
      <c r="G7" s="256">
        <f>+J15</f>
        <v>728.5</v>
      </c>
      <c r="H7" s="357">
        <f>6*161.2+3*119.6+6*152.88</f>
        <v>2243.2799999999997</v>
      </c>
      <c r="I7" s="256"/>
      <c r="J7" s="357">
        <v>1975</v>
      </c>
      <c r="K7" s="256"/>
      <c r="L7" s="256"/>
      <c r="M7" s="257">
        <f>ROUND(SUM(C7:L7),1)</f>
        <v>68111.3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68111.3</v>
      </c>
    </row>
    <row r="10" spans="1:16" s="214" customFormat="1" ht="18.75" customHeight="1">
      <c r="B10" s="377">
        <v>5361.1480000000001</v>
      </c>
      <c r="C10" s="216">
        <f>+B10*11</f>
        <v>58972.628000000004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 t="str">
        <f>+'Ekamut-caxs'!D73</f>
        <v>Ժ.Թադևոսյան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91</v>
      </c>
      <c r="E18" s="537"/>
      <c r="F18" s="312"/>
      <c r="G18" s="313"/>
      <c r="H18" s="528" t="s">
        <v>92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 t="str">
        <f>+'Ekamut-caxs'!D75</f>
        <v>Մ.Մարտիրոսյան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91</v>
      </c>
      <c r="E20" s="537"/>
      <c r="F20" s="312"/>
      <c r="G20" s="313"/>
      <c r="H20" s="528" t="s">
        <v>92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D46" sqref="D46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հ․3 մսուր-մանկապարտեզ» ՀՈԱԿ-ի </v>
      </c>
      <c r="B2" s="540"/>
      <c r="C2" s="540"/>
      <c r="D2" s="540"/>
    </row>
    <row r="3" spans="1:4" ht="39.75" customHeight="1">
      <c r="A3" s="540" t="s">
        <v>283</v>
      </c>
      <c r="B3" s="540"/>
      <c r="C3" s="540"/>
      <c r="D3" s="540"/>
    </row>
    <row r="6" spans="1:4" ht="60" customHeight="1">
      <c r="A6" s="460" t="s">
        <v>3</v>
      </c>
      <c r="B6" s="472" t="s">
        <v>124</v>
      </c>
      <c r="C6" s="472" t="s">
        <v>125</v>
      </c>
      <c r="D6" s="460" t="s">
        <v>273</v>
      </c>
    </row>
    <row r="7" spans="1:4" s="49" customFormat="1" ht="30" customHeight="1">
      <c r="A7" s="461">
        <v>1</v>
      </c>
      <c r="B7" s="462" t="s">
        <v>274</v>
      </c>
      <c r="C7" s="461">
        <f>SUM(C8:C10)</f>
        <v>0</v>
      </c>
      <c r="D7" s="461">
        <f>SUM(D8:D10)</f>
        <v>0</v>
      </c>
    </row>
    <row r="8" spans="1:4" ht="25.5" customHeight="1">
      <c r="A8" s="463">
        <v>1.1000000000000001</v>
      </c>
      <c r="B8" s="464" t="s">
        <v>126</v>
      </c>
      <c r="C8" s="463"/>
      <c r="D8" s="463"/>
    </row>
    <row r="9" spans="1:4" ht="25.5" customHeight="1">
      <c r="A9" s="463">
        <v>1.2</v>
      </c>
      <c r="B9" s="464" t="s">
        <v>127</v>
      </c>
      <c r="C9" s="463"/>
      <c r="D9" s="463"/>
    </row>
    <row r="10" spans="1:4" ht="25.5" customHeight="1">
      <c r="A10" s="463">
        <v>1.3</v>
      </c>
      <c r="B10" s="464" t="s">
        <v>128</v>
      </c>
      <c r="C10" s="463"/>
      <c r="D10" s="463"/>
    </row>
    <row r="11" spans="1:4" s="49" customFormat="1" ht="30" customHeight="1">
      <c r="A11" s="461">
        <v>2</v>
      </c>
      <c r="B11" s="462" t="s">
        <v>275</v>
      </c>
      <c r="C11" s="461">
        <f>SUM(C12:C14)</f>
        <v>2</v>
      </c>
      <c r="D11" s="461">
        <f>SUM(D12:D14)</f>
        <v>55</v>
      </c>
    </row>
    <row r="12" spans="1:4" ht="21.75" customHeight="1">
      <c r="A12" s="463">
        <v>2.1</v>
      </c>
      <c r="B12" s="464" t="s">
        <v>129</v>
      </c>
      <c r="C12" s="463">
        <v>1</v>
      </c>
      <c r="D12" s="463">
        <v>28</v>
      </c>
    </row>
    <row r="13" spans="1:4" ht="21.75" customHeight="1">
      <c r="A13" s="463">
        <v>2.2000000000000002</v>
      </c>
      <c r="B13" s="464" t="s">
        <v>130</v>
      </c>
      <c r="C13" s="463">
        <v>1</v>
      </c>
      <c r="D13" s="463">
        <v>27</v>
      </c>
    </row>
    <row r="14" spans="1:4" ht="21.75" customHeight="1">
      <c r="A14" s="463">
        <v>2.2999999999999998</v>
      </c>
      <c r="B14" s="464" t="s">
        <v>131</v>
      </c>
      <c r="C14" s="463"/>
      <c r="D14" s="463"/>
    </row>
    <row r="15" spans="1:4" s="49" customFormat="1" ht="30" customHeight="1">
      <c r="A15" s="461">
        <v>3</v>
      </c>
      <c r="B15" s="462" t="s">
        <v>276</v>
      </c>
      <c r="C15" s="461">
        <f>SUM(C16:C18)</f>
        <v>2</v>
      </c>
      <c r="D15" s="461">
        <f>SUM(D16:D18)</f>
        <v>60</v>
      </c>
    </row>
    <row r="16" spans="1:4" ht="23.25" customHeight="1">
      <c r="A16" s="463">
        <v>3.1</v>
      </c>
      <c r="B16" s="465" t="s">
        <v>132</v>
      </c>
      <c r="C16" s="463">
        <v>1</v>
      </c>
      <c r="D16" s="463">
        <v>30</v>
      </c>
    </row>
    <row r="17" spans="1:4" ht="23.25" customHeight="1">
      <c r="A17" s="463">
        <v>3.2</v>
      </c>
      <c r="B17" s="465" t="s">
        <v>133</v>
      </c>
      <c r="C17" s="463">
        <v>1</v>
      </c>
      <c r="D17" s="463">
        <v>30</v>
      </c>
    </row>
    <row r="18" spans="1:4" ht="23.25" customHeight="1">
      <c r="A18" s="463">
        <v>3.3</v>
      </c>
      <c r="B18" s="465" t="s">
        <v>134</v>
      </c>
      <c r="C18" s="463"/>
      <c r="D18" s="463"/>
    </row>
    <row r="19" spans="1:4" s="49" customFormat="1" ht="30" customHeight="1">
      <c r="A19" s="461">
        <v>4</v>
      </c>
      <c r="B19" s="462" t="s">
        <v>277</v>
      </c>
      <c r="C19" s="461">
        <f>SUM(C20:C22)</f>
        <v>3</v>
      </c>
      <c r="D19" s="461">
        <f>SUM(D20:D22)</f>
        <v>90</v>
      </c>
    </row>
    <row r="20" spans="1:4" ht="23.25" customHeight="1">
      <c r="A20" s="463">
        <v>4.0999999999999996</v>
      </c>
      <c r="B20" s="465" t="s">
        <v>135</v>
      </c>
      <c r="C20" s="463">
        <v>1</v>
      </c>
      <c r="D20" s="463">
        <v>30</v>
      </c>
    </row>
    <row r="21" spans="1:4" ht="23.25" customHeight="1">
      <c r="A21" s="463">
        <v>4.2</v>
      </c>
      <c r="B21" s="465" t="s">
        <v>136</v>
      </c>
      <c r="C21" s="463">
        <v>1</v>
      </c>
      <c r="D21" s="463">
        <v>29</v>
      </c>
    </row>
    <row r="22" spans="1:4" ht="23.25" customHeight="1">
      <c r="A22" s="463">
        <v>4.3</v>
      </c>
      <c r="B22" s="465" t="s">
        <v>286</v>
      </c>
      <c r="C22" s="463">
        <v>1</v>
      </c>
      <c r="D22" s="463">
        <v>31</v>
      </c>
    </row>
    <row r="23" spans="1:4" s="49" customFormat="1" ht="31.5" customHeight="1">
      <c r="A23" s="461"/>
      <c r="B23" s="462" t="s">
        <v>69</v>
      </c>
      <c r="C23" s="461">
        <f>C7+C11+C15+C19</f>
        <v>7</v>
      </c>
      <c r="D23" s="461">
        <f>D7+D11+D15+D19</f>
        <v>205</v>
      </c>
    </row>
    <row r="24" spans="1:4" ht="48.75" customHeight="1"/>
    <row r="25" spans="1:4" ht="17.25">
      <c r="B25" s="467" t="s">
        <v>2</v>
      </c>
      <c r="C25" s="541" t="str">
        <f>+'Ekamut-caxs'!D73</f>
        <v>Ժ.Թադևոսյան</v>
      </c>
      <c r="D25" s="541"/>
    </row>
    <row r="26" spans="1:4" ht="15.75" customHeight="1">
      <c r="B26" s="468" t="s">
        <v>4</v>
      </c>
      <c r="C26" s="538" t="s">
        <v>5</v>
      </c>
      <c r="D26" s="538"/>
    </row>
    <row r="27" spans="1:4" ht="27" customHeight="1">
      <c r="B27" s="469" t="s">
        <v>6</v>
      </c>
      <c r="C27" s="541" t="str">
        <f>+'Ekamut-caxs'!D75</f>
        <v>Մ.Մարտիրոսյան</v>
      </c>
      <c r="D27" s="541"/>
    </row>
    <row r="28" spans="1:4">
      <c r="B28" s="470"/>
      <c r="C28" s="538" t="s">
        <v>5</v>
      </c>
      <c r="D28" s="538"/>
    </row>
    <row r="29" spans="1:4">
      <c r="B29" s="471" t="s">
        <v>137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https://mul2.yerevan.am/tasks/1468002/oneclick/3.xlsx?token=f74efcd61168b41f36b49657c5d794e4</cp:keywords>
  <cp:lastModifiedBy>Lusine Petrosyan</cp:lastModifiedBy>
  <cp:lastPrinted>2024-04-16T07:23:09Z</cp:lastPrinted>
  <dcterms:created xsi:type="dcterms:W3CDTF">1996-10-14T23:33:28Z</dcterms:created>
  <dcterms:modified xsi:type="dcterms:W3CDTF">2024-05-08T14:38:09Z</dcterms:modified>
</cp:coreProperties>
</file>