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A0AFFB1-A14D-47C3-8C2C-E82AD2BC42A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Ապրանքներ" sheetId="22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hamematakan'!$A$1:$F$75</definedName>
    <definedName name="_xlnm.Print_Area" localSheetId="7">'Khmberi ev erekhaneri tiv'!$A$1:$D$29</definedName>
    <definedName name="_xlnm.Print_Area" localSheetId="5">'Komunal '!$A$1:$O$34</definedName>
    <definedName name="_xlnm.Print_Area" localSheetId="8">Ապրանքներ!$A$1:$F$145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E32" i="7"/>
  <c r="C32" i="7"/>
  <c r="C18" i="7"/>
  <c r="D18" i="7"/>
  <c r="E18" i="7"/>
  <c r="F18" i="7"/>
  <c r="A21" i="7"/>
  <c r="D68" i="19"/>
  <c r="D53" i="19" l="1"/>
  <c r="D13" i="9" l="1"/>
  <c r="J48" i="19"/>
  <c r="A7" i="7"/>
  <c r="H7" i="11"/>
  <c r="C10" i="11"/>
  <c r="D7" i="11" s="1"/>
  <c r="F117" i="22" l="1"/>
  <c r="F116" i="22"/>
  <c r="F32" i="22"/>
  <c r="F136" i="22"/>
  <c r="F135" i="22"/>
  <c r="F134" i="22"/>
  <c r="F126" i="22"/>
  <c r="F127" i="22"/>
  <c r="F128" i="22"/>
  <c r="F129" i="22"/>
  <c r="F130" i="22"/>
  <c r="F131" i="22"/>
  <c r="F132" i="22"/>
  <c r="F133" i="22"/>
  <c r="F125" i="22"/>
  <c r="F124" i="22"/>
  <c r="F81" i="22"/>
  <c r="F82" i="22"/>
  <c r="F80" i="22"/>
  <c r="F79" i="22"/>
  <c r="F118" i="22" l="1"/>
  <c r="F138" i="22"/>
  <c r="F83" i="22"/>
  <c r="E33" i="7"/>
  <c r="D33" i="7"/>
  <c r="E22" i="7"/>
  <c r="D22" i="7"/>
  <c r="H19" i="7"/>
  <c r="E42" i="7"/>
  <c r="D42" i="7"/>
  <c r="C42" i="7"/>
  <c r="G12" i="19"/>
  <c r="C7" i="10"/>
  <c r="D42" i="19"/>
  <c r="E7" i="11"/>
  <c r="P8" i="11" l="1"/>
  <c r="P13" i="11"/>
  <c r="E29" i="9" l="1"/>
  <c r="A2" i="20"/>
  <c r="D46" i="19"/>
  <c r="F48" i="19"/>
  <c r="F50" i="19"/>
  <c r="J50" i="19" s="1"/>
  <c r="F47" i="19"/>
  <c r="J47" i="19"/>
  <c r="D47" i="19" s="1"/>
  <c r="J46" i="19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9" i="1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8" i="20" l="1"/>
  <c r="O8" i="20" s="1"/>
  <c r="N11" i="20"/>
  <c r="O7" i="20"/>
  <c r="N17" i="20"/>
  <c r="O17" i="20" s="1"/>
  <c r="N14" i="20"/>
  <c r="O14" i="20" s="1"/>
  <c r="I19" i="20"/>
  <c r="E19" i="20"/>
  <c r="O11" i="20"/>
  <c r="F8" i="20"/>
  <c r="F19" i="20" s="1"/>
  <c r="F20" i="20" s="1"/>
  <c r="M15" i="20"/>
  <c r="O15" i="20" s="1"/>
  <c r="M18" i="20"/>
  <c r="O18" i="20" s="1"/>
  <c r="N12" i="20"/>
  <c r="O12" i="20" s="1"/>
  <c r="J8" i="20"/>
  <c r="J19" i="20" s="1"/>
  <c r="J20" i="20" s="1"/>
  <c r="M10" i="20"/>
  <c r="O10" i="20" s="1"/>
  <c r="M13" i="20"/>
  <c r="O13" i="20" s="1"/>
  <c r="M16" i="20"/>
  <c r="O16" i="20" s="1"/>
  <c r="M9" i="20"/>
  <c r="O9" i="20" s="1"/>
  <c r="L19" i="20"/>
  <c r="J23" i="20" l="1"/>
  <c r="J26" i="20" s="1"/>
  <c r="J27" i="20" s="1"/>
  <c r="D37" i="19" s="1"/>
  <c r="F37" i="19" s="1"/>
  <c r="F23" i="20"/>
  <c r="F26" i="20" s="1"/>
  <c r="F27" i="20" s="1"/>
  <c r="D36" i="19" s="1"/>
  <c r="F36" i="19" s="1"/>
  <c r="M19" i="20"/>
  <c r="M20" i="20" s="1"/>
  <c r="O19" i="20"/>
  <c r="O20" i="20" s="1"/>
  <c r="N19" i="20"/>
  <c r="N20" i="20" s="1"/>
  <c r="D18" i="19" s="1"/>
  <c r="M23" i="20" l="1"/>
  <c r="M26" i="20" s="1"/>
  <c r="M27" i="20" s="1"/>
  <c r="F38" i="7" s="1"/>
  <c r="M28" i="20"/>
  <c r="D20" i="19" s="1"/>
  <c r="D55" i="19" s="1"/>
  <c r="M7" i="11"/>
  <c r="G7" i="11"/>
  <c r="E9" i="10"/>
  <c r="E10" i="10"/>
  <c r="E11" i="10"/>
  <c r="E13" i="10"/>
  <c r="E9" i="9"/>
  <c r="E10" i="9"/>
  <c r="E12" i="9"/>
  <c r="E13" i="9"/>
  <c r="A10" i="10"/>
  <c r="A11" i="10" s="1"/>
  <c r="A9" i="10"/>
  <c r="A12" i="10" s="1"/>
  <c r="C8" i="9"/>
  <c r="D11" i="9"/>
  <c r="E11" i="9" s="1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22" i="7" l="1"/>
  <c r="A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6" i="7"/>
  <c r="A17" i="7" s="1"/>
  <c r="O27" i="20"/>
  <c r="D38" i="19" s="1"/>
  <c r="F38" i="19" s="1"/>
  <c r="C13" i="7"/>
  <c r="E20" i="7"/>
  <c r="D20" i="7"/>
  <c r="D14" i="10"/>
  <c r="A11" i="9"/>
  <c r="A10" i="9"/>
  <c r="A13" i="9" s="1"/>
  <c r="A12" i="9"/>
  <c r="F15" i="7"/>
  <c r="M15" i="7" s="1"/>
  <c r="M16" i="7"/>
  <c r="E8" i="9"/>
  <c r="L15" i="7"/>
  <c r="K15" i="7"/>
  <c r="A13" i="19"/>
  <c r="A14" i="19" s="1"/>
  <c r="D12" i="10" l="1"/>
  <c r="E12" i="10" s="1"/>
  <c r="E14" i="10"/>
  <c r="L20" i="7"/>
  <c r="K20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3" i="7" l="1"/>
  <c r="L18" i="7"/>
  <c r="K18" i="7"/>
  <c r="D13" i="7"/>
  <c r="M18" i="7"/>
  <c r="C67" i="7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31" i="9"/>
  <c r="A32" i="9" s="1"/>
  <c r="A33" i="9" s="1"/>
  <c r="A34" i="9" s="1"/>
  <c r="A35" i="9" s="1"/>
  <c r="A36" i="9" s="1"/>
  <c r="A37" i="9" s="1"/>
  <c r="A41" i="9" s="1"/>
  <c r="A43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5" i="9" s="1"/>
  <c r="A56" i="9" s="1"/>
  <c r="A57" i="9" s="1"/>
  <c r="A59" i="9" s="1"/>
  <c r="A68" i="9" s="1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4" i="9"/>
  <c r="B65" i="9"/>
  <c r="B66" i="9"/>
  <c r="B67" i="9"/>
  <c r="B68" i="9"/>
  <c r="B31" i="9"/>
  <c r="B29" i="9"/>
  <c r="B28" i="9"/>
  <c r="A16" i="9"/>
  <c r="A17" i="9" s="1"/>
  <c r="A18" i="9" s="1"/>
  <c r="A21" i="9" s="1"/>
  <c r="A22" i="9" s="1"/>
  <c r="A26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B30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D74" i="7"/>
  <c r="D21" i="7" s="1"/>
  <c r="E74" i="7"/>
  <c r="E21" i="7" s="1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73" i="9"/>
  <c r="D71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64" i="9" l="1"/>
  <c r="D61" i="9"/>
  <c r="D60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6" i="9"/>
  <c r="E26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5" i="9"/>
  <c r="D66" i="9"/>
  <c r="D67" i="9"/>
  <c r="D68" i="9"/>
  <c r="D59" i="9"/>
  <c r="D58" i="9"/>
  <c r="D57" i="9"/>
  <c r="D56" i="9"/>
  <c r="D55" i="9"/>
  <c r="D54" i="9"/>
  <c r="D53" i="9"/>
  <c r="D52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0" i="9"/>
  <c r="D35" i="9"/>
  <c r="D36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8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1" i="10"/>
  <c r="D22" i="10"/>
  <c r="E64" i="9"/>
  <c r="E61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3" i="9"/>
  <c r="M37" i="7" l="1"/>
  <c r="F55" i="7"/>
  <c r="D51" i="9"/>
  <c r="F36" i="7"/>
  <c r="H36" i="7" s="1"/>
  <c r="D30" i="10"/>
  <c r="D32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4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7" i="9"/>
  <c r="C27" i="9" s="1"/>
  <c r="E68" i="9"/>
  <c r="E67" i="9"/>
  <c r="E66" i="9"/>
  <c r="E65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D37" i="9"/>
  <c r="E36" i="9"/>
  <c r="E35" i="9"/>
  <c r="E34" i="9"/>
  <c r="E33" i="9"/>
  <c r="E32" i="9"/>
  <c r="E30" i="9"/>
  <c r="E28" i="9"/>
  <c r="E37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9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31" i="9"/>
  <c r="E31" i="9" s="1"/>
  <c r="F31" i="7"/>
  <c r="F30" i="7" s="1"/>
  <c r="F88" i="7" s="1"/>
  <c r="D28" i="10"/>
  <c r="C31" i="7"/>
  <c r="C30" i="7" s="1"/>
  <c r="C88" i="7" s="1"/>
  <c r="D27" i="9" l="1"/>
  <c r="E27" i="9" s="1"/>
  <c r="D31" i="7"/>
  <c r="K35" i="7"/>
  <c r="E28" i="10"/>
  <c r="D24" i="10"/>
  <c r="M35" i="7"/>
  <c r="E31" i="7"/>
  <c r="L35" i="7"/>
  <c r="D69" i="9" l="1"/>
  <c r="E69" i="9" s="1"/>
  <c r="D23" i="10"/>
  <c r="E24" i="10"/>
  <c r="M31" i="7"/>
  <c r="L31" i="7"/>
  <c r="E30" i="7"/>
  <c r="D30" i="7"/>
  <c r="K31" i="7"/>
  <c r="D88" i="7" l="1"/>
  <c r="K30" i="7"/>
  <c r="M30" i="7"/>
  <c r="L30" i="7"/>
  <c r="E88" i="7"/>
  <c r="E23" i="10"/>
  <c r="D81" i="10"/>
  <c r="E81" i="10" s="1"/>
  <c r="K88" i="7" l="1"/>
  <c r="M88" i="7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<sst xmlns="http://schemas.openxmlformats.org/spreadsheetml/2006/main" count="730" uniqueCount="411">
  <si>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</si>
  <si>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</si>
  <si>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</si>
  <si>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</si>
  <si>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</si>
  <si>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</si>
  <si>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</si>
  <si>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</si>
  <si>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</si>
  <si>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</si>
  <si>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</si>
  <si>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</si>
  <si>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</si>
  <si>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</si>
  <si>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</si>
  <si>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</si>
  <si>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</si>
  <si>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</si>
  <si>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</si>
  <si>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</si>
  <si>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</si>
  <si>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</si>
  <si>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</si>
  <si>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</si>
  <si>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</si>
  <si>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</si>
  <si>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</si>
  <si>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</si>
  <si>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</si>
  <si>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</si>
  <si>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</si>
  <si>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</si>
  <si>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</si>
  <si>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</si>
  <si>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</si>
  <si>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</si>
  <si>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</si>
  <si>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</si>
  <si>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</si>
  <si>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</si>
  <si>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</si>
  <si>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</si>
  <si>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</si>
  <si>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</si>
  <si>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</si>
  <si>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</si>
  <si>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</si>
  <si>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</si>
  <si>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</si>
  <si>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</si>
  <si>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</si>
  <si>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</si>
  <si>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</si>
  <si>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</si>
  <si>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</si>
  <si>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</si>
  <si>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</si>
  <si>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</si>
  <si>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</si>
  <si>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</si>
  <si>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</si>
  <si>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</si>
  <si>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</si>
  <si>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</si>
  <si>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</si>
  <si>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</si>
  <si>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</si>
  <si>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</si>
  <si>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</si>
  <si>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</si>
  <si>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</si>
  <si>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</si>
  <si>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</si>
  <si>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</si>
  <si>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</si>
  <si>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</si>
  <si>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</si>
  <si>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</si>
  <si>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</si>
  <si>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</si>
  <si>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</si>
  <si>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</si>
  <si>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</si>
  <si>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</si>
  <si>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</si>
  <si>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</si>
  <si>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</si>
  <si>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</si>
  <si>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</si>
  <si>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</si>
  <si>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</si>
  <si>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</si>
  <si>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</si>
  <si>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</si>
  <si>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</si>
  <si>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</si>
  <si>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</si>
  <si>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</si>
  <si>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</si>
  <si>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</si>
  <si>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</si>
  <si>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</si>
  <si>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</si>
  <si>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</si>
  <si>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</si>
  <si>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</si>
  <si>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</si>
  <si>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</si>
  <si>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</si>
  <si>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</si>
  <si>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</si>
  <si>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</si>
  <si>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</si>
  <si>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</si>
  <si>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</si>
  <si>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</si>
  <si>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</si>
  <si>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</si>
  <si>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</si>
  <si>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</si>
  <si>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</si>
  <si>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</si>
  <si>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</si>
  <si>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</si>
  <si>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</si>
  <si>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</si>
  <si>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</si>
  <si>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</si>
  <si>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</si>
  <si>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</si>
  <si>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</si>
  <si>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</si>
  <si>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</si>
  <si>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</si>
  <si>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</si>
  <si>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</si>
  <si>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</si>
  <si>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</si>
  <si>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</si>
  <si>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</si>
  <si>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</si>
  <si>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</si>
  <si>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</si>
  <si>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</si>
  <si>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</si>
  <si>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</si>
  <si>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</si>
  <si>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</si>
  <si>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</si>
  <si>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</si>
  <si>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</si>
  <si>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</si>
  <si>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</si>
  <si>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</si>
  <si>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</si>
  <si>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</si>
  <si>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</si>
  <si>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</si>
  <si>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</si>
  <si>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</si>
  <si>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</si>
  <si>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</si>
  <si>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</si>
  <si>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</si>
  <si>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</si>
  <si>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</si>
  <si>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</si>
  <si>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</si>
  <si>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</si>
  <si>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</si>
  <si>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</si>
  <si>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</si>
  <si>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</si>
  <si>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</si>
  <si>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</si>
  <si>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</si>
  <si>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</si>
  <si>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</si>
  <si>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</si>
  <si>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</si>
  <si>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</si>
  <si>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</si>
  <si>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</si>
  <si>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</si>
  <si>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</si>
  <si>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</si>
  <si>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</si>
  <si>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</si>
  <si>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</si>
  <si>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</si>
  <si>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</si>
  <si>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</si>
  <si>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</si>
  <si>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</si>
  <si>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</si>
  <si>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</si>
  <si>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</si>
  <si>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</si>
  <si>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</si>
  <si>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</si>
  <si>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</si>
  <si>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</si>
  <si>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</si>
  <si>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</si>
  <si>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</si>
  <si>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</si>
  <si>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</si>
  <si>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</si>
  <si>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</si>
  <si>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</si>
  <si>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</si>
  <si>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</si>
  <si>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</si>
  <si>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</si>
  <si>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</si>
  <si>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</si>
  <si>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</si>
  <si>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</si>
  <si>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</si>
  <si>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</si>
  <si>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</si>
  <si>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</si>
  <si>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</si>
  <si>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</si>
  <si>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</si>
  <si>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</si>
  <si>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</si>
  <si>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</si>
  <si>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</si>
  <si>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</si>
  <si>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</si>
  <si>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</si>
  <si>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</si>
  <si>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</si>
  <si>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</si>
  <si>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</si>
  <si>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</si>
  <si>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</si>
  <si>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</si>
  <si>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</si>
  <si>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</si>
  <si>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</si>
  <si>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</si>
  <si>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</si>
  <si>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</si>
  <si>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</si>
  <si>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</si>
  <si>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</si>
  <si>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</si>
  <si>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</si>
  <si>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</si>
  <si>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</si>
  <si>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</si>
  <si>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</si>
  <si>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</si>
  <si>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</si>
  <si>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</si>
  <si>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</si>
  <si>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</si>
  <si>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</si>
  <si>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</si>
  <si>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</si>
  <si>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</si>
  <si>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</si>
  <si>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</si>
  <si>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</si>
  <si>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</si>
  <si>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</si>
  <si>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</si>
  <si>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</si>
  <si>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</si>
  <si>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</si>
  <si>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</si>
  <si>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</si>
  <si>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</si>
  <si>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</si>
  <si>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</si>
  <si>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</si>
  <si>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Փաստաթղթերի արխիվացման գծով</t>
  </si>
  <si>
    <t xml:space="preserve">«Երևանի հ․30 մսուր-մանկապարտեզ» ՀՈԱԿ-ի </t>
  </si>
  <si>
    <t xml:space="preserve">2024թ. եկամուտների ու ծախսերի </t>
  </si>
  <si>
    <t>Ա.Սալոյան</t>
  </si>
  <si>
    <t>Ա.Պետրոսյան</t>
  </si>
  <si>
    <t>2024թ. խմբերի և երեխաների ցուցակային թվաքանակի վերաբերյալ 
(2024թ. տարեսկիզբ)</t>
  </si>
  <si>
    <t>2023թ. փաստացի և 2024թ. նախատեսվող դրամական միջոցների հոսքերի նախահաշիվների
 համեմատական ցուցանիշների վերաբերյալ</t>
  </si>
  <si>
    <t>պարգևատրման գծով</t>
  </si>
  <si>
    <t>Դաննիկ ՍՊԸ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</si>
  <si>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</si>
  <si>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</si>
  <si>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աշխատակիցների աշխատավարձի հաշվարկի վերաբերյալ</t>
  </si>
  <si>
    <t>Սուբսիդիա ջրի  գծով</t>
  </si>
  <si>
    <t>Դեբիտորական պարքերից</t>
  </si>
  <si>
    <t>Գույքի լուծարման ծախսեր</t>
  </si>
  <si>
    <t>Բյուջեից  անհատույց ստցված ակտիվների գծով հասույթ</t>
  </si>
  <si>
    <t>Բյուջեից  անհատույց ստցված ակտիվներ</t>
  </si>
  <si>
    <t>Անհրաժեշտ ապրանքների ցանկ</t>
  </si>
  <si>
    <t>Գրասենյակային ապրանքներ</t>
  </si>
  <si>
    <t>Չ/մ</t>
  </si>
  <si>
    <t>Գին</t>
  </si>
  <si>
    <t>Քանակ</t>
  </si>
  <si>
    <t>գումար</t>
  </si>
  <si>
    <t>Ֆոմ գունավոր Ա2, փայլուն</t>
  </si>
  <si>
    <t>հատ</t>
  </si>
  <si>
    <t>Ֆոմ գունավոր</t>
  </si>
  <si>
    <t>Թուղթ Ա4 գունավոր 500հ</t>
  </si>
  <si>
    <t>Թուղթ գունավոր հատով Ա4</t>
  </si>
  <si>
    <t>Խաղ գտիր զույգտ մեծատառ</t>
  </si>
  <si>
    <t>Զարգացնող տեստեր</t>
  </si>
  <si>
    <t>Սկոտչ</t>
  </si>
  <si>
    <t>Մատիտ գունավոր  Գամմա</t>
  </si>
  <si>
    <t>Սոսինձ ֆանտաստիկ 15 գ</t>
  </si>
  <si>
    <t>Գուաշ 12գ</t>
  </si>
  <si>
    <t>Սկոտչ 19մմ</t>
  </si>
  <si>
    <t>Մագնիսական տառեր,քարտեր</t>
  </si>
  <si>
    <t>Գուաշ Գամմա 12գ</t>
  </si>
  <si>
    <t>Գուաշ Գամմա 9 գ</t>
  </si>
  <si>
    <t>Ջրաներկ Գամմա 12 գ</t>
  </si>
  <si>
    <t>Թուղթ Ա4 Դաբլ 80գ</t>
  </si>
  <si>
    <t>Գրքի կազմ</t>
  </si>
  <si>
    <t>Մարկեր</t>
  </si>
  <si>
    <t>Աչքեր</t>
  </si>
  <si>
    <t>Վրձին</t>
  </si>
  <si>
    <t>Գրիչ</t>
  </si>
  <si>
    <t>Մարկեր գրատախտակի</t>
  </si>
  <si>
    <t>Մարկեր Ֆաբեռ</t>
  </si>
  <si>
    <t>Ֆայլ</t>
  </si>
  <si>
    <t>տուփ</t>
  </si>
  <si>
    <t>ՈՒՍՈՒՄՆԱԿԱՆ ՆՅՈՒԹԵՐ</t>
  </si>
  <si>
    <t>Հաճախումների մատյան</t>
  </si>
  <si>
    <t>Դաստիարակի տնօրենի և մեթոդիստի աշխատանքային փաթեթ</t>
  </si>
  <si>
    <t>Տնտեսական ապրանքներ</t>
  </si>
  <si>
    <t>Լվացքի փոշի</t>
  </si>
  <si>
    <t>կգ</t>
  </si>
  <si>
    <t>Աման լվանալու հեղուկ /0,5լ/</t>
  </si>
  <si>
    <t>Օճառ ձեռքի հեղուկ</t>
  </si>
  <si>
    <t>Զուգարանի թուղթ</t>
  </si>
  <si>
    <t>Սպիտակեցնող հեղուկ / ժավել/</t>
  </si>
  <si>
    <t>լ</t>
  </si>
  <si>
    <t>Ախտահանող հեղուկ /դոմեստոս/</t>
  </si>
  <si>
    <t>Ավել սենյակի</t>
  </si>
  <si>
    <t>Ավել  բակի</t>
  </si>
  <si>
    <t>Անձեռոցիկ</t>
  </si>
  <si>
    <t>Անձեռոցիկ սրբիչ</t>
  </si>
  <si>
    <t>Ռետինե ձեռնոց</t>
  </si>
  <si>
    <t>Ապակի լվանալու հեղուկ</t>
  </si>
  <si>
    <t>Գորգ լվանալու հեղուկ</t>
  </si>
  <si>
    <t>Սեղանի լաթ</t>
  </si>
  <si>
    <t>Մաքրող միջոց ռաքշա</t>
  </si>
  <si>
    <t>Հատակը մաքրելու լաթ</t>
  </si>
  <si>
    <t xml:space="preserve">Սպունգ </t>
  </si>
  <si>
    <t>Կաթսաշփիիչ</t>
  </si>
  <si>
    <t>Սպունգ  մեծ սպիրալով</t>
  </si>
  <si>
    <t>Խոզանակ զուգարանի</t>
  </si>
  <si>
    <t>ԱԽՏԱՀԱՆԻՉ ՆՅՈՒԹԵՐ</t>
  </si>
  <si>
    <t>Քլորամին</t>
  </si>
  <si>
    <t>Սուրֆանիոս</t>
  </si>
  <si>
    <t>Սպիրտ բժշկական</t>
  </si>
  <si>
    <t>ԱՐԱԳԱՄԱՇ ԱՌԱՐԿԱՆԵՐ</t>
  </si>
  <si>
    <t>Անկողնային սպիտակեղենի կոմպլեկտ մանկական</t>
  </si>
  <si>
    <t>հավաք․</t>
  </si>
  <si>
    <t>Ծածկոց բրդյա</t>
  </si>
  <si>
    <t>Դեղորայք</t>
  </si>
  <si>
    <t>Ջրածնի պերոքսիդ 3%100մլ</t>
  </si>
  <si>
    <t>Նուրոֆեն հաբ №20</t>
  </si>
  <si>
    <t>Յոդ 5% 30մլ</t>
  </si>
  <si>
    <t>Ներարկիչ 2գր</t>
  </si>
  <si>
    <t>Ներարկիչ 5գր</t>
  </si>
  <si>
    <t xml:space="preserve">Դիմեդրոլ սրվակ 1% </t>
  </si>
  <si>
    <t>Անալգին սրվ 50% 2մլ N10</t>
  </si>
  <si>
    <t>Բետադին р-р 10% 30մլ</t>
  </si>
  <si>
    <t>Կատվախոտի Էկստրակտ №50</t>
  </si>
  <si>
    <t>Կատվախոտ ոգեթուրմ 30մլ</t>
  </si>
  <si>
    <t>Ամոնիակի հեղուկ 10% 30մլ</t>
  </si>
  <si>
    <t>Թանզիվ բժշկ 3մ х 90սմ</t>
  </si>
  <si>
    <t>Անձեռոցիկ թավշե ստեր 16х14 №20</t>
  </si>
  <si>
    <t>Անձեռոցիկ թավշե ստեր 16х14 №10</t>
  </si>
  <si>
    <t>Անձեռոցիկ թավշե ստեր 45х29 №5</t>
  </si>
  <si>
    <t>Բամբակ 50г</t>
  </si>
  <si>
    <t>Սպեղանի Master Uni կտոր 3х500սմ</t>
  </si>
  <si>
    <t>Սպեղանի Master Uni թուղթ 4х500սմ</t>
  </si>
  <si>
    <t>Սպեղանի Master Uni պոլիմեր 5х500սմ</t>
  </si>
  <si>
    <t>Սպեղանի Master Uni Классич</t>
  </si>
  <si>
    <t>Վիրակապ Էլաստ 3մ х 60մմ</t>
  </si>
  <si>
    <t>Վիրակապ Էլաստ 1,5մ х 60մմ</t>
  </si>
  <si>
    <t>Վիրակապ Էլաստ 1.5մ х 80մմ</t>
  </si>
  <si>
    <t>Սպեղանի Santavik</t>
  </si>
  <si>
    <t>Վիրակապ մանրեազերծ 10սմ х 10մ</t>
  </si>
  <si>
    <t>Սպեղանի ՄԴ պլաստ թուղթ 2х500սմ</t>
  </si>
  <si>
    <t>Բամբակ 100г</t>
  </si>
  <si>
    <t>Ձեռնոց մանրէազերծ №8</t>
  </si>
  <si>
    <t>զույգ</t>
  </si>
  <si>
    <t>Ընթացիկ վերանորոգման  պարագաներ</t>
  </si>
  <si>
    <t>Ծորակ</t>
  </si>
  <si>
    <t>Ծորակի գլխիկ</t>
  </si>
  <si>
    <t>Ճկուն խողովակ</t>
  </si>
  <si>
    <t>Կպչուն ժապավեն</t>
  </si>
  <si>
    <t>Ճկուն խողովակներ</t>
  </si>
  <si>
    <t>Սան հանգույցի բաքի պարագաներ</t>
  </si>
  <si>
    <t>Ծորակի մասեր</t>
  </si>
  <si>
    <t>Վարագույր</t>
  </si>
  <si>
    <t>Երեսապատման կտոր աթոռների</t>
  </si>
  <si>
    <t>մետր</t>
  </si>
  <si>
    <t>Լեդ լամպեր</t>
  </si>
  <si>
    <t>Էլեկտրական սալօջախի սալիկներ</t>
  </si>
  <si>
    <t>Փական</t>
  </si>
  <si>
    <t>Պահարանի պետլյաներ</t>
  </si>
  <si>
    <t>Հիմնական միջոց</t>
  </si>
  <si>
    <t>Փոշեկուլ</t>
  </si>
  <si>
    <t>Գրենական ապրանքներ</t>
  </si>
  <si>
    <t>պրինտեռ, փոշեկուլ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</si>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</sst>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0" fillId="0" borderId="10" xfId="0" applyBorder="1"/>
    <xf numFmtId="0" fontId="67" fillId="0" borderId="10" xfId="0" applyFont="1" applyBorder="1"/>
    <xf numFmtId="0" fontId="24" fillId="0" borderId="10" xfId="0" applyFont="1" applyBorder="1"/>
    <xf numFmtId="0" fontId="24" fillId="0" borderId="0" xfId="0" applyFont="1"/>
    <xf numFmtId="0" fontId="67" fillId="0" borderId="0" xfId="0" applyFont="1"/>
    <xf numFmtId="164" fontId="31" fillId="0" borderId="0" xfId="0" applyNumberFormat="1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4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MDFaMCMGCSqGSIb3DQEJBDEWBBQFurK+hGjkvTVcaBrYjUZ6KEX3jTArBgsqhkiG9w0BCRACDDEcMBowGDAWBBRE5xMFRVajmd/v2Zzf5CvSbEm8HjANBgkqhkiG9w0BAQEFAASCAQAtLb9VjN4GQm9CuPdI3tVPUf9a3wDdm5eqHlMeihW5TRp88Ioste1dua1/47bsKSd7iDsNFdO2uk/8M1WD7m8ELVzFzuu4hK6/fhT/m6Gwqv8cgOIL52r1puuyCthJwNzLyX/4lv9f4FvqceC3eZZGkjFjSB/wNCC9Ah3aEAhOzlPbFv5qGeZZJwDio/0U/Elp3HyZ06MDx/mM2vSLt1z5qhjUDiBpjp+NoOJab3vtvuoKxyT7J/jXLme70F8SIB7rNNBhVib/5LexXshPrPRIEFEatH511q5Fyp9memcXnT/NS49Ff5M9HyVwmD7mAJsQREUMi0B9qJCHRWtm76q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NTdaMCMGCSqGSIb3DQEJBDEWBBSrSQupDofpj0+brrOo4R/I+tcSxjArBgsqhkiG9w0BCRACDDEcMBowGDAWBBRE5xMFRVajmd/v2Zzf5CvSbEm8HjANBgkqhkiG9w0BAQEFAASCAQAdn+8wOYZFGgS7otIR+cX3Hv9bVlI/4+1bjS0VUOrB67dfflfy36HisaBswo16bTxd0bbkc2ST3BNGn4S7XERbsKDQDHLng5RHsB1qFGnCKz1/w1CSKU8u2NV/HMJL4HecaeplxlsWXXBqpN+BpfCByEaKnJgUUVpgkeNiKr9KpYL/L/IUagY1K8wQsFHFRO583jdxzyn2gr3gFEnHJ1AkwjOOpIWyLUdZFLjbcFC8QlKokqgnGNexUk8oYg33hPimkSLG/S6Gs//rPJ+F0tsXOH5n/47AY+7VpJdGdjED1wo7SvGu8i0H+3O7/J+t04UuCdrW5YZZW79sdZv4aMW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A72E3FE-8FC4-6E9B-97A6-26E7655AE3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3930BB5-BF49-F093-04EB-0A9C558B41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68" zoomScaleSheetLayoutView="100" workbookViewId="0">
      <selection activeCell="C78" sqref="C78"/>
    </sheetView>
  </sheetViews>
  <sheetFormatPr defaultColWidth="9.140625" defaultRowHeight="17.25"/>
  <cols>
    <col min="1" max="1" width="5.285156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16" style="6" hidden="1" customWidth="1"/>
    <col min="8" max="8" width="7.28515625" style="6" hidden="1" customWidth="1"/>
    <col min="9" max="9" width="9.42578125" style="6" hidden="1" customWidth="1"/>
    <col min="10" max="10" width="12.5703125" style="6" hidden="1" customWidth="1"/>
    <col min="11" max="11" width="24.28515625" style="6" hidden="1" customWidth="1"/>
    <col min="12" max="12" width="12.28515625" style="6" customWidth="1"/>
    <col min="13" max="13" width="2.28515625" style="7" customWidth="1"/>
    <col min="14" max="14" width="9.140625" style="7" customWidth="1"/>
    <col min="15" max="16384" width="9.140625" style="7"/>
  </cols>
  <sheetData>
    <row r="1" spans="1:14" s="6" customFormat="1">
      <c r="C1" s="329"/>
      <c r="D1" s="329" t="s">
        <v>190</v>
      </c>
      <c r="E1" s="35">
        <v>55</v>
      </c>
      <c r="F1" s="329"/>
    </row>
    <row r="2" spans="1:14" s="6" customFormat="1">
      <c r="C2" s="329"/>
      <c r="D2" s="493" t="s">
        <v>40</v>
      </c>
      <c r="E2" s="493"/>
      <c r="F2" s="329"/>
    </row>
    <row r="3" spans="1:14" s="6" customFormat="1">
      <c r="C3" s="329"/>
      <c r="D3" s="494" t="s">
        <v>222</v>
      </c>
      <c r="E3" s="494"/>
      <c r="F3" s="329"/>
    </row>
    <row r="4" spans="1:14" s="35" customFormat="1" ht="24.75" customHeight="1">
      <c r="B4" s="352"/>
      <c r="C4" s="352"/>
      <c r="D4" s="493" t="s">
        <v>277</v>
      </c>
      <c r="E4" s="493"/>
    </row>
    <row r="5" spans="1:14" s="35" customFormat="1" ht="20.25" customHeight="1">
      <c r="B5" s="352"/>
      <c r="C5" s="493" t="s">
        <v>223</v>
      </c>
      <c r="D5" s="493"/>
      <c r="E5" s="493"/>
    </row>
    <row r="6" spans="1:14" ht="20.25">
      <c r="A6" s="496" t="s">
        <v>41</v>
      </c>
      <c r="B6" s="496"/>
      <c r="C6" s="496"/>
      <c r="D6" s="496"/>
      <c r="E6" s="496"/>
      <c r="F6" s="36"/>
    </row>
    <row r="7" spans="1:14" ht="20.45" customHeight="1">
      <c r="A7" s="497" t="s">
        <v>279</v>
      </c>
      <c r="B7" s="497"/>
      <c r="C7" s="497"/>
      <c r="D7" s="497"/>
      <c r="E7" s="497"/>
      <c r="F7" s="58" t="s">
        <v>206</v>
      </c>
    </row>
    <row r="8" spans="1:14" ht="18.75" customHeight="1">
      <c r="A8" s="498" t="s">
        <v>280</v>
      </c>
      <c r="B8" s="498"/>
      <c r="C8" s="498"/>
      <c r="D8" s="498"/>
      <c r="E8" s="498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55797</v>
      </c>
      <c r="E11" s="337"/>
      <c r="G11" s="483">
        <v>56927.6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41.6</v>
      </c>
      <c r="E12" s="323"/>
      <c r="G12" s="6">
        <f>148*10</f>
        <v>1480</v>
      </c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1502.6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1502.6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10.8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1480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f>+'Komunal '!M28</f>
        <v>824.59850000000006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2838.3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2838.3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8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62494.898500000003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44069.8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1336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9310.4</v>
      </c>
      <c r="E35" s="337"/>
      <c r="G35" s="350">
        <v>92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11638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772.53150000000005</v>
      </c>
      <c r="E36" s="337"/>
      <c r="F36" s="338">
        <f>+D36-'Komunal '!F27</f>
        <v>0</v>
      </c>
      <c r="L36" s="6">
        <f>+L35*0.8</f>
        <v>9310.4</v>
      </c>
    </row>
    <row r="37" spans="1:19">
      <c r="A37" s="102">
        <f t="shared" ref="A37:A40" si="1">+A36+1</f>
        <v>4</v>
      </c>
      <c r="B37" s="18" t="s">
        <v>13</v>
      </c>
      <c r="C37" s="44"/>
      <c r="D37" s="323">
        <f>+'Komunal '!J27</f>
        <v>850.91819999999996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197.2518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53.4</v>
      </c>
      <c r="E39" s="337"/>
      <c r="S39" s="6"/>
    </row>
    <row r="40" spans="1:19" hidden="1">
      <c r="A40" s="102">
        <f t="shared" si="1"/>
        <v>7</v>
      </c>
      <c r="B40" s="18" t="s">
        <v>18</v>
      </c>
      <c r="C40" s="44"/>
      <c r="D40" s="323"/>
      <c r="E40" s="337"/>
    </row>
    <row r="41" spans="1:19">
      <c r="A41" s="102">
        <v>7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7.1</v>
      </c>
      <c r="B42" s="16" t="s">
        <v>20</v>
      </c>
      <c r="C42" s="45"/>
      <c r="D42" s="320">
        <f>4.8*12</f>
        <v>57.599999999999994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7.1999999999999993</v>
      </c>
      <c r="B43" s="16" t="s">
        <v>21</v>
      </c>
      <c r="C43" s="45"/>
      <c r="D43" s="320">
        <v>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7.2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23</v>
      </c>
      <c r="C45" s="44"/>
      <c r="D45" s="323">
        <v>0</v>
      </c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9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10</v>
      </c>
      <c r="B48" s="18" t="s">
        <v>73</v>
      </c>
      <c r="C48" s="44"/>
      <c r="D48" s="323">
        <v>200</v>
      </c>
      <c r="E48" s="337"/>
      <c r="F48" s="499">
        <f t="shared" ref="F48:F50" si="3">+$F$46</f>
        <v>3</v>
      </c>
      <c r="G48" s="499" t="s">
        <v>188</v>
      </c>
      <c r="H48" s="489" t="s">
        <v>264</v>
      </c>
      <c r="I48" s="491" t="s">
        <v>189</v>
      </c>
      <c r="J48" s="491">
        <f>1*80+1*110+1*250</f>
        <v>440</v>
      </c>
      <c r="K48" s="484" t="s">
        <v>265</v>
      </c>
      <c r="L48"/>
      <c r="M48"/>
      <c r="N48"/>
    </row>
    <row r="49" spans="1:14">
      <c r="A49" s="102">
        <f t="shared" si="2"/>
        <v>11</v>
      </c>
      <c r="B49" s="18" t="s">
        <v>47</v>
      </c>
      <c r="C49" s="44"/>
      <c r="D49" s="323">
        <v>240</v>
      </c>
      <c r="E49" s="337"/>
      <c r="F49" s="500"/>
      <c r="G49" s="500"/>
      <c r="H49" s="490"/>
      <c r="I49" s="492"/>
      <c r="J49" s="492"/>
      <c r="K49" s="484"/>
      <c r="L49"/>
      <c r="M49"/>
      <c r="N49"/>
    </row>
    <row r="50" spans="1:14">
      <c r="A50" s="102">
        <f t="shared" si="2"/>
        <v>12</v>
      </c>
      <c r="B50" s="18" t="s">
        <v>118</v>
      </c>
      <c r="C50" s="44"/>
      <c r="D50" s="323">
        <v>46.1</v>
      </c>
      <c r="E50" s="337"/>
      <c r="F50" s="485">
        <f t="shared" si="3"/>
        <v>3</v>
      </c>
      <c r="G50" s="485" t="s">
        <v>188</v>
      </c>
      <c r="H50" s="486">
        <v>38.700000000000003</v>
      </c>
      <c r="I50" s="487" t="s">
        <v>189</v>
      </c>
      <c r="J50" s="487">
        <f>+F50*H50</f>
        <v>116.10000000000001</v>
      </c>
      <c r="K50" s="488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3">
        <v>70</v>
      </c>
      <c r="E51" s="337"/>
      <c r="F51" s="485"/>
      <c r="G51" s="485"/>
      <c r="H51" s="486"/>
      <c r="I51" s="487"/>
      <c r="J51" s="487"/>
      <c r="K51" s="488"/>
      <c r="L51"/>
      <c r="M51"/>
      <c r="N51"/>
    </row>
    <row r="52" spans="1:14">
      <c r="A52" s="102">
        <f t="shared" si="2"/>
        <v>14</v>
      </c>
      <c r="B52" s="18" t="s">
        <v>25</v>
      </c>
      <c r="C52" s="44"/>
      <c r="D52" s="323">
        <v>615.79999999999995</v>
      </c>
      <c r="E52" s="337"/>
    </row>
    <row r="53" spans="1:14">
      <c r="A53" s="102">
        <f t="shared" si="2"/>
        <v>15</v>
      </c>
      <c r="B53" s="18" t="s">
        <v>26</v>
      </c>
      <c r="C53" s="44"/>
      <c r="D53" s="323">
        <f>86.7+170</f>
        <v>256.7</v>
      </c>
      <c r="E53" s="337"/>
    </row>
    <row r="54" spans="1:14" hidden="1">
      <c r="A54" s="102">
        <f t="shared" si="2"/>
        <v>16</v>
      </c>
      <c r="B54" s="18" t="s">
        <v>65</v>
      </c>
      <c r="C54" s="44"/>
      <c r="D54" s="323"/>
      <c r="E54" s="337"/>
    </row>
    <row r="55" spans="1:14">
      <c r="A55" s="102">
        <v>16</v>
      </c>
      <c r="B55" s="18" t="s">
        <v>52</v>
      </c>
      <c r="C55" s="44"/>
      <c r="D55" s="323">
        <f>+D20</f>
        <v>824.59850000000006</v>
      </c>
      <c r="E55" s="337"/>
    </row>
    <row r="56" spans="1:14">
      <c r="A56" s="102">
        <f t="shared" si="2"/>
        <v>17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120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7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41.6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>
      <c r="A64" s="102">
        <v>23</v>
      </c>
      <c r="B64" s="17" t="s">
        <v>278</v>
      </c>
      <c r="C64" s="348"/>
      <c r="D64" s="323">
        <v>200</v>
      </c>
      <c r="E64" s="337"/>
    </row>
    <row r="65" spans="1:12" s="6" customFormat="1">
      <c r="A65" s="102">
        <f t="shared" si="2"/>
        <v>24</v>
      </c>
      <c r="B65" s="17" t="s">
        <v>228</v>
      </c>
      <c r="C65" s="348"/>
      <c r="D65" s="323">
        <v>45</v>
      </c>
      <c r="E65" s="337"/>
      <c r="F65" s="351" t="s">
        <v>260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25</v>
      </c>
      <c r="B67" s="18" t="s">
        <v>27</v>
      </c>
      <c r="C67" s="44"/>
      <c r="D67" s="323">
        <v>2838.3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f>+D67</f>
        <v>2838.3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3"/>
      <c r="E69" s="337"/>
    </row>
    <row r="70" spans="1:12">
      <c r="A70" s="102">
        <f>+A69+1</f>
        <v>27</v>
      </c>
      <c r="B70" s="18" t="s">
        <v>66</v>
      </c>
      <c r="C70" s="44"/>
      <c r="D70" s="323">
        <v>802.2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62494.899999999994</v>
      </c>
      <c r="E71" s="341"/>
      <c r="F71" s="495">
        <f>+D29-D71</f>
        <v>-1.4999999912106432E-3</v>
      </c>
      <c r="G71" s="495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281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117"/>
  <sheetViews>
    <sheetView view="pageBreakPreview" topLeftCell="A4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6.140625" style="274" customWidth="1"/>
    <col min="3" max="5" width="12.5703125" style="244" customWidth="1"/>
    <col min="6" max="6" width="20" style="69" customWidth="1"/>
    <col min="7" max="7" width="4.85546875" style="69" customWidth="1"/>
    <col min="8" max="8" width="6.28515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56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3" t="s">
        <v>40</v>
      </c>
      <c r="F2" s="503"/>
      <c r="G2" s="503"/>
      <c r="H2" s="94"/>
      <c r="I2" s="35"/>
      <c r="J2" s="35"/>
    </row>
    <row r="3" spans="1:16" s="64" customFormat="1" ht="17.25">
      <c r="A3" s="353"/>
      <c r="B3" s="356"/>
      <c r="C3" s="355"/>
      <c r="D3" s="355"/>
      <c r="E3" s="503" t="s">
        <v>222</v>
      </c>
      <c r="F3" s="503"/>
      <c r="G3" s="503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4" t="str">
        <f>+'Ekamut-caxs'!D4</f>
        <v xml:space="preserve">_____. _____. 2024թ. </v>
      </c>
      <c r="F4" s="504"/>
      <c r="G4" s="504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4" t="str">
        <f>+'Ekamut-caxs'!C5</f>
        <v xml:space="preserve">հ. __________- Ա որոշմամբ </v>
      </c>
      <c r="F5" s="504"/>
      <c r="G5" s="504"/>
      <c r="H5" s="94"/>
      <c r="I5" s="35"/>
      <c r="J5" s="35"/>
    </row>
    <row r="6" spans="1:16" s="63" customFormat="1" ht="19.5" customHeight="1">
      <c r="A6" s="505" t="s">
        <v>41</v>
      </c>
      <c r="B6" s="505"/>
      <c r="C6" s="505"/>
      <c r="D6" s="505"/>
      <c r="E6" s="505"/>
      <c r="F6" s="505"/>
      <c r="G6" s="505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7" t="str">
        <f>+'Ekamut-caxs'!A7:E7</f>
        <v xml:space="preserve">«Երևանի հ․30 մսուր-մանկապարտեզ» ՀՈԱԿ-ի </v>
      </c>
      <c r="B7" s="497"/>
      <c r="C7" s="497"/>
      <c r="D7" s="497"/>
      <c r="E7" s="497"/>
      <c r="F7" s="497"/>
      <c r="G7" s="49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8" t="s">
        <v>287</v>
      </c>
      <c r="B8" s="498"/>
      <c r="C8" s="498"/>
      <c r="D8" s="498"/>
      <c r="E8" s="498"/>
      <c r="F8" s="498"/>
      <c r="G8" s="49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2453.6000000000004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2802.3</v>
      </c>
      <c r="D12" s="239">
        <f>+F12</f>
        <v>2802.3</v>
      </c>
      <c r="E12" s="239">
        <f>+F12</f>
        <v>2802.3</v>
      </c>
      <c r="F12" s="189">
        <f>+'Dramakani hamematakan'!D6</f>
        <v>2802.3</v>
      </c>
      <c r="G12" s="331"/>
      <c r="H12" s="502" t="s">
        <v>221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12034.699999999999</v>
      </c>
      <c r="D13" s="189">
        <f t="shared" si="1"/>
        <v>27979.3</v>
      </c>
      <c r="E13" s="189">
        <f t="shared" si="1"/>
        <v>42866.15</v>
      </c>
      <c r="F13" s="189">
        <f>SUM(F14:F15,F18,F22:F29)</f>
        <v>60327.0985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11159.4</v>
      </c>
      <c r="D14" s="254">
        <v>25108.7</v>
      </c>
      <c r="E14" s="254">
        <v>39057.9</v>
      </c>
      <c r="F14" s="187">
        <f>+'Ekamut-caxs'!D11</f>
        <v>55797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1301.3</v>
      </c>
      <c r="E18" s="187">
        <f t="shared" si="8"/>
        <v>1676.9499999999998</v>
      </c>
      <c r="F18" s="187">
        <f t="shared" si="8"/>
        <v>2052.6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>
        <f>3*148</f>
        <v>444</v>
      </c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751.3</v>
      </c>
      <c r="E20" s="343">
        <f>+F20/12*9</f>
        <v>1126.9499999999998</v>
      </c>
      <c r="F20" s="182">
        <f>+'Ekamut-caxs'!D17</f>
        <v>1502.6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410</v>
      </c>
      <c r="C21" s="343">
        <f>+C74</f>
        <v>0</v>
      </c>
      <c r="D21" s="343">
        <f t="shared" ref="D21:F21" si="9">+D74</f>
        <v>550</v>
      </c>
      <c r="E21" s="343">
        <f t="shared" si="9"/>
        <v>550</v>
      </c>
      <c r="F21" s="343">
        <f t="shared" si="9"/>
        <v>550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444</v>
      </c>
      <c r="D22" s="254">
        <f>2*444</f>
        <v>888</v>
      </c>
      <c r="E22" s="254">
        <f>3*450</f>
        <v>1350</v>
      </c>
      <c r="F22" s="187">
        <f>+'Ekamut-caxs'!D19</f>
        <v>1480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>
        <v>300</v>
      </c>
      <c r="D23" s="254">
        <v>550</v>
      </c>
      <c r="E23" s="254">
        <v>650</v>
      </c>
      <c r="F23" s="187">
        <f>+'Ekamut-caxs'!D20</f>
        <v>824.59850000000006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customHeight="1">
      <c r="A27" s="54">
        <v>6</v>
      </c>
      <c r="B27" s="245" t="s">
        <v>33</v>
      </c>
      <c r="C27" s="254">
        <v>131.30000000000001</v>
      </c>
      <c r="D27" s="254">
        <v>131.30000000000001</v>
      </c>
      <c r="E27" s="254">
        <v>131.30000000000001</v>
      </c>
      <c r="F27" s="186">
        <v>131.30000000000001</v>
      </c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7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8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13281.611666666666</v>
      </c>
      <c r="D30" s="189">
        <f>D31+D73+D85</f>
        <v>30781.5</v>
      </c>
      <c r="E30" s="189">
        <f>E31+E73+E85</f>
        <v>45387.646666666653</v>
      </c>
      <c r="F30" s="189">
        <f>F31+F73+F85</f>
        <v>59742.299999999996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13281.611666666666</v>
      </c>
      <c r="D31" s="189">
        <f>SUM(D32,D35:D41,D45:D67,D71:D72)</f>
        <v>30231.5</v>
      </c>
      <c r="E31" s="189">
        <f>SUM(E32,E35:E41,E45:E67,E71:E72)</f>
        <v>44837.646666666653</v>
      </c>
      <c r="F31" s="189">
        <f>SUM(F32,F35:F41,F45:F67,F71:F72)</f>
        <v>59192.299999999996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8446.7116666666661</v>
      </c>
      <c r="D32" s="254">
        <f>+F32/12*6-33</f>
        <v>22001.9</v>
      </c>
      <c r="E32" s="254">
        <f>+F32/12*9.2</f>
        <v>33786.846666666665</v>
      </c>
      <c r="F32" s="187">
        <f>+'Ekamut-caxs'!D32</f>
        <v>44069.8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272.60000000000002</v>
      </c>
      <c r="D33" s="343">
        <f>136.3*5</f>
        <v>681.5</v>
      </c>
      <c r="E33" s="343">
        <f>136.3*8</f>
        <v>1090.4000000000001</v>
      </c>
      <c r="F33" s="191">
        <f>+'Ekamut-caxs'!D33</f>
        <v>1336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2327.6</v>
      </c>
      <c r="D35" s="254">
        <v>4483.5</v>
      </c>
      <c r="E35" s="254">
        <v>6540.7</v>
      </c>
      <c r="F35" s="187">
        <f>+'Ekamut-caxs'!D35</f>
        <v>9310.4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772.5</v>
      </c>
      <c r="D36" s="254">
        <v>772.5</v>
      </c>
      <c r="E36" s="254">
        <v>772.5</v>
      </c>
      <c r="F36" s="187">
        <f>+'Ekamut-caxs'!D36</f>
        <v>772.53150000000005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0" si="12">+A36+1</f>
        <v>4</v>
      </c>
      <c r="B37" s="245" t="str">
        <f>+'Ekamut-caxs'!B37</f>
        <v>Էլեկտրաէներգիայի գծով</v>
      </c>
      <c r="C37" s="254">
        <v>300</v>
      </c>
      <c r="D37" s="254">
        <v>500</v>
      </c>
      <c r="E37" s="254">
        <v>670</v>
      </c>
      <c r="F37" s="187">
        <f>+'Ekamut-caxs'!D37</f>
        <v>850.91819999999996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</v>
      </c>
      <c r="D38" s="254">
        <v>120</v>
      </c>
      <c r="E38" s="254">
        <v>145</v>
      </c>
      <c r="F38" s="187">
        <f>+'Komunal '!M27</f>
        <v>186.45179999999999</v>
      </c>
      <c r="G38" s="333"/>
      <c r="H38" s="97"/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13.4</v>
      </c>
      <c r="D39" s="254">
        <v>26.8</v>
      </c>
      <c r="E39" s="254">
        <v>40</v>
      </c>
      <c r="F39" s="187">
        <f>+'Ekamut-caxs'!D39</f>
        <v>53.4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v>7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7.1</v>
      </c>
      <c r="B42" s="247" t="str">
        <f>+'Ekamut-caxs'!B42</f>
        <v>բաժանորդային վճար</v>
      </c>
      <c r="C42" s="343">
        <f>4.8*3</f>
        <v>14.399999999999999</v>
      </c>
      <c r="D42" s="343">
        <f>6*4.8</f>
        <v>28.799999999999997</v>
      </c>
      <c r="E42" s="343">
        <f>9*4.8</f>
        <v>43.199999999999996</v>
      </c>
      <c r="F42" s="191">
        <f>+'Ekamut-caxs'!D42</f>
        <v>57.599999999999994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7.1999999999999993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7.2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8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8</v>
      </c>
      <c r="B46" s="245" t="str">
        <f>+'Ekamut-caxs'!B46</f>
        <v>Տնտեսական ապրանքների գծով</v>
      </c>
      <c r="C46" s="254">
        <v>110</v>
      </c>
      <c r="D46" s="254">
        <v>220</v>
      </c>
      <c r="E46" s="254">
        <v>330</v>
      </c>
      <c r="F46" s="187">
        <f>+'Ekamut-caxs'!D46</f>
        <v>441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9</v>
      </c>
      <c r="B47" s="245" t="str">
        <f>+'Ekamut-caxs'!B47</f>
        <v>Գրասենյակային ապրանքների գծով</v>
      </c>
      <c r="C47" s="254">
        <v>83</v>
      </c>
      <c r="D47" s="254">
        <v>83</v>
      </c>
      <c r="E47" s="254">
        <v>83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10</v>
      </c>
      <c r="B48" s="245" t="str">
        <f>+'Ekamut-caxs'!B48</f>
        <v>Փոքրարժեք կամ արագամաշ առարկաների գծով</v>
      </c>
      <c r="C48" s="254">
        <v>50</v>
      </c>
      <c r="D48" s="254">
        <v>100</v>
      </c>
      <c r="E48" s="254">
        <v>150</v>
      </c>
      <c r="F48" s="187">
        <f>+'Ekamut-caxs'!D48</f>
        <v>200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11</v>
      </c>
      <c r="B49" s="245" t="str">
        <f>+'Ekamut-caxs'!B49</f>
        <v>Ուսումնական նյութերի գծով</v>
      </c>
      <c r="C49" s="254">
        <v>100</v>
      </c>
      <c r="D49" s="254">
        <v>120</v>
      </c>
      <c r="E49" s="254">
        <v>180</v>
      </c>
      <c r="F49" s="187">
        <f>+'Ekamut-caxs'!D49</f>
        <v>240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12</v>
      </c>
      <c r="B50" s="245" t="str">
        <f>+'Ekamut-caxs'!B50</f>
        <v>Դեղորայքի գծով</v>
      </c>
      <c r="C50" s="254">
        <v>10</v>
      </c>
      <c r="D50" s="254">
        <v>20</v>
      </c>
      <c r="E50" s="254">
        <v>30</v>
      </c>
      <c r="F50" s="187">
        <f>+'Ekamut-caxs'!D50</f>
        <v>46.1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13</v>
      </c>
      <c r="B51" s="245" t="str">
        <f>+'Ekamut-caxs'!B51</f>
        <v>Բուժ.ծառայության գծով</v>
      </c>
      <c r="C51" s="254">
        <v>35</v>
      </c>
      <c r="D51" s="254">
        <v>35</v>
      </c>
      <c r="E51" s="254">
        <v>70</v>
      </c>
      <c r="F51" s="187">
        <f>+'Ekamut-caxs'!D51</f>
        <v>70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14</v>
      </c>
      <c r="B52" s="245" t="str">
        <f>+'Ekamut-caxs'!B52</f>
        <v>Ընթացիկ վերանորոգման գծով</v>
      </c>
      <c r="C52" s="254">
        <v>200</v>
      </c>
      <c r="D52" s="254">
        <v>300</v>
      </c>
      <c r="E52" s="254">
        <v>350</v>
      </c>
      <c r="F52" s="187">
        <f>+'Ekamut-caxs'!D52</f>
        <v>615.79999999999995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15</v>
      </c>
      <c r="B53" s="245" t="str">
        <f>+'Ekamut-caxs'!B53</f>
        <v>Ջեռուցման համակարգի սպասարկման գծով</v>
      </c>
      <c r="C53" s="254">
        <v>32.299999999999997</v>
      </c>
      <c r="D53" s="254">
        <v>32.299999999999997</v>
      </c>
      <c r="E53" s="254">
        <v>86.7</v>
      </c>
      <c r="F53" s="187">
        <f>+'Ekamut-caxs'!D53</f>
        <v>256.7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16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16</v>
      </c>
      <c r="B55" s="245" t="str">
        <f>+'Ekamut-caxs'!B55</f>
        <v>Սպասարկման և կոմունալ համավճարների գծով</v>
      </c>
      <c r="C55" s="254">
        <v>300</v>
      </c>
      <c r="D55" s="254">
        <v>550</v>
      </c>
      <c r="E55" s="254">
        <v>650</v>
      </c>
      <c r="F55" s="187">
        <f>+'Ekamut-caxs'!D55</f>
        <v>824.59850000000006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7"/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45</v>
      </c>
      <c r="E57" s="254">
        <v>60</v>
      </c>
      <c r="F57" s="187">
        <f>+'Ekamut-caxs'!D57</f>
        <v>120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0</v>
      </c>
      <c r="D60" s="254">
        <v>7</v>
      </c>
      <c r="E60" s="254">
        <v>7</v>
      </c>
      <c r="F60" s="187">
        <f>+'Ekamut-caxs'!D60</f>
        <v>7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0</v>
      </c>
      <c r="F62" s="187">
        <f>+'Ekamut-caxs'!D62</f>
        <v>41.6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+'Ekamut-caxs'!B64</f>
        <v>Փաստաթղթերի արխիվացման գծով</v>
      </c>
      <c r="C64" s="254">
        <v>0</v>
      </c>
      <c r="D64" s="254">
        <v>200</v>
      </c>
      <c r="E64" s="254">
        <v>200</v>
      </c>
      <c r="F64" s="186">
        <f>+'Ekamut-caxs'!D64</f>
        <v>200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45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37</v>
      </c>
      <c r="C71" s="240">
        <f>+F71</f>
        <v>348.70000000000005</v>
      </c>
      <c r="D71" s="240">
        <f>+F71</f>
        <v>348.70000000000005</v>
      </c>
      <c r="E71" s="240">
        <f>+F71</f>
        <v>348.70000000000005</v>
      </c>
      <c r="F71" s="187">
        <f>+'Deb. ev kreditor'!D59-'Deb. ev kreditor'!D55</f>
        <v>348.70000000000005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550</v>
      </c>
      <c r="E73" s="189">
        <f>E74+E81</f>
        <v>550</v>
      </c>
      <c r="F73" s="189">
        <f>F74+F81</f>
        <v>550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550</v>
      </c>
      <c r="E74" s="254">
        <f>SUM(E75:E80)</f>
        <v>550</v>
      </c>
      <c r="F74" s="187">
        <f>SUM(F75:F80)</f>
        <v>550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250</v>
      </c>
      <c r="E76" s="343">
        <v>250</v>
      </c>
      <c r="F76" s="182">
        <v>250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86</v>
      </c>
      <c r="C77" s="343">
        <v>0</v>
      </c>
      <c r="D77" s="343">
        <v>300</v>
      </c>
      <c r="E77" s="343">
        <v>300</v>
      </c>
      <c r="F77" s="182">
        <v>300</v>
      </c>
      <c r="G77" s="335"/>
      <c r="H77" s="96" t="s">
        <v>409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1555.3883333333342</v>
      </c>
      <c r="D88" s="189">
        <f>D12+D13-D30</f>
        <v>9.9999999998544808E-2</v>
      </c>
      <c r="E88" s="189">
        <f>E12+E13-E30</f>
        <v>280.80333333335147</v>
      </c>
      <c r="F88" s="189">
        <f>F12+F13-F30</f>
        <v>3387.0985000000073</v>
      </c>
      <c r="G88" s="332"/>
      <c r="H88" s="502" t="s">
        <v>191</v>
      </c>
      <c r="I88" s="502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27" hidden="1" customHeight="1">
      <c r="B90" s="292" t="s">
        <v>2</v>
      </c>
      <c r="C90" s="242"/>
      <c r="D90" s="242"/>
      <c r="E90" s="325" t="s">
        <v>281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4" hidden="1" customHeight="1">
      <c r="B92" s="293" t="s">
        <v>6</v>
      </c>
      <c r="C92" s="40"/>
      <c r="D92" s="40"/>
      <c r="E92" s="325" t="s">
        <v>282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1"/>
      <c r="D95" s="501"/>
      <c r="E95" s="501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52" zoomScaleSheetLayoutView="100" workbookViewId="0">
      <selection activeCell="A30" sqref="A30:XFD3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53</v>
      </c>
      <c r="B1" s="506"/>
      <c r="C1" s="506"/>
      <c r="D1" s="506"/>
      <c r="E1" s="506"/>
      <c r="F1" s="506"/>
    </row>
    <row r="2" spans="1:18" s="18" customFormat="1" ht="20.25">
      <c r="A2" s="497" t="str">
        <f>+'Ekamut-caxs'!A7:D7</f>
        <v xml:space="preserve">«Երևանի հ․30 մսուր-մանկապարտեզ» ՀՈԱԿ-ի </v>
      </c>
      <c r="B2" s="497"/>
      <c r="C2" s="497"/>
      <c r="D2" s="497"/>
      <c r="E2" s="497"/>
      <c r="F2" s="49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288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SUM(C7:C8,C11,C14:C19,C22:C26)</f>
        <v>50588</v>
      </c>
      <c r="D6" s="202">
        <f>SUM(D7:D8,D11,D14:D19,D22:D26)</f>
        <v>62494.898500000003</v>
      </c>
      <c r="E6" s="202">
        <f t="shared" ref="E6:E69" si="0">D6-C6</f>
        <v>11906.898500000003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46135.7</v>
      </c>
      <c r="D7" s="193">
        <f>+'Ekamut-caxs'!D11</f>
        <v>55797</v>
      </c>
      <c r="E7" s="193">
        <f t="shared" si="0"/>
        <v>9661.3000000000029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/>
      <c r="D11" s="193">
        <f>SUM(D12:D13)</f>
        <v>1502.6</v>
      </c>
      <c r="E11" s="193">
        <f t="shared" si="0"/>
        <v>1502.6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1502.6</v>
      </c>
      <c r="E13" s="193">
        <f t="shared" si="0"/>
        <v>1502.6</v>
      </c>
      <c r="F13" s="178"/>
    </row>
    <row r="14" spans="1:18" s="52" customFormat="1" ht="17.25">
      <c r="A14" s="54">
        <v>3</v>
      </c>
      <c r="B14" s="195" t="str">
        <f>+'Ekamut-caxs'!B19</f>
        <v xml:space="preserve">Վճարովի ծառայություններից </v>
      </c>
      <c r="C14" s="192">
        <v>1372</v>
      </c>
      <c r="D14" s="193">
        <f>+'Ekamut-caxs'!D19</f>
        <v>1480</v>
      </c>
      <c r="E14" s="193">
        <f t="shared" si="0"/>
        <v>108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v>4</v>
      </c>
      <c r="B15" s="195" t="str">
        <f>+'Ekamut-caxs'!B20</f>
        <v>Սպասարկման և կոմունալ համավճարներից</v>
      </c>
      <c r="C15" s="194">
        <v>737.3</v>
      </c>
      <c r="D15" s="193">
        <f>+'Ekamut-caxs'!D20</f>
        <v>824.59850000000006</v>
      </c>
      <c r="E15" s="193">
        <f t="shared" si="0"/>
        <v>87.298500000000104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2" si="1">+A15+1</f>
        <v>5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6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7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2205.8000000000002</v>
      </c>
      <c r="D19" s="196">
        <f>SUM(D20:D21)</f>
        <v>2838.3</v>
      </c>
      <c r="E19" s="193">
        <f t="shared" si="0"/>
        <v>632.5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6</v>
      </c>
      <c r="B20" s="247" t="str">
        <f>+'Ekamut-caxs'!B25</f>
        <v xml:space="preserve">ոչ ընթացիկ </v>
      </c>
      <c r="C20" s="178">
        <v>2205.8000000000002</v>
      </c>
      <c r="D20" s="179">
        <f>+'Ekamut-caxs'!D25</f>
        <v>2838.3</v>
      </c>
      <c r="E20" s="179">
        <f t="shared" si="0"/>
        <v>632.5</v>
      </c>
      <c r="F20" s="178"/>
    </row>
    <row r="21" spans="1:18" ht="16.5" hidden="1">
      <c r="A21" s="54">
        <f t="shared" si="1"/>
        <v>7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8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34.5">
      <c r="A23" s="54">
        <v>7</v>
      </c>
      <c r="B23" s="195" t="s">
        <v>293</v>
      </c>
      <c r="C23" s="194">
        <v>28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17.25">
      <c r="A24" s="54">
        <v>8</v>
      </c>
      <c r="B24" s="195" t="s">
        <v>290</v>
      </c>
      <c r="C24" s="194">
        <v>10</v>
      </c>
      <c r="D24" s="193">
        <v>10.8</v>
      </c>
      <c r="E24" s="193"/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17.25">
      <c r="A25" s="54">
        <v>9</v>
      </c>
      <c r="B25" s="195" t="s">
        <v>291</v>
      </c>
      <c r="C25" s="194">
        <v>57.6</v>
      </c>
      <c r="D25" s="193"/>
      <c r="E25" s="193"/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1" customFormat="1" ht="17.25" hidden="1">
      <c r="A26" s="54">
        <f>+A22+1</f>
        <v>9</v>
      </c>
      <c r="B26" s="246"/>
      <c r="C26" s="194"/>
      <c r="D26" s="192">
        <f>+'Ekamut-caxs'!D28</f>
        <v>0</v>
      </c>
      <c r="E26" s="192">
        <f>D26-C26</f>
        <v>0</v>
      </c>
      <c r="F26" s="192"/>
      <c r="G26" s="51" t="s">
        <v>213</v>
      </c>
    </row>
    <row r="27" spans="1:18" s="18" customFormat="1" ht="17.25">
      <c r="A27" s="55" t="s">
        <v>11</v>
      </c>
      <c r="B27" s="53" t="s">
        <v>140</v>
      </c>
      <c r="C27" s="203">
        <f>SUM(C28,C31:C37,C41:C65,C67:C68)</f>
        <v>50588</v>
      </c>
      <c r="D27" s="203">
        <f>SUM(D28,D31:D37,D41:D65,D67:D68)</f>
        <v>62494.899999999994</v>
      </c>
      <c r="E27" s="202">
        <f t="shared" si="0"/>
        <v>11906.899999999994</v>
      </c>
      <c r="F27" s="238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s="52" customFormat="1" ht="17.25">
      <c r="A28" s="54">
        <v>1</v>
      </c>
      <c r="B28" s="246" t="str">
        <f>+'Ekamut-caxs'!B32</f>
        <v>Աշխատավարձի գծով, որից՝</v>
      </c>
      <c r="C28" s="194">
        <v>33617.199999999997</v>
      </c>
      <c r="D28" s="196">
        <f>+'Ekamut-caxs'!D32</f>
        <v>44069.8</v>
      </c>
      <c r="E28" s="193">
        <f t="shared" si="0"/>
        <v>10452.600000000006</v>
      </c>
      <c r="F28" s="178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125" customFormat="1">
      <c r="A29" s="24">
        <v>1.1000000000000001</v>
      </c>
      <c r="B29" s="131" t="str">
        <f>+'Ekamut-caxs'!B33</f>
        <v>վճարովի ծառայության գծով</v>
      </c>
      <c r="C29" s="178">
        <v>1229</v>
      </c>
      <c r="D29" s="197">
        <v>1336</v>
      </c>
      <c r="E29" s="179">
        <f>D29-C29</f>
        <v>107</v>
      </c>
      <c r="F29" s="178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s="124" customFormat="1" hidden="1">
      <c r="A30" s="24">
        <v>1.2</v>
      </c>
      <c r="B30" s="276">
        <f>+'Ekamut-caxs'!B34</f>
        <v>0</v>
      </c>
      <c r="C30" s="178"/>
      <c r="D30" s="178">
        <f>+'Ekamut-caxs'!D34</f>
        <v>0</v>
      </c>
      <c r="E30" s="180">
        <f>D30-C30</f>
        <v>0</v>
      </c>
      <c r="F30" s="180"/>
    </row>
    <row r="31" spans="1:18" s="52" customFormat="1" ht="17.25">
      <c r="A31" s="54">
        <f>+A28+1</f>
        <v>2</v>
      </c>
      <c r="B31" s="195" t="str">
        <f>+'Ekamut-caxs'!B35</f>
        <v>Սննդի գծով</v>
      </c>
      <c r="C31" s="194">
        <v>9141.7000000000007</v>
      </c>
      <c r="D31" s="196">
        <f>+'Ekamut-caxs'!D35</f>
        <v>9310.4</v>
      </c>
      <c r="E31" s="193">
        <f t="shared" si="0"/>
        <v>168.69999999999891</v>
      </c>
      <c r="F31" s="36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>+A31+1</f>
        <v>3</v>
      </c>
      <c r="B32" s="195" t="str">
        <f>+'Ekamut-caxs'!B36</f>
        <v>Ջեռուցման գծով</v>
      </c>
      <c r="C32" s="194">
        <v>738.7</v>
      </c>
      <c r="D32" s="196">
        <f>+'Ekamut-caxs'!D36</f>
        <v>772.53150000000005</v>
      </c>
      <c r="E32" s="193">
        <f t="shared" si="0"/>
        <v>33.831500000000005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ref="A33:A37" si="2">+A32+1</f>
        <v>4</v>
      </c>
      <c r="B33" s="195" t="str">
        <f>+'Ekamut-caxs'!B37</f>
        <v>Էլեկտրաէներգիայի գծով</v>
      </c>
      <c r="C33" s="194">
        <v>851</v>
      </c>
      <c r="D33" s="196">
        <f>+'Ekamut-caxs'!D37</f>
        <v>850.91819999999996</v>
      </c>
      <c r="E33" s="193">
        <f t="shared" si="0"/>
        <v>-8.1800000000043838E-2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5</v>
      </c>
      <c r="B34" s="195" t="str">
        <f>+'Ekamut-caxs'!B38</f>
        <v>Ջրմուղ-կոյուղու գծով</v>
      </c>
      <c r="C34" s="194">
        <v>195.3</v>
      </c>
      <c r="D34" s="196">
        <f>+'Ekamut-caxs'!D38</f>
        <v>197.2518</v>
      </c>
      <c r="E34" s="193">
        <f t="shared" si="0"/>
        <v>1.9517999999999915</v>
      </c>
      <c r="F34" s="178"/>
      <c r="G34" s="135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6</v>
      </c>
      <c r="B35" s="195" t="str">
        <f>+'Ekamut-caxs'!B39</f>
        <v>Աղբահանության գծով</v>
      </c>
      <c r="C35" s="194">
        <v>53.4</v>
      </c>
      <c r="D35" s="196">
        <f>+'Ekamut-caxs'!D39</f>
        <v>53.4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7</v>
      </c>
      <c r="B36" s="195" t="str">
        <f>+'Ekamut-caxs'!B40</f>
        <v>Ախտաբանության գծով</v>
      </c>
      <c r="C36" s="194">
        <v>3</v>
      </c>
      <c r="D36" s="196">
        <f>+'Ekamut-caxs'!D40</f>
        <v>0</v>
      </c>
      <c r="E36" s="193">
        <f t="shared" si="0"/>
        <v>-3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 t="shared" si="2"/>
        <v>8</v>
      </c>
      <c r="B37" s="195" t="str">
        <f>+'Ekamut-caxs'!B41</f>
        <v>Կապի գծով, այդ թվում`</v>
      </c>
      <c r="C37" s="196">
        <f>SUM(C38:C40)</f>
        <v>128.4</v>
      </c>
      <c r="D37" s="196">
        <f>SUM(D38:D40)</f>
        <v>177.6</v>
      </c>
      <c r="E37" s="193">
        <f t="shared" si="0"/>
        <v>49.199999999999989</v>
      </c>
      <c r="F37" s="178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>
      <c r="A38" s="23">
        <v>8.1</v>
      </c>
      <c r="B38" s="247" t="str">
        <f>+'Ekamut-caxs'!B42</f>
        <v>բաժանորդային վճար</v>
      </c>
      <c r="C38" s="178">
        <v>61.2</v>
      </c>
      <c r="D38" s="197">
        <f>+'Ekamut-caxs'!D42</f>
        <v>57.599999999999994</v>
      </c>
      <c r="E38" s="179">
        <f t="shared" si="0"/>
        <v>-3.6000000000000085</v>
      </c>
      <c r="F38" s="178"/>
    </row>
    <row r="39" spans="1:18">
      <c r="A39" s="23">
        <v>8.1999999999999993</v>
      </c>
      <c r="B39" s="247" t="str">
        <f>+'Ekamut-caxs'!B43</f>
        <v>րոպեավճար</v>
      </c>
      <c r="C39" s="178">
        <v>1.2</v>
      </c>
      <c r="D39" s="197">
        <f>+'Ekamut-caxs'!D43</f>
        <v>0</v>
      </c>
      <c r="E39" s="179">
        <f t="shared" si="0"/>
        <v>-1.2</v>
      </c>
      <c r="F39" s="178"/>
    </row>
    <row r="40" spans="1:18">
      <c r="A40" s="23">
        <v>8.3000000000000007</v>
      </c>
      <c r="B40" s="247" t="str">
        <f>+'Ekamut-caxs'!B44</f>
        <v>ինտերնետ կապ</v>
      </c>
      <c r="C40" s="178">
        <v>66</v>
      </c>
      <c r="D40" s="197">
        <f>+'Ekamut-caxs'!D44</f>
        <v>120</v>
      </c>
      <c r="E40" s="179">
        <f t="shared" si="0"/>
        <v>54</v>
      </c>
      <c r="F40" s="178"/>
    </row>
    <row r="41" spans="1:18" s="52" customFormat="1" ht="17.25" hidden="1">
      <c r="A41" s="54">
        <f>+A37+1</f>
        <v>9</v>
      </c>
      <c r="B41" s="195" t="str">
        <f>+'Ekamut-caxs'!B45</f>
        <v>Բանկային ծառայության գծով</v>
      </c>
      <c r="C41" s="194"/>
      <c r="D41" s="196">
        <f>+'Ekamut-caxs'!D45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v>9</v>
      </c>
      <c r="B42" s="195" t="str">
        <f>+'Ekamut-caxs'!B46</f>
        <v>Տնտեսական ապրանքների գծով</v>
      </c>
      <c r="C42" s="194">
        <v>257.8</v>
      </c>
      <c r="D42" s="196">
        <f>+'Ekamut-caxs'!D46</f>
        <v>441</v>
      </c>
      <c r="E42" s="193">
        <f t="shared" si="0"/>
        <v>183.2</v>
      </c>
      <c r="F42" s="178"/>
      <c r="G42" s="6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ref="A43:A59" si="3">+A42+1</f>
        <v>10</v>
      </c>
      <c r="B43" s="195" t="str">
        <f>+'Ekamut-caxs'!B47</f>
        <v>Գրասենյակային ապրանքների գծով</v>
      </c>
      <c r="C43" s="194">
        <v>241.1</v>
      </c>
      <c r="D43" s="196">
        <f>+'Ekamut-caxs'!D47</f>
        <v>83.699999999999989</v>
      </c>
      <c r="E43" s="193">
        <f t="shared" si="0"/>
        <v>-157.4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11</v>
      </c>
      <c r="B44" s="195" t="str">
        <f>+'Ekamut-caxs'!B48</f>
        <v>Փոքրարժեք կամ արագամաշ առարկաների գծով</v>
      </c>
      <c r="C44" s="194">
        <v>74.2</v>
      </c>
      <c r="D44" s="196">
        <f>+'Ekamut-caxs'!D48</f>
        <v>200</v>
      </c>
      <c r="E44" s="193">
        <f t="shared" si="0"/>
        <v>125.8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12</v>
      </c>
      <c r="B45" s="195" t="str">
        <f>+'Ekamut-caxs'!B49</f>
        <v>Ուսումնական նյութերի գծով</v>
      </c>
      <c r="C45" s="194"/>
      <c r="D45" s="196">
        <f>+'Ekamut-caxs'!D49</f>
        <v>240</v>
      </c>
      <c r="E45" s="193">
        <f t="shared" si="0"/>
        <v>240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13</v>
      </c>
      <c r="B46" s="195" t="str">
        <f>+'Ekamut-caxs'!B50</f>
        <v>Դեղորայքի գծով</v>
      </c>
      <c r="C46" s="194"/>
      <c r="D46" s="196">
        <f>+'Ekamut-caxs'!D50</f>
        <v>46.1</v>
      </c>
      <c r="E46" s="193">
        <f>D46-C46</f>
        <v>46.1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14</v>
      </c>
      <c r="B47" s="195" t="str">
        <f>+'Ekamut-caxs'!B51</f>
        <v>Բուժ.ծառայության գծով</v>
      </c>
      <c r="C47" s="194">
        <v>65</v>
      </c>
      <c r="D47" s="196">
        <f>+'Ekamut-caxs'!D51</f>
        <v>70</v>
      </c>
      <c r="E47" s="193">
        <f t="shared" si="0"/>
        <v>5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15</v>
      </c>
      <c r="B48" s="195" t="str">
        <f>+'Ekamut-caxs'!B52</f>
        <v>Ընթացիկ վերանորոգման գծով</v>
      </c>
      <c r="C48" s="192">
        <v>1203.9000000000001</v>
      </c>
      <c r="D48" s="196">
        <f>+'Ekamut-caxs'!D52</f>
        <v>615.79999999999995</v>
      </c>
      <c r="E48" s="193">
        <f t="shared" si="0"/>
        <v>-588.10000000000014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16</v>
      </c>
      <c r="B49" s="195" t="str">
        <f>+'Ekamut-caxs'!B53</f>
        <v>Ջեռուցման համակարգի սպասարկման գծով</v>
      </c>
      <c r="C49" s="192">
        <v>86.7</v>
      </c>
      <c r="D49" s="196">
        <f>+'Ekamut-caxs'!D53</f>
        <v>256.7</v>
      </c>
      <c r="E49" s="193">
        <f>D49-C49</f>
        <v>170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17</v>
      </c>
      <c r="B50" s="195" t="str">
        <f>+'Ekamut-caxs'!B54</f>
        <v>Կաթսայատան սպասարկման գծով</v>
      </c>
      <c r="C50" s="192">
        <v>78</v>
      </c>
      <c r="D50" s="196">
        <f>+'Ekamut-caxs'!D54</f>
        <v>0</v>
      </c>
      <c r="E50" s="193">
        <f>D50-C50</f>
        <v>-78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+'Ekamut-caxs'!B55</f>
        <v>Սպասարկման և կոմունալ համավճարների գծով</v>
      </c>
      <c r="C51" s="192">
        <v>737.3</v>
      </c>
      <c r="D51" s="196">
        <f>+'Ekamut-caxs'!D55</f>
        <v>824.59850000000006</v>
      </c>
      <c r="E51" s="193">
        <f>D51-C51</f>
        <v>87.298500000000104</v>
      </c>
      <c r="F51" s="192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v>17</v>
      </c>
      <c r="B52" s="195" t="str">
        <f>+'Ekamut-caxs'!B56</f>
        <v>Գնումների համակարգողի ծառայության գծով</v>
      </c>
      <c r="C52" s="194"/>
      <c r="D52" s="196">
        <f>+'Ekamut-caxs'!D56</f>
        <v>108</v>
      </c>
      <c r="E52" s="193">
        <f t="shared" si="0"/>
        <v>108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18</v>
      </c>
      <c r="B53" s="195" t="str">
        <f>+'Ekamut-caxs'!B57</f>
        <v>Համակարգիչների տեխնիկական սպասարկման գծով</v>
      </c>
      <c r="C53" s="194">
        <v>15</v>
      </c>
      <c r="D53" s="196">
        <f>+'Ekamut-caxs'!D57</f>
        <v>120</v>
      </c>
      <c r="E53" s="193">
        <f t="shared" si="0"/>
        <v>105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19</v>
      </c>
      <c r="B54" s="195" t="str">
        <f>+'Ekamut-caxs'!B58</f>
        <v>Համակարգչային ծրագրի և կայքի սպասարկման գծով</v>
      </c>
      <c r="C54" s="192">
        <v>95</v>
      </c>
      <c r="D54" s="196">
        <f>+'Ekamut-caxs'!D58</f>
        <v>117</v>
      </c>
      <c r="E54" s="193">
        <f t="shared" si="0"/>
        <v>22</v>
      </c>
      <c r="F54" s="178"/>
      <c r="G54" s="6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20</v>
      </c>
      <c r="B55" s="195" t="str">
        <f>+'Ekamut-caxs'!B59</f>
        <v>էլ․ստորագրության գծով</v>
      </c>
      <c r="C55" s="192">
        <v>6</v>
      </c>
      <c r="D55" s="196">
        <f>+'Ekamut-caxs'!D59</f>
        <v>6</v>
      </c>
      <c r="E55" s="193">
        <f t="shared" ref="E55:E68" si="4">D55-C55</f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21</v>
      </c>
      <c r="B56" s="195" t="str">
        <f>+'Ekamut-caxs'!B60</f>
        <v>Հայտարարության գծով</v>
      </c>
      <c r="C56" s="192"/>
      <c r="D56" s="196">
        <f>+'Ekamut-caxs'!D60</f>
        <v>7</v>
      </c>
      <c r="E56" s="193">
        <f t="shared" si="4"/>
        <v>7</v>
      </c>
      <c r="F56" s="178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 hidden="1">
      <c r="A57" s="54">
        <f t="shared" si="3"/>
        <v>22</v>
      </c>
      <c r="B57" s="195" t="str">
        <f>+'Ekamut-caxs'!B61</f>
        <v>Բաժանորդագրության գծով</v>
      </c>
      <c r="C57" s="192"/>
      <c r="D57" s="196">
        <f>+'Ekamut-caxs'!D61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v>22</v>
      </c>
      <c r="B58" s="195" t="str">
        <f>+'Ekamut-caxs'!B62</f>
        <v>Վերապատրաստման գծով</v>
      </c>
      <c r="C58" s="192">
        <v>59.6</v>
      </c>
      <c r="D58" s="196">
        <f>+'Ekamut-caxs'!D62</f>
        <v>41.6</v>
      </c>
      <c r="E58" s="193">
        <f t="shared" si="4"/>
        <v>-18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17.25" hidden="1">
      <c r="A59" s="54">
        <f t="shared" si="3"/>
        <v>23</v>
      </c>
      <c r="B59" s="195">
        <f>+'Ekamut-caxs'!B63</f>
        <v>0</v>
      </c>
      <c r="C59" s="192"/>
      <c r="D59" s="196">
        <f>+'Ekamut-caxs'!D63</f>
        <v>0</v>
      </c>
      <c r="E59" s="193">
        <f t="shared" si="4"/>
        <v>0</v>
      </c>
      <c r="F59" s="192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1" customFormat="1" ht="17.25">
      <c r="A60" s="54">
        <v>23</v>
      </c>
      <c r="B60" s="195" t="str">
        <f>+'Ekamut-caxs'!B64</f>
        <v>Փաստաթղթերի արխիվացման գծով</v>
      </c>
      <c r="C60" s="192"/>
      <c r="D60" s="194">
        <f>+'Ekamut-caxs'!D64</f>
        <v>200</v>
      </c>
      <c r="E60" s="192">
        <f t="shared" si="4"/>
        <v>200</v>
      </c>
      <c r="F60" s="192"/>
    </row>
    <row r="61" spans="1:18" s="51" customFormat="1" ht="17.25">
      <c r="A61" s="54">
        <v>24</v>
      </c>
      <c r="B61" s="246" t="str">
        <f>+'Ekamut-caxs'!B65</f>
        <v>Դուրսգրվող գույքի վերագնահատման գծով</v>
      </c>
      <c r="C61" s="192">
        <v>20</v>
      </c>
      <c r="D61" s="194">
        <f>+'Ekamut-caxs'!D65</f>
        <v>45</v>
      </c>
      <c r="E61" s="192">
        <f>D61-C61</f>
        <v>25</v>
      </c>
      <c r="F61" s="358"/>
    </row>
    <row r="62" spans="1:18" s="51" customFormat="1" ht="17.25">
      <c r="A62" s="54">
        <v>25</v>
      </c>
      <c r="B62" s="246" t="s">
        <v>294</v>
      </c>
      <c r="C62" s="192">
        <v>28</v>
      </c>
      <c r="D62" s="194"/>
      <c r="E62" s="192"/>
      <c r="F62" s="358"/>
    </row>
    <row r="63" spans="1:18" s="51" customFormat="1" ht="17.25">
      <c r="A63" s="54">
        <v>26</v>
      </c>
      <c r="B63" s="246" t="s">
        <v>292</v>
      </c>
      <c r="C63" s="192">
        <v>51.1</v>
      </c>
      <c r="D63" s="194"/>
      <c r="E63" s="192"/>
      <c r="F63" s="358"/>
    </row>
    <row r="64" spans="1:18" s="51" customFormat="1" ht="17.25">
      <c r="A64" s="54">
        <v>27</v>
      </c>
      <c r="B64" s="246" t="str">
        <f>+'Ekamut-caxs'!B66</f>
        <v>Կրակմարիչների լիցքավորում</v>
      </c>
      <c r="C64" s="192"/>
      <c r="D64" s="194">
        <f>+'Ekamut-caxs'!D66</f>
        <v>0</v>
      </c>
      <c r="E64" s="192">
        <f>D64-C64</f>
        <v>0</v>
      </c>
      <c r="F64" s="192"/>
      <c r="G64" s="51" t="s">
        <v>121</v>
      </c>
    </row>
    <row r="65" spans="1:18" s="52" customFormat="1" ht="17.25">
      <c r="A65" s="54">
        <v>28</v>
      </c>
      <c r="B65" s="195" t="str">
        <f>+'Ekamut-caxs'!B67</f>
        <v>Հիմնական միջոցների մաշվածության գծով, որից՝</v>
      </c>
      <c r="C65" s="192">
        <v>2838.3</v>
      </c>
      <c r="D65" s="196">
        <f>+'Ekamut-caxs'!D67</f>
        <v>2838.3</v>
      </c>
      <c r="E65" s="193">
        <f t="shared" si="4"/>
        <v>0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>
      <c r="A66" s="24">
        <v>28.1</v>
      </c>
      <c r="B66" s="247" t="str">
        <f>+'Ekamut-caxs'!B68</f>
        <v>պայմանով (անհատույց) ստացված</v>
      </c>
      <c r="C66" s="180">
        <v>2205.8000000000002</v>
      </c>
      <c r="D66" s="197">
        <f>+'Ekamut-caxs'!D68</f>
        <v>2838.3</v>
      </c>
      <c r="E66" s="179">
        <f t="shared" si="4"/>
        <v>632.5</v>
      </c>
      <c r="F66" s="180"/>
      <c r="G66" s="126"/>
    </row>
    <row r="67" spans="1:18" s="52" customFormat="1" ht="17.25">
      <c r="A67" s="54">
        <v>29</v>
      </c>
      <c r="B67" s="195" t="str">
        <f>+'Ekamut-caxs'!B69</f>
        <v xml:space="preserve">Չփոխհատուցվող հարկերի գծով </v>
      </c>
      <c r="C67" s="192">
        <v>2.2999999999999998</v>
      </c>
      <c r="D67" s="196">
        <f>+'Ekamut-caxs'!D69</f>
        <v>0</v>
      </c>
      <c r="E67" s="193">
        <f t="shared" si="4"/>
        <v>-2.2999999999999998</v>
      </c>
      <c r="F67" s="192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52" customFormat="1" ht="17.25">
      <c r="A68" s="54">
        <f>+A67+1</f>
        <v>30</v>
      </c>
      <c r="B68" s="195" t="str">
        <f>+'Ekamut-caxs'!B70</f>
        <v>Այլ ծախսերի գծով</v>
      </c>
      <c r="C68" s="192"/>
      <c r="D68" s="196">
        <f>+'Ekamut-caxs'!D70</f>
        <v>802.2</v>
      </c>
      <c r="E68" s="193">
        <f t="shared" si="4"/>
        <v>802.2</v>
      </c>
      <c r="F68" s="192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</row>
    <row r="69" spans="1:18" s="29" customFormat="1" ht="17.25">
      <c r="A69" s="22"/>
      <c r="B69" s="277" t="s">
        <v>78</v>
      </c>
      <c r="C69" s="202">
        <f>C6-C27</f>
        <v>0</v>
      </c>
      <c r="D69" s="202">
        <f>D6-D27</f>
        <v>-1.4999999912106432E-3</v>
      </c>
      <c r="E69" s="202">
        <f t="shared" si="0"/>
        <v>-1.4999999912106432E-3</v>
      </c>
      <c r="F69" s="23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 s="29" customFormat="1" ht="14.25">
      <c r="A70" s="30"/>
      <c r="B70" s="278"/>
      <c r="C70" s="31"/>
      <c r="D70" s="31"/>
      <c r="E70" s="31"/>
      <c r="F70" s="31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</row>
    <row r="71" spans="1:18" ht="24.75" customHeight="1">
      <c r="B71" s="294" t="s">
        <v>2</v>
      </c>
      <c r="C71" s="295"/>
      <c r="D71" s="508" t="str">
        <f>+'Ekamut-caxs'!D73</f>
        <v>Ա.Սալոյան</v>
      </c>
      <c r="E71" s="508"/>
      <c r="F71" s="108"/>
    </row>
    <row r="72" spans="1:18" ht="9.75" customHeight="1">
      <c r="B72" s="296"/>
      <c r="C72" s="297"/>
      <c r="D72" s="507" t="s">
        <v>5</v>
      </c>
      <c r="E72" s="507"/>
      <c r="F72" s="209"/>
    </row>
    <row r="73" spans="1:18" ht="24.75" customHeight="1">
      <c r="B73" s="294" t="s">
        <v>6</v>
      </c>
      <c r="C73" s="295"/>
      <c r="D73" s="508" t="str">
        <f>+'Ekamut-caxs'!D75</f>
        <v>Ա.Պետրոսյան</v>
      </c>
      <c r="E73" s="508"/>
      <c r="F73" s="108"/>
    </row>
    <row r="74" spans="1:18" ht="11.25" customHeight="1">
      <c r="B74" s="298"/>
      <c r="C74" s="297"/>
      <c r="D74" s="507" t="s">
        <v>5</v>
      </c>
      <c r="E74" s="507"/>
      <c r="F74" s="209"/>
    </row>
    <row r="75" spans="1:18" s="15" customFormat="1">
      <c r="A75" s="20"/>
      <c r="B75" s="299" t="s">
        <v>1</v>
      </c>
      <c r="C75" s="297"/>
      <c r="D75" s="297"/>
      <c r="E75" s="297"/>
      <c r="F75" s="16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  <row r="92" spans="1:2" s="15" customFormat="1">
      <c r="A92" s="101"/>
      <c r="B92" s="19"/>
    </row>
    <row r="93" spans="1:2" s="15" customFormat="1">
      <c r="A93" s="101"/>
      <c r="B93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A30" sqref="A30:XFD3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6" t="s">
        <v>79</v>
      </c>
      <c r="B1" s="506"/>
      <c r="C1" s="506"/>
      <c r="D1" s="506"/>
      <c r="E1" s="506"/>
      <c r="F1" s="506"/>
    </row>
    <row r="2" spans="1:20" s="18" customFormat="1" ht="20.25">
      <c r="A2" s="497" t="str">
        <f>+'Ekamut-caxs'!A7:D7</f>
        <v xml:space="preserve">«Երևանի հ․30 մսուր-մանկապարտեզ» ՀՈԱԿ-ի </v>
      </c>
      <c r="B2" s="497"/>
      <c r="C2" s="497"/>
      <c r="D2" s="497"/>
      <c r="E2" s="497"/>
      <c r="F2" s="49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9" t="s">
        <v>284</v>
      </c>
      <c r="B3" s="509"/>
      <c r="C3" s="509"/>
      <c r="D3" s="509"/>
      <c r="E3" s="509"/>
      <c r="F3" s="50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3120.6</v>
      </c>
      <c r="D6" s="181">
        <v>2802.3</v>
      </c>
      <c r="E6" s="189">
        <f t="shared" ref="E6:E67" si="0">D6-C6</f>
        <v>-318.29999999999973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48545.399999999994</v>
      </c>
      <c r="D7" s="189">
        <f>SUM(D8:D9,D12,D15:D22)</f>
        <v>59777.0985</v>
      </c>
      <c r="E7" s="189">
        <f>D7-C7</f>
        <v>11231.698500000006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46123.6</v>
      </c>
      <c r="D8" s="187">
        <f>+'Dramakan hosqer'!F14</f>
        <v>55797</v>
      </c>
      <c r="E8" s="187">
        <f>D8-C8</f>
        <v>9673.4000000000015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1502.6</v>
      </c>
      <c r="E12" s="187">
        <f t="shared" si="1"/>
        <v>1502.6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1502.6</v>
      </c>
      <c r="E14" s="187">
        <f t="shared" si="1"/>
        <v>1502.6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1525</v>
      </c>
      <c r="D15" s="187">
        <f>+'Dramakan hosqer'!F22</f>
        <v>1480</v>
      </c>
      <c r="E15" s="187">
        <f t="shared" si="0"/>
        <v>-45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606.20000000000005</v>
      </c>
      <c r="D16" s="187">
        <f>+'Dramakan hosqer'!F23</f>
        <v>824.59850000000006</v>
      </c>
      <c r="E16" s="187">
        <f t="shared" si="0"/>
        <v>218.39850000000001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249</v>
      </c>
      <c r="D20" s="187">
        <v>131.30000000000001</v>
      </c>
      <c r="E20" s="187">
        <f t="shared" si="0"/>
        <v>-117.69999999999999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48863.699999999983</v>
      </c>
      <c r="D23" s="189">
        <f>+D24+D66+D78</f>
        <v>59742.299999999996</v>
      </c>
      <c r="E23" s="189">
        <f t="shared" si="0"/>
        <v>10878.600000000013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47723.499999999985</v>
      </c>
      <c r="D24" s="189">
        <f>SUM(D25,D28:D34,D38:D60,D64:D65)</f>
        <v>59192.299999999996</v>
      </c>
      <c r="E24" s="189">
        <f t="shared" si="0"/>
        <v>11468.80000000001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33515</v>
      </c>
      <c r="D25" s="187">
        <f>+'Dramakan hosqer'!F32</f>
        <v>44069.8</v>
      </c>
      <c r="E25" s="187">
        <f t="shared" si="0"/>
        <v>10554.800000000003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1229</v>
      </c>
      <c r="D26" s="191">
        <f>+'Dramakan hosqer'!F33</f>
        <v>1336</v>
      </c>
      <c r="E26" s="191">
        <f t="shared" si="0"/>
        <v>107</v>
      </c>
      <c r="F26" s="178"/>
    </row>
    <row r="27" spans="1:20">
      <c r="A27" s="23">
        <v>1.2</v>
      </c>
      <c r="B27" s="265" t="s">
        <v>285</v>
      </c>
      <c r="C27" s="182">
        <v>551</v>
      </c>
      <c r="D27" s="191">
        <f>+'Dramakan hosqer'!F34</f>
        <v>0</v>
      </c>
      <c r="E27" s="191">
        <f t="shared" si="0"/>
        <v>-551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9215.7000000000007</v>
      </c>
      <c r="D28" s="187">
        <f>+'Dramakan hosqer'!F35</f>
        <v>9310.4</v>
      </c>
      <c r="E28" s="187">
        <f t="shared" si="0"/>
        <v>94.699999999998909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658.5</v>
      </c>
      <c r="D29" s="187">
        <f>+'Dramakan hosqer'!F36</f>
        <v>772.53150000000005</v>
      </c>
      <c r="E29" s="187">
        <f t="shared" si="0"/>
        <v>114.03150000000005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826.7</v>
      </c>
      <c r="D30" s="187">
        <f>+'Dramakan hosqer'!F37</f>
        <v>850.91819999999996</v>
      </c>
      <c r="E30" s="187">
        <f t="shared" si="0"/>
        <v>24.218199999999911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192.5</v>
      </c>
      <c r="D31" s="187">
        <f>+'Dramakan hosqer'!F38</f>
        <v>186.45179999999999</v>
      </c>
      <c r="E31" s="187">
        <f t="shared" si="0"/>
        <v>-6.0482000000000085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49</v>
      </c>
      <c r="D32" s="187">
        <f>+'Dramakan hosqer'!F39</f>
        <v>53.4</v>
      </c>
      <c r="E32" s="187">
        <f t="shared" si="0"/>
        <v>4.3999999999999986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</v>
      </c>
      <c r="D33" s="187">
        <f>+'Dramakan hosqer'!F40</f>
        <v>0</v>
      </c>
      <c r="E33" s="187">
        <f t="shared" si="0"/>
        <v>-3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117.1</v>
      </c>
      <c r="D34" s="187">
        <f>SUM(D35:D37)</f>
        <v>177.6</v>
      </c>
      <c r="E34" s="187">
        <f t="shared" si="0"/>
        <v>60.5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55.4</v>
      </c>
      <c r="D35" s="191">
        <f>+'Dramakan hosqer'!F42</f>
        <v>57.599999999999994</v>
      </c>
      <c r="E35" s="191">
        <f t="shared" si="0"/>
        <v>2.1999999999999957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1.2</v>
      </c>
      <c r="D36" s="191">
        <f>+'Dramakan hosqer'!F43</f>
        <v>0</v>
      </c>
      <c r="E36" s="191">
        <f t="shared" si="0"/>
        <v>-1.2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60.5</v>
      </c>
      <c r="D37" s="191">
        <f>+'Dramakan hosqer'!F44</f>
        <v>120</v>
      </c>
      <c r="E37" s="191">
        <f t="shared" si="0"/>
        <v>59.5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257.8</v>
      </c>
      <c r="D39" s="187">
        <f>+'Dramakan hosqer'!F46</f>
        <v>441</v>
      </c>
      <c r="E39" s="187">
        <f t="shared" si="0"/>
        <v>183.2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241</v>
      </c>
      <c r="D40" s="187">
        <f>+'Dramakan hosqer'!F47</f>
        <v>83.699999999999989</v>
      </c>
      <c r="E40" s="187">
        <f t="shared" si="0"/>
        <v>-157.30000000000001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74.2</v>
      </c>
      <c r="D41" s="187">
        <f>+'Dramakan hosqer'!F48</f>
        <v>200</v>
      </c>
      <c r="E41" s="187">
        <f t="shared" si="0"/>
        <v>125.8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240</v>
      </c>
      <c r="E42" s="187">
        <f t="shared" si="0"/>
        <v>240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46.1</v>
      </c>
      <c r="E43" s="187">
        <f t="shared" si="0"/>
        <v>46.1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65</v>
      </c>
      <c r="D44" s="187">
        <f>+'Dramakan hosqer'!F51</f>
        <v>70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1203.9000000000001</v>
      </c>
      <c r="D45" s="187">
        <f>+'Dramakan hosqer'!F52</f>
        <v>615.79999999999995</v>
      </c>
      <c r="E45" s="187">
        <f t="shared" si="0"/>
        <v>-588.10000000000014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86.7</v>
      </c>
      <c r="D46" s="187">
        <f>+'Dramakan hosqer'!F53</f>
        <v>256.7</v>
      </c>
      <c r="E46" s="187">
        <f t="shared" si="0"/>
        <v>170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78</v>
      </c>
      <c r="D47" s="187">
        <f>+'Dramakan hosqer'!F54</f>
        <v>0</v>
      </c>
      <c r="E47" s="187">
        <f t="shared" si="0"/>
        <v>-78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606.20000000000005</v>
      </c>
      <c r="D48" s="187">
        <f>+'Dramakan hosqer'!F55</f>
        <v>824.59850000000006</v>
      </c>
      <c r="E48" s="187">
        <f t="shared" si="0"/>
        <v>218.39850000000001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15</v>
      </c>
      <c r="D50" s="187">
        <f>+'Dramakan hosqer'!F57</f>
        <v>120</v>
      </c>
      <c r="E50" s="187">
        <f t="shared" si="0"/>
        <v>105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7</v>
      </c>
      <c r="E53" s="187">
        <f t="shared" si="0"/>
        <v>7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59.6</v>
      </c>
      <c r="D55" s="187">
        <f>+'Dramakan hosqer'!F62</f>
        <v>41.6</v>
      </c>
      <c r="E55" s="187">
        <f t="shared" si="0"/>
        <v>-18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Փաստաթղթերի արխիվացման գծով</v>
      </c>
      <c r="C57" s="186"/>
      <c r="D57" s="186">
        <f>+'Dramakan hosqer'!F64</f>
        <v>200</v>
      </c>
      <c r="E57" s="186">
        <f t="shared" si="0"/>
        <v>200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20</v>
      </c>
      <c r="D58" s="186">
        <f>+'Dramakan hosqer'!F65</f>
        <v>45</v>
      </c>
      <c r="E58" s="186">
        <f>D58-C58</f>
        <v>25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337.6</v>
      </c>
      <c r="D64" s="187">
        <f>+'Dramakan hosqer'!F71</f>
        <v>348.70000000000005</v>
      </c>
      <c r="E64" s="187">
        <f t="shared" si="0"/>
        <v>11.100000000000023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1140.2</v>
      </c>
      <c r="D66" s="189">
        <f>+D67+D74</f>
        <v>550</v>
      </c>
      <c r="E66" s="189">
        <f t="shared" si="0"/>
        <v>-590.20000000000005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1140.2</v>
      </c>
      <c r="D67" s="187">
        <f>SUM(D68:D73)</f>
        <v>550</v>
      </c>
      <c r="E67" s="187">
        <f t="shared" si="0"/>
        <v>-590.20000000000005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1140.2</v>
      </c>
      <c r="D69" s="191">
        <f>+'Dramakan hosqer'!F76</f>
        <v>250</v>
      </c>
      <c r="E69" s="191">
        <f>D69-C69</f>
        <v>-890.2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300</v>
      </c>
      <c r="E70" s="191">
        <f t="shared" si="5"/>
        <v>300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2802.3000000000102</v>
      </c>
      <c r="D81" s="189">
        <f>D6+D7-D23</f>
        <v>2837.0985000000073</v>
      </c>
      <c r="E81" s="189">
        <f t="shared" si="5"/>
        <v>34.798499999997148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1" t="str">
        <f>+'Ekamut-caxs'!D73</f>
        <v>Ա.Սալոյան</v>
      </c>
      <c r="E83" s="508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0" t="s">
        <v>92</v>
      </c>
      <c r="E84" s="510"/>
      <c r="F84" s="211"/>
    </row>
    <row r="85" spans="1:20" s="15" customFormat="1" ht="22.5" customHeight="1">
      <c r="A85" s="16"/>
      <c r="B85" s="302" t="s">
        <v>6</v>
      </c>
      <c r="C85" s="297"/>
      <c r="D85" s="508" t="str">
        <f>+'Ekamut-caxs'!D75</f>
        <v>Ա.Պետրոսյան</v>
      </c>
      <c r="E85" s="508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0" t="s">
        <v>92</v>
      </c>
      <c r="E86" s="510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A30" sqref="A30:XFD3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հ․30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266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127.2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3.3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0.1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0.1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123.7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131.29999999999998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>
        <v>0.1</v>
      </c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>
        <v>131.19999999999999</v>
      </c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258.5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80.2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24.3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4.5</v>
      </c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 t="s">
        <v>286</v>
      </c>
      <c r="C43" s="156" t="s">
        <v>186</v>
      </c>
      <c r="D43" s="27">
        <v>33.5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3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1638.4</v>
      </c>
      <c r="E54" s="27"/>
      <c r="F54" s="206">
        <f>SUM(D36:D53)</f>
        <v>159.30000000000001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1449</v>
      </c>
      <c r="E55" s="27"/>
    </row>
    <row r="56" spans="1:22" ht="27">
      <c r="A56" s="152">
        <v>1.2</v>
      </c>
      <c r="B56" s="165"/>
      <c r="C56" s="152" t="s">
        <v>174</v>
      </c>
      <c r="D56" s="27">
        <v>189.4</v>
      </c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1797.7</v>
      </c>
      <c r="E59" s="169"/>
      <c r="F59" s="461">
        <f>+D59-D55</f>
        <v>348.70000000000005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2802.3</v>
      </c>
      <c r="D62" s="519" t="s">
        <v>181</v>
      </c>
      <c r="E62" s="52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1" t="str">
        <f>+'Ekamut-caxs'!D73</f>
        <v>Ա.Սալոյան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2" t="s">
        <v>92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1" t="str">
        <f>+'Ekamut-caxs'!D75</f>
        <v>Ա.Պետրոսյան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3" t="s">
        <v>92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0" zoomScaleSheetLayoutView="80" workbookViewId="0">
      <selection activeCell="A30" sqref="A30:XFD3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6" t="s">
        <v>67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8" customFormat="1" ht="21.75" customHeight="1">
      <c r="A2" s="525" t="str">
        <f>+'Ekamut-caxs'!A7</f>
        <v xml:space="preserve">«Երևանի հ․30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8" customFormat="1" ht="21" customHeight="1">
      <c r="A3" s="525" t="s">
        <v>93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3" customFormat="1" ht="19.5" customHeight="1">
      <c r="A5" s="531" t="s">
        <v>114</v>
      </c>
      <c r="B5" s="531" t="s">
        <v>94</v>
      </c>
      <c r="C5" s="532" t="s">
        <v>95</v>
      </c>
      <c r="D5" s="532"/>
      <c r="E5" s="532"/>
      <c r="F5" s="532"/>
      <c r="G5" s="532" t="s">
        <v>96</v>
      </c>
      <c r="H5" s="532"/>
      <c r="I5" s="532"/>
      <c r="J5" s="532"/>
      <c r="K5" s="532" t="s">
        <v>138</v>
      </c>
      <c r="L5" s="532"/>
      <c r="M5" s="532"/>
      <c r="N5" s="532"/>
      <c r="O5" s="532"/>
    </row>
    <row r="6" spans="1:15" s="385" customFormat="1" ht="51" customHeight="1">
      <c r="A6" s="531"/>
      <c r="B6" s="531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1851</v>
      </c>
      <c r="D7" s="389">
        <v>265988.7</v>
      </c>
      <c r="E7" s="390">
        <v>2431</v>
      </c>
      <c r="F7" s="391">
        <f t="shared" ref="F7:F16" si="0">+E7*143.7</f>
        <v>349334.69999999995</v>
      </c>
      <c r="G7" s="388">
        <v>2040</v>
      </c>
      <c r="H7" s="389">
        <v>106499.2</v>
      </c>
      <c r="I7" s="390">
        <v>2300</v>
      </c>
      <c r="J7" s="391">
        <f>+I7*53.48</f>
        <v>123004</v>
      </c>
      <c r="K7" s="392">
        <v>112</v>
      </c>
      <c r="L7" s="390">
        <v>135</v>
      </c>
      <c r="M7" s="393">
        <f>+L7*200.47</f>
        <v>27063.45</v>
      </c>
      <c r="N7" s="394">
        <f>+L7*7.94904</f>
        <v>1073.1204</v>
      </c>
      <c r="O7" s="393">
        <f>+N7+M7</f>
        <v>28136.570400000001</v>
      </c>
    </row>
    <row r="8" spans="1:15" ht="19.5" customHeight="1">
      <c r="A8" s="386">
        <v>2</v>
      </c>
      <c r="B8" s="387" t="s">
        <v>98</v>
      </c>
      <c r="C8" s="388">
        <v>1818</v>
      </c>
      <c r="D8" s="389">
        <v>262146.59999999998</v>
      </c>
      <c r="E8" s="390">
        <f>+C8</f>
        <v>1818</v>
      </c>
      <c r="F8" s="391">
        <f t="shared" si="0"/>
        <v>261246.59999999998</v>
      </c>
      <c r="G8" s="388">
        <v>2280</v>
      </c>
      <c r="H8" s="389">
        <v>119334.39999999999</v>
      </c>
      <c r="I8" s="390">
        <f t="shared" ref="I8:I18" si="1">+G8</f>
        <v>2280</v>
      </c>
      <c r="J8" s="391">
        <f t="shared" ref="J8:J18" si="2">+I8*53.48</f>
        <v>121934.39999999999</v>
      </c>
      <c r="K8" s="392">
        <v>74</v>
      </c>
      <c r="L8" s="390">
        <f>+K8</f>
        <v>74</v>
      </c>
      <c r="M8" s="393">
        <f t="shared" ref="M8:M18" si="3">+L8*200.47</f>
        <v>14834.78</v>
      </c>
      <c r="N8" s="394">
        <f t="shared" ref="N8:N18" si="4">+L8*7.94904</f>
        <v>588.22896000000003</v>
      </c>
      <c r="O8" s="393">
        <f t="shared" ref="O8:O18" si="5">+N8+M8</f>
        <v>15423.008960000001</v>
      </c>
    </row>
    <row r="9" spans="1:15" ht="19.5" customHeight="1">
      <c r="A9" s="386">
        <v>3</v>
      </c>
      <c r="B9" s="387" t="s">
        <v>99</v>
      </c>
      <c r="C9" s="388">
        <v>917</v>
      </c>
      <c r="D9" s="389">
        <v>131772.9</v>
      </c>
      <c r="E9" s="390">
        <f t="shared" ref="E9:E18" si="6">+C9</f>
        <v>917</v>
      </c>
      <c r="F9" s="391">
        <f t="shared" si="0"/>
        <v>131772.9</v>
      </c>
      <c r="G9" s="388">
        <v>1920</v>
      </c>
      <c r="H9" s="389">
        <v>100881.60000000001</v>
      </c>
      <c r="I9" s="390">
        <f t="shared" si="1"/>
        <v>1920</v>
      </c>
      <c r="J9" s="391">
        <f t="shared" si="2"/>
        <v>102681.59999999999</v>
      </c>
      <c r="K9" s="392">
        <v>113</v>
      </c>
      <c r="L9" s="390">
        <f t="shared" ref="L9:L18" si="7">+K9</f>
        <v>113</v>
      </c>
      <c r="M9" s="393">
        <f t="shared" si="3"/>
        <v>22653.11</v>
      </c>
      <c r="N9" s="394">
        <f t="shared" si="4"/>
        <v>898.24152000000004</v>
      </c>
      <c r="O9" s="393">
        <f t="shared" si="5"/>
        <v>23551.35152</v>
      </c>
    </row>
    <row r="10" spans="1:15" ht="19.5" customHeight="1">
      <c r="A10" s="386">
        <v>4</v>
      </c>
      <c r="B10" s="387" t="s">
        <v>100</v>
      </c>
      <c r="C10" s="392">
        <v>161</v>
      </c>
      <c r="D10" s="395">
        <v>23135.7</v>
      </c>
      <c r="E10" s="390">
        <f t="shared" si="6"/>
        <v>161</v>
      </c>
      <c r="F10" s="391">
        <f t="shared" si="0"/>
        <v>23135.699999999997</v>
      </c>
      <c r="G10" s="388">
        <v>1840</v>
      </c>
      <c r="H10" s="395">
        <v>96803.199999999997</v>
      </c>
      <c r="I10" s="390">
        <f t="shared" si="1"/>
        <v>1840</v>
      </c>
      <c r="J10" s="391">
        <f t="shared" si="2"/>
        <v>98403.199999999997</v>
      </c>
      <c r="K10" s="392">
        <v>84</v>
      </c>
      <c r="L10" s="390">
        <f t="shared" si="7"/>
        <v>84</v>
      </c>
      <c r="M10" s="393">
        <f t="shared" si="3"/>
        <v>16839.48</v>
      </c>
      <c r="N10" s="394">
        <f t="shared" si="4"/>
        <v>667.71936000000005</v>
      </c>
      <c r="O10" s="393">
        <f t="shared" si="5"/>
        <v>17507.199359999999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1800</v>
      </c>
      <c r="H11" s="395">
        <v>95064</v>
      </c>
      <c r="I11" s="390">
        <f t="shared" si="1"/>
        <v>1800</v>
      </c>
      <c r="J11" s="391">
        <f t="shared" si="2"/>
        <v>96264</v>
      </c>
      <c r="K11" s="392">
        <v>88</v>
      </c>
      <c r="L11" s="390">
        <f t="shared" si="7"/>
        <v>88</v>
      </c>
      <c r="M11" s="393">
        <f t="shared" si="3"/>
        <v>17641.36</v>
      </c>
      <c r="N11" s="394">
        <f t="shared" si="4"/>
        <v>699.51552000000004</v>
      </c>
      <c r="O11" s="393">
        <f t="shared" si="5"/>
        <v>18340.875520000001</v>
      </c>
    </row>
    <row r="12" spans="1:15" ht="19.5" customHeight="1">
      <c r="A12" s="386">
        <v>6</v>
      </c>
      <c r="B12" s="387" t="s">
        <v>102</v>
      </c>
      <c r="C12" s="392">
        <v>58</v>
      </c>
      <c r="D12" s="395">
        <v>8334.6</v>
      </c>
      <c r="E12" s="390">
        <f t="shared" si="6"/>
        <v>58</v>
      </c>
      <c r="F12" s="391">
        <f t="shared" si="0"/>
        <v>8334.5999999999985</v>
      </c>
      <c r="G12" s="388">
        <v>1760</v>
      </c>
      <c r="H12" s="395">
        <v>93124.800000000003</v>
      </c>
      <c r="I12" s="390">
        <f t="shared" si="1"/>
        <v>1760</v>
      </c>
      <c r="J12" s="391">
        <f t="shared" si="2"/>
        <v>94124.799999999988</v>
      </c>
      <c r="K12" s="392">
        <v>111</v>
      </c>
      <c r="L12" s="390">
        <f t="shared" si="7"/>
        <v>111</v>
      </c>
      <c r="M12" s="393">
        <f t="shared" si="3"/>
        <v>22252.17</v>
      </c>
      <c r="N12" s="394">
        <f t="shared" si="4"/>
        <v>882.34343999999999</v>
      </c>
      <c r="O12" s="393">
        <f t="shared" si="5"/>
        <v>23134.513439999999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1580</v>
      </c>
      <c r="H13" s="395">
        <v>83298.399999999994</v>
      </c>
      <c r="I13" s="390">
        <f t="shared" si="1"/>
        <v>1580</v>
      </c>
      <c r="J13" s="391">
        <f t="shared" si="2"/>
        <v>84498.4</v>
      </c>
      <c r="K13" s="392">
        <v>138</v>
      </c>
      <c r="L13" s="390">
        <f t="shared" si="7"/>
        <v>138</v>
      </c>
      <c r="M13" s="393">
        <f t="shared" si="3"/>
        <v>27664.86</v>
      </c>
      <c r="N13" s="394">
        <f t="shared" si="4"/>
        <v>1096.9675199999999</v>
      </c>
      <c r="O13" s="393">
        <f t="shared" si="5"/>
        <v>28761.827519999999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1380</v>
      </c>
      <c r="H14" s="395">
        <v>72402.399999999994</v>
      </c>
      <c r="I14" s="390">
        <f t="shared" si="1"/>
        <v>1380</v>
      </c>
      <c r="J14" s="391">
        <f t="shared" si="2"/>
        <v>73802.399999999994</v>
      </c>
      <c r="K14" s="392">
        <v>131</v>
      </c>
      <c r="L14" s="390">
        <f t="shared" si="7"/>
        <v>131</v>
      </c>
      <c r="M14" s="393">
        <f t="shared" si="3"/>
        <v>26261.57</v>
      </c>
      <c r="N14" s="394">
        <f t="shared" si="4"/>
        <v>1041.3242399999999</v>
      </c>
      <c r="O14" s="393">
        <f t="shared" si="5"/>
        <v>27302.894240000001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1600</v>
      </c>
      <c r="H15" s="395">
        <v>84368</v>
      </c>
      <c r="I15" s="390">
        <f t="shared" si="1"/>
        <v>1600</v>
      </c>
      <c r="J15" s="391">
        <f t="shared" si="2"/>
        <v>85568</v>
      </c>
      <c r="K15" s="392">
        <v>138</v>
      </c>
      <c r="L15" s="390">
        <f t="shared" si="7"/>
        <v>138</v>
      </c>
      <c r="M15" s="393">
        <f t="shared" si="3"/>
        <v>27664.86</v>
      </c>
      <c r="N15" s="394">
        <f t="shared" si="4"/>
        <v>1096.9675199999999</v>
      </c>
      <c r="O15" s="393">
        <f t="shared" si="5"/>
        <v>28761.827519999999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1940</v>
      </c>
      <c r="H16" s="395">
        <v>102551.2</v>
      </c>
      <c r="I16" s="390">
        <f t="shared" si="1"/>
        <v>1940</v>
      </c>
      <c r="J16" s="391">
        <f t="shared" si="2"/>
        <v>103751.2</v>
      </c>
      <c r="K16" s="392">
        <v>111</v>
      </c>
      <c r="L16" s="390">
        <f t="shared" si="7"/>
        <v>111</v>
      </c>
      <c r="M16" s="393">
        <f t="shared" si="3"/>
        <v>22252.17</v>
      </c>
      <c r="N16" s="394">
        <f t="shared" si="4"/>
        <v>882.34343999999999</v>
      </c>
      <c r="O16" s="393">
        <f t="shared" si="5"/>
        <v>23134.513439999999</v>
      </c>
    </row>
    <row r="17" spans="1:15" ht="19.5" customHeight="1">
      <c r="A17" s="386">
        <v>11</v>
      </c>
      <c r="B17" s="396" t="s">
        <v>107</v>
      </c>
      <c r="C17" s="397">
        <v>629</v>
      </c>
      <c r="D17" s="398">
        <v>90387.3</v>
      </c>
      <c r="E17" s="390">
        <f t="shared" si="6"/>
        <v>629</v>
      </c>
      <c r="F17" s="391">
        <f>+E17*143.7</f>
        <v>90387.299999999988</v>
      </c>
      <c r="G17" s="397">
        <v>2200</v>
      </c>
      <c r="H17" s="398">
        <v>115856</v>
      </c>
      <c r="I17" s="390">
        <f t="shared" si="1"/>
        <v>2200</v>
      </c>
      <c r="J17" s="391">
        <f t="shared" si="2"/>
        <v>117656</v>
      </c>
      <c r="K17" s="390">
        <v>112</v>
      </c>
      <c r="L17" s="390">
        <f t="shared" si="7"/>
        <v>112</v>
      </c>
      <c r="M17" s="393">
        <f t="shared" si="3"/>
        <v>22452.639999999999</v>
      </c>
      <c r="N17" s="394">
        <f t="shared" si="4"/>
        <v>890.29248000000007</v>
      </c>
      <c r="O17" s="393">
        <f t="shared" si="5"/>
        <v>23342.932479999999</v>
      </c>
    </row>
    <row r="18" spans="1:15" ht="19.5" customHeight="1">
      <c r="A18" s="386">
        <v>12</v>
      </c>
      <c r="B18" s="396" t="s">
        <v>108</v>
      </c>
      <c r="C18" s="397">
        <v>1811</v>
      </c>
      <c r="D18" s="398">
        <v>260240.7</v>
      </c>
      <c r="E18" s="390">
        <f t="shared" si="6"/>
        <v>1811</v>
      </c>
      <c r="F18" s="391">
        <f>+E18*143.7</f>
        <v>260240.69999999998</v>
      </c>
      <c r="G18" s="397">
        <v>2560</v>
      </c>
      <c r="H18" s="398">
        <v>134108.79999999999</v>
      </c>
      <c r="I18" s="390">
        <f t="shared" si="1"/>
        <v>2560</v>
      </c>
      <c r="J18" s="391">
        <f t="shared" si="2"/>
        <v>136908.79999999999</v>
      </c>
      <c r="K18" s="390">
        <v>119</v>
      </c>
      <c r="L18" s="390">
        <f t="shared" si="7"/>
        <v>119</v>
      </c>
      <c r="M18" s="393">
        <f t="shared" si="3"/>
        <v>23855.93</v>
      </c>
      <c r="N18" s="394">
        <f t="shared" si="4"/>
        <v>945.93575999999996</v>
      </c>
      <c r="O18" s="393">
        <f t="shared" si="5"/>
        <v>24801.865760000001</v>
      </c>
    </row>
    <row r="19" spans="1:15" ht="32.25" customHeight="1">
      <c r="A19" s="399"/>
      <c r="B19" s="382" t="s">
        <v>90</v>
      </c>
      <c r="C19" s="400">
        <f t="shared" ref="C19:K19" si="8">SUM(C7:C18)</f>
        <v>7245</v>
      </c>
      <c r="D19" s="401">
        <f t="shared" si="8"/>
        <v>1042006.5</v>
      </c>
      <c r="E19" s="400">
        <f t="shared" si="8"/>
        <v>7825</v>
      </c>
      <c r="F19" s="401">
        <f>SUM(F7:F18)</f>
        <v>1124452.4999999998</v>
      </c>
      <c r="G19" s="400">
        <f>SUM(G7:G18)</f>
        <v>22900</v>
      </c>
      <c r="H19" s="401">
        <f>SUM(H7:H18)</f>
        <v>1204292</v>
      </c>
      <c r="I19" s="400">
        <f>SUM(I7:I18)</f>
        <v>23160</v>
      </c>
      <c r="J19" s="401">
        <f>SUM(J7:J18)</f>
        <v>1238596.8</v>
      </c>
      <c r="K19" s="400">
        <f t="shared" si="8"/>
        <v>1331</v>
      </c>
      <c r="L19" s="400">
        <f>SUM(L7:L18)</f>
        <v>1354</v>
      </c>
      <c r="M19" s="401">
        <f>SUM(M7:M18)</f>
        <v>271436.38</v>
      </c>
      <c r="N19" s="402">
        <f>SUM(N7:N18)</f>
        <v>10763.000160000001</v>
      </c>
      <c r="O19" s="401">
        <f>SUM(O7:O18)</f>
        <v>282199.38016</v>
      </c>
    </row>
    <row r="20" spans="1:15" ht="21.75" customHeight="1">
      <c r="B20" s="403"/>
      <c r="C20" s="404"/>
      <c r="D20" s="405"/>
      <c r="E20" s="404"/>
      <c r="F20" s="405">
        <f>ROUND(F19/1000,1)</f>
        <v>1124.5</v>
      </c>
      <c r="G20" s="404"/>
      <c r="H20" s="405"/>
      <c r="I20" s="404"/>
      <c r="J20" s="405">
        <f>ROUND(J19/1000,1)</f>
        <v>1238.5999999999999</v>
      </c>
      <c r="K20" s="404"/>
      <c r="L20" s="404"/>
      <c r="M20" s="405">
        <f>ROUND(M19/1000,1)</f>
        <v>271.39999999999998</v>
      </c>
      <c r="N20" s="405">
        <f t="shared" ref="N20:O20" si="9">ROUND(N19/1000,1)</f>
        <v>10.8</v>
      </c>
      <c r="O20" s="405">
        <f t="shared" si="9"/>
        <v>282.2</v>
      </c>
    </row>
    <row r="21" spans="1:15" ht="33.75" customHeight="1" thickBot="1">
      <c r="B21" s="529" t="s">
        <v>255</v>
      </c>
      <c r="C21" s="529"/>
      <c r="D21" s="529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>
        <v>31.13</v>
      </c>
      <c r="D23" s="398" t="s">
        <v>256</v>
      </c>
      <c r="E23" s="398" t="s">
        <v>256</v>
      </c>
      <c r="F23" s="416">
        <f>+F20*0.313</f>
        <v>351.96850000000001</v>
      </c>
      <c r="G23" s="417"/>
      <c r="H23" s="398" t="s">
        <v>256</v>
      </c>
      <c r="I23" s="398" t="s">
        <v>256</v>
      </c>
      <c r="J23" s="418">
        <f>+J20*0.313</f>
        <v>387.68179999999995</v>
      </c>
      <c r="K23" s="417"/>
      <c r="L23" s="398" t="s">
        <v>256</v>
      </c>
      <c r="M23" s="419">
        <f>+M20*0.313</f>
        <v>84.9482</v>
      </c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351.96850000000001</v>
      </c>
      <c r="G26" s="433" t="s">
        <v>256</v>
      </c>
      <c r="H26" s="401" t="s">
        <v>256</v>
      </c>
      <c r="I26" s="401" t="s">
        <v>256</v>
      </c>
      <c r="J26" s="432">
        <f>SUM(J23:J25)</f>
        <v>387.68179999999995</v>
      </c>
      <c r="K26" s="433" t="s">
        <v>256</v>
      </c>
      <c r="L26" s="401" t="s">
        <v>256</v>
      </c>
      <c r="M26" s="434">
        <f>SUM(M23:M25)</f>
        <v>84.9482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772.53150000000005</v>
      </c>
      <c r="G27" s="440" t="s">
        <v>256</v>
      </c>
      <c r="H27" s="438" t="s">
        <v>256</v>
      </c>
      <c r="I27" s="438" t="s">
        <v>256</v>
      </c>
      <c r="J27" s="439">
        <f>J20-J26</f>
        <v>850.91819999999996</v>
      </c>
      <c r="K27" s="440" t="s">
        <v>256</v>
      </c>
      <c r="L27" s="438" t="s">
        <v>256</v>
      </c>
      <c r="M27" s="441">
        <f>M20-M26</f>
        <v>186.45179999999999</v>
      </c>
      <c r="N27" s="436" t="s">
        <v>256</v>
      </c>
      <c r="O27" s="439">
        <f>+O20-M26</f>
        <v>197.2518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824.59850000000006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5" t="s">
        <v>2</v>
      </c>
      <c r="D30" s="525"/>
      <c r="E30" s="379"/>
      <c r="F30" s="379"/>
      <c r="G30" s="530"/>
      <c r="H30" s="530"/>
      <c r="I30" s="446"/>
      <c r="J30" s="527"/>
      <c r="K30" s="527"/>
      <c r="M30" s="407"/>
    </row>
    <row r="31" spans="1:15" s="378" customFormat="1">
      <c r="C31" s="447"/>
      <c r="D31" s="447"/>
      <c r="E31" s="448"/>
      <c r="F31" s="448"/>
      <c r="G31" s="528" t="s">
        <v>91</v>
      </c>
      <c r="H31" s="528"/>
      <c r="I31" s="449"/>
      <c r="J31" s="528" t="s">
        <v>109</v>
      </c>
      <c r="K31" s="528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7"/>
      <c r="H32" s="527"/>
      <c r="I32" s="451"/>
      <c r="J32" s="527"/>
      <c r="K32" s="527"/>
    </row>
    <row r="33" spans="3:13" s="378" customFormat="1">
      <c r="C33" s="406"/>
      <c r="D33" s="406"/>
      <c r="G33" s="528" t="s">
        <v>91</v>
      </c>
      <c r="H33" s="528"/>
      <c r="I33" s="449"/>
      <c r="J33" s="528" t="s">
        <v>109</v>
      </c>
      <c r="K33" s="528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4" t="s">
        <v>218</v>
      </c>
      <c r="J36" s="524"/>
      <c r="K36" s="455"/>
      <c r="L36" s="524" t="s">
        <v>259</v>
      </c>
      <c r="M36" s="524"/>
    </row>
    <row r="37" spans="3:13">
      <c r="C37" s="453"/>
      <c r="D37" s="453"/>
      <c r="E37" s="524" t="s">
        <v>217</v>
      </c>
      <c r="F37" s="524"/>
      <c r="I37" s="524"/>
      <c r="J37" s="524"/>
      <c r="K37" s="455"/>
      <c r="L37" s="524"/>
      <c r="M37" s="524"/>
    </row>
    <row r="38" spans="3:13">
      <c r="C38" s="453"/>
      <c r="D38" s="453"/>
      <c r="E38" s="524"/>
      <c r="F38" s="52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A30" sqref="A30:XFD3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97" t="str">
        <f>+'Ekamut-caxs'!A7</f>
        <v xml:space="preserve">«Երևանի հ․30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</row>
    <row r="3" spans="1:16" ht="17.25">
      <c r="A3" s="515" t="s">
        <v>289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40" t="s">
        <v>146</v>
      </c>
      <c r="B5" s="540" t="s">
        <v>68</v>
      </c>
      <c r="C5" s="538" t="s">
        <v>211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147</v>
      </c>
    </row>
    <row r="6" spans="1:16" ht="89.25" customHeight="1">
      <c r="A6" s="540"/>
      <c r="B6" s="540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9"/>
    </row>
    <row r="7" spans="1:16" ht="27.75" customHeight="1">
      <c r="A7" s="212">
        <v>1</v>
      </c>
      <c r="B7" s="255" t="s">
        <v>195</v>
      </c>
      <c r="C7" s="256">
        <v>3662.9</v>
      </c>
      <c r="D7" s="256">
        <f>+C10</f>
        <v>34678.072</v>
      </c>
      <c r="E7" s="256">
        <f>416.7*4</f>
        <v>1666.8</v>
      </c>
      <c r="F7" s="256">
        <v>244.5</v>
      </c>
      <c r="G7" s="256">
        <f>+J15</f>
        <v>728.5</v>
      </c>
      <c r="H7" s="357">
        <f>H10*1.17*161.2+3*119.6+3*150.8</f>
        <v>1377.0119999999999</v>
      </c>
      <c r="I7" s="256">
        <v>320</v>
      </c>
      <c r="J7" s="357">
        <v>1336</v>
      </c>
      <c r="K7" s="256"/>
      <c r="L7" s="256"/>
      <c r="M7" s="257">
        <f>ROUND(SUM(C7:L7),1)</f>
        <v>44013.8</v>
      </c>
      <c r="O7" s="15">
        <v>62.2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50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56</v>
      </c>
      <c r="P8" s="15">
        <f>11*3445.312</f>
        <v>37898.432000000001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44069.8</v>
      </c>
    </row>
    <row r="10" spans="1:16" s="214" customFormat="1" ht="18.75" customHeight="1">
      <c r="B10" s="377">
        <v>3630.9520000000002</v>
      </c>
      <c r="C10" s="216">
        <f>+B10*11-11*478.4</f>
        <v>34678.072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3"/>
      <c r="L11" s="543"/>
      <c r="M11" s="225"/>
      <c r="P11" s="221">
        <v>3445312</v>
      </c>
    </row>
    <row r="12" spans="1:16" s="214" customFormat="1" ht="69" customHeight="1">
      <c r="B12" s="535" t="s">
        <v>208</v>
      </c>
      <c r="C12" s="536"/>
      <c r="D12" s="224"/>
      <c r="G12" s="176"/>
      <c r="H12" s="176"/>
      <c r="I12" s="535" t="s">
        <v>209</v>
      </c>
      <c r="J12" s="536"/>
      <c r="K12" s="176"/>
      <c r="L12" s="176"/>
      <c r="M12" s="176"/>
      <c r="P12" s="214">
        <v>478400</v>
      </c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  <c r="P13" s="214">
        <f>+P12*4</f>
        <v>1913600</v>
      </c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3"/>
      <c r="E17" s="533"/>
      <c r="F17" s="309"/>
      <c r="G17" s="309"/>
      <c r="H17" s="541" t="str">
        <f>+'Ekamut-caxs'!D73</f>
        <v>Ա.Սալոյան</v>
      </c>
      <c r="I17" s="541"/>
      <c r="J17" s="541"/>
      <c r="K17" s="234"/>
    </row>
    <row r="18" spans="2:11" s="235" customFormat="1" ht="17.25" customHeight="1">
      <c r="B18" s="310"/>
      <c r="C18" s="311"/>
      <c r="D18" s="534" t="s">
        <v>91</v>
      </c>
      <c r="E18" s="534"/>
      <c r="F18" s="312"/>
      <c r="G18" s="313"/>
      <c r="H18" s="542" t="s">
        <v>92</v>
      </c>
      <c r="I18" s="542"/>
      <c r="J18" s="542"/>
      <c r="K18" s="236"/>
    </row>
    <row r="19" spans="2:11" s="233" customFormat="1" ht="24.75" customHeight="1">
      <c r="B19" s="314" t="s">
        <v>6</v>
      </c>
      <c r="C19" s="308"/>
      <c r="D19" s="533"/>
      <c r="E19" s="533"/>
      <c r="F19" s="315"/>
      <c r="G19" s="315"/>
      <c r="H19" s="541" t="str">
        <f>+'Ekamut-caxs'!D75</f>
        <v>Ա.Պետրոսյան</v>
      </c>
      <c r="I19" s="541"/>
      <c r="J19" s="541"/>
      <c r="K19" s="234"/>
    </row>
    <row r="20" spans="2:11" s="235" customFormat="1" ht="18.75" customHeight="1">
      <c r="B20" s="311"/>
      <c r="C20" s="311"/>
      <c r="D20" s="534" t="s">
        <v>91</v>
      </c>
      <c r="E20" s="534"/>
      <c r="F20" s="312"/>
      <c r="G20" s="313"/>
      <c r="H20" s="542" t="s">
        <v>92</v>
      </c>
      <c r="I20" s="542"/>
      <c r="J20" s="542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A30" sqref="A30:XFD3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5" t="s">
        <v>67</v>
      </c>
      <c r="B1" s="545"/>
      <c r="C1" s="545"/>
      <c r="D1" s="545"/>
    </row>
    <row r="2" spans="1:4" ht="17.25">
      <c r="A2" s="546" t="str">
        <f>+'Ekamut-caxs'!A7:D7</f>
        <v xml:space="preserve">«Երևանի հ․30 մսուր-մանկապարտեզ» ՀՈԱԿ-ի </v>
      </c>
      <c r="B2" s="546"/>
      <c r="C2" s="546"/>
      <c r="D2" s="546"/>
    </row>
    <row r="3" spans="1:4" ht="39.75" customHeight="1">
      <c r="A3" s="546" t="s">
        <v>283</v>
      </c>
      <c r="B3" s="546"/>
      <c r="C3" s="546"/>
      <c r="D3" s="546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29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29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92</v>
      </c>
    </row>
    <row r="24" spans="1:4" ht="48.75" customHeight="1"/>
    <row r="25" spans="1:4" ht="17.25">
      <c r="B25" s="472" t="s">
        <v>2</v>
      </c>
      <c r="C25" s="547" t="str">
        <f>+'Ekamut-caxs'!D73</f>
        <v>Ա.Սալոյան</v>
      </c>
      <c r="D25" s="547"/>
    </row>
    <row r="26" spans="1:4" ht="15.75" customHeight="1">
      <c r="B26" s="473" t="s">
        <v>4</v>
      </c>
      <c r="C26" s="544" t="s">
        <v>5</v>
      </c>
      <c r="D26" s="544"/>
    </row>
    <row r="27" spans="1:4" ht="27" customHeight="1">
      <c r="B27" s="474" t="s">
        <v>6</v>
      </c>
      <c r="C27" s="547" t="str">
        <f>+'Ekamut-caxs'!D75</f>
        <v>Ա.Պետրոսյան</v>
      </c>
      <c r="D27" s="547"/>
    </row>
    <row r="28" spans="1:4">
      <c r="B28" s="475"/>
      <c r="C28" s="544" t="s">
        <v>5</v>
      </c>
      <c r="D28" s="544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3"/>
  <sheetViews>
    <sheetView view="pageBreakPreview" topLeftCell="A111" zoomScale="98" zoomScaleNormal="100" zoomScaleSheetLayoutView="98" workbookViewId="0">
      <selection activeCell="A30" sqref="A30:XFD30"/>
    </sheetView>
  </sheetViews>
  <sheetFormatPr defaultRowHeight="12.75"/>
  <cols>
    <col min="1" max="1" width="4.5703125" customWidth="1"/>
    <col min="2" max="2" width="37.5703125" customWidth="1"/>
    <col min="3" max="3" width="9" customWidth="1"/>
    <col min="4" max="4" width="9.5703125" customWidth="1"/>
    <col min="5" max="5" width="10.140625" customWidth="1"/>
    <col min="6" max="6" width="15" customWidth="1"/>
  </cols>
  <sheetData>
    <row r="1" spans="1:6">
      <c r="A1" s="548" t="s">
        <v>295</v>
      </c>
      <c r="B1" s="548"/>
      <c r="C1" s="548"/>
      <c r="D1" s="548"/>
      <c r="E1" s="548"/>
      <c r="F1" s="548"/>
    </row>
    <row r="3" spans="1:6" hidden="1">
      <c r="A3" s="478"/>
      <c r="B3" s="478" t="s">
        <v>296</v>
      </c>
      <c r="C3" s="478" t="s">
        <v>297</v>
      </c>
      <c r="D3" s="478" t="s">
        <v>298</v>
      </c>
      <c r="E3" s="478" t="s">
        <v>299</v>
      </c>
      <c r="F3" s="478" t="s">
        <v>300</v>
      </c>
    </row>
    <row r="4" spans="1:6" hidden="1">
      <c r="A4" s="478">
        <v>1</v>
      </c>
      <c r="B4" s="478" t="s">
        <v>301</v>
      </c>
      <c r="C4" s="478" t="s">
        <v>302</v>
      </c>
      <c r="D4" s="478">
        <v>446</v>
      </c>
      <c r="E4" s="478">
        <v>20</v>
      </c>
      <c r="F4" s="478">
        <v>8920</v>
      </c>
    </row>
    <row r="5" spans="1:6" hidden="1">
      <c r="A5" s="478">
        <v>2</v>
      </c>
      <c r="B5" s="478" t="s">
        <v>303</v>
      </c>
      <c r="C5" s="478" t="s">
        <v>302</v>
      </c>
      <c r="D5" s="478">
        <v>93</v>
      </c>
      <c r="E5" s="478">
        <v>50</v>
      </c>
      <c r="F5" s="478">
        <v>4650</v>
      </c>
    </row>
    <row r="6" spans="1:6" hidden="1">
      <c r="A6" s="478">
        <v>3</v>
      </c>
      <c r="B6" s="478" t="s">
        <v>304</v>
      </c>
      <c r="C6" s="478" t="s">
        <v>302</v>
      </c>
      <c r="D6" s="478">
        <v>4603</v>
      </c>
      <c r="E6" s="478">
        <v>2</v>
      </c>
      <c r="F6" s="478">
        <v>9206</v>
      </c>
    </row>
    <row r="7" spans="1:6" hidden="1">
      <c r="A7" s="478">
        <v>4</v>
      </c>
      <c r="B7" s="478" t="s">
        <v>305</v>
      </c>
      <c r="C7" s="478" t="s">
        <v>302</v>
      </c>
      <c r="D7" s="478">
        <v>14</v>
      </c>
      <c r="E7" s="478">
        <v>574</v>
      </c>
      <c r="F7" s="478">
        <v>8036</v>
      </c>
    </row>
    <row r="8" spans="1:6" hidden="1">
      <c r="A8" s="478">
        <v>5</v>
      </c>
      <c r="B8" s="478" t="s">
        <v>306</v>
      </c>
      <c r="C8" s="478" t="s">
        <v>302</v>
      </c>
      <c r="D8" s="478">
        <v>2325</v>
      </c>
      <c r="E8" s="478">
        <v>2</v>
      </c>
      <c r="F8" s="478">
        <v>4650</v>
      </c>
    </row>
    <row r="9" spans="1:6" hidden="1">
      <c r="A9" s="478">
        <v>6</v>
      </c>
      <c r="B9" s="478" t="s">
        <v>307</v>
      </c>
      <c r="C9" s="478" t="s">
        <v>302</v>
      </c>
      <c r="D9" s="478">
        <v>512</v>
      </c>
      <c r="E9" s="478">
        <v>3</v>
      </c>
      <c r="F9" s="478">
        <v>1536</v>
      </c>
    </row>
    <row r="10" spans="1:6" hidden="1">
      <c r="A10" s="478">
        <v>7</v>
      </c>
      <c r="B10" s="478" t="s">
        <v>308</v>
      </c>
      <c r="C10" s="478" t="s">
        <v>302</v>
      </c>
      <c r="D10" s="478">
        <v>325</v>
      </c>
      <c r="E10" s="478">
        <v>30</v>
      </c>
      <c r="F10" s="478">
        <v>9750</v>
      </c>
    </row>
    <row r="11" spans="1:6" hidden="1">
      <c r="A11" s="478">
        <v>8</v>
      </c>
      <c r="B11" s="478" t="s">
        <v>309</v>
      </c>
      <c r="C11" s="478" t="s">
        <v>302</v>
      </c>
      <c r="D11" s="478">
        <v>465</v>
      </c>
      <c r="E11" s="478">
        <v>12</v>
      </c>
      <c r="F11" s="478">
        <v>5580</v>
      </c>
    </row>
    <row r="12" spans="1:6" hidden="1">
      <c r="A12" s="478">
        <v>9</v>
      </c>
      <c r="B12" s="478" t="s">
        <v>310</v>
      </c>
      <c r="C12" s="478" t="s">
        <v>302</v>
      </c>
      <c r="D12" s="478">
        <v>260</v>
      </c>
      <c r="E12" s="478">
        <v>60</v>
      </c>
      <c r="F12" s="478">
        <v>15600</v>
      </c>
    </row>
    <row r="13" spans="1:6" hidden="1">
      <c r="A13" s="478">
        <v>10</v>
      </c>
      <c r="B13" s="478" t="s">
        <v>311</v>
      </c>
      <c r="C13" s="478" t="s">
        <v>302</v>
      </c>
      <c r="D13" s="478">
        <v>3236</v>
      </c>
      <c r="E13" s="478">
        <v>30</v>
      </c>
      <c r="F13" s="478">
        <v>97080</v>
      </c>
    </row>
    <row r="14" spans="1:6" hidden="1">
      <c r="A14" s="478">
        <v>11</v>
      </c>
      <c r="B14" s="478" t="s">
        <v>312</v>
      </c>
      <c r="C14" s="478" t="s">
        <v>302</v>
      </c>
      <c r="D14" s="478">
        <v>158</v>
      </c>
      <c r="E14" s="478">
        <v>8</v>
      </c>
      <c r="F14" s="478">
        <v>1264</v>
      </c>
    </row>
    <row r="15" spans="1:6" hidden="1">
      <c r="A15" s="478">
        <v>12</v>
      </c>
      <c r="B15" s="478" t="s">
        <v>313</v>
      </c>
      <c r="C15" s="478" t="s">
        <v>302</v>
      </c>
      <c r="D15" s="478">
        <v>698</v>
      </c>
      <c r="E15" s="478">
        <v>2</v>
      </c>
      <c r="F15" s="478">
        <v>1396</v>
      </c>
    </row>
    <row r="16" spans="1:6" hidden="1">
      <c r="A16" s="478">
        <v>13</v>
      </c>
      <c r="B16" s="478" t="s">
        <v>314</v>
      </c>
      <c r="C16" s="478" t="s">
        <v>302</v>
      </c>
      <c r="D16" s="478">
        <v>1441</v>
      </c>
      <c r="E16" s="478">
        <v>4</v>
      </c>
      <c r="F16" s="478">
        <v>5764</v>
      </c>
    </row>
    <row r="17" spans="1:6" hidden="1">
      <c r="A17" s="478">
        <v>14</v>
      </c>
      <c r="B17" s="478" t="s">
        <v>315</v>
      </c>
      <c r="C17" s="478" t="s">
        <v>302</v>
      </c>
      <c r="D17" s="478">
        <v>1162</v>
      </c>
      <c r="E17" s="478">
        <v>7</v>
      </c>
      <c r="F17" s="478">
        <v>8134</v>
      </c>
    </row>
    <row r="18" spans="1:6" hidden="1">
      <c r="A18" s="478">
        <v>15</v>
      </c>
      <c r="B18" s="478" t="s">
        <v>316</v>
      </c>
      <c r="C18" s="478" t="s">
        <v>302</v>
      </c>
      <c r="D18" s="478">
        <v>335</v>
      </c>
      <c r="E18" s="478">
        <v>5</v>
      </c>
      <c r="F18" s="478">
        <v>1675</v>
      </c>
    </row>
    <row r="19" spans="1:6" hidden="1">
      <c r="A19" s="478">
        <v>16</v>
      </c>
      <c r="B19" s="478" t="s">
        <v>317</v>
      </c>
      <c r="C19" s="478" t="s">
        <v>302</v>
      </c>
      <c r="D19" s="478">
        <v>2400</v>
      </c>
      <c r="E19" s="478">
        <v>40</v>
      </c>
      <c r="F19" s="478">
        <v>96000</v>
      </c>
    </row>
    <row r="20" spans="1:6" hidden="1">
      <c r="A20" s="478">
        <v>17</v>
      </c>
      <c r="B20" s="478" t="s">
        <v>318</v>
      </c>
      <c r="C20" s="478" t="s">
        <v>302</v>
      </c>
      <c r="D20" s="478">
        <v>697</v>
      </c>
      <c r="E20" s="478">
        <v>3</v>
      </c>
      <c r="F20" s="478">
        <v>2091</v>
      </c>
    </row>
    <row r="21" spans="1:6" hidden="1">
      <c r="A21" s="478">
        <v>18</v>
      </c>
      <c r="B21" s="478" t="s">
        <v>319</v>
      </c>
      <c r="C21" s="478" t="s">
        <v>302</v>
      </c>
      <c r="D21" s="478">
        <v>418</v>
      </c>
      <c r="E21" s="478">
        <v>8</v>
      </c>
      <c r="F21" s="478">
        <v>3344</v>
      </c>
    </row>
    <row r="22" spans="1:6" hidden="1">
      <c r="A22" s="478">
        <v>19</v>
      </c>
      <c r="B22" s="478" t="s">
        <v>319</v>
      </c>
      <c r="C22" s="478" t="s">
        <v>302</v>
      </c>
      <c r="D22" s="478">
        <v>241</v>
      </c>
      <c r="E22" s="478">
        <v>1</v>
      </c>
      <c r="F22" s="478">
        <v>241</v>
      </c>
    </row>
    <row r="23" spans="1:6" hidden="1">
      <c r="A23" s="478">
        <v>20</v>
      </c>
      <c r="B23" s="478" t="s">
        <v>319</v>
      </c>
      <c r="C23" s="478" t="s">
        <v>302</v>
      </c>
      <c r="D23" s="478">
        <v>205</v>
      </c>
      <c r="E23" s="478">
        <v>3</v>
      </c>
      <c r="F23" s="478">
        <v>615</v>
      </c>
    </row>
    <row r="24" spans="1:6" hidden="1">
      <c r="A24" s="478">
        <v>21</v>
      </c>
      <c r="B24" s="478" t="s">
        <v>320</v>
      </c>
      <c r="C24" s="478" t="s">
        <v>302</v>
      </c>
      <c r="D24" s="478">
        <v>279</v>
      </c>
      <c r="E24" s="478">
        <v>6</v>
      </c>
      <c r="F24" s="478">
        <v>1674</v>
      </c>
    </row>
    <row r="25" spans="1:6" hidden="1">
      <c r="A25" s="478">
        <v>22</v>
      </c>
      <c r="B25" s="478" t="s">
        <v>321</v>
      </c>
      <c r="C25" s="478" t="s">
        <v>302</v>
      </c>
      <c r="D25" s="478">
        <v>297</v>
      </c>
      <c r="E25" s="478">
        <v>30</v>
      </c>
      <c r="F25" s="478">
        <v>8910</v>
      </c>
    </row>
    <row r="26" spans="1:6" hidden="1">
      <c r="A26" s="478">
        <v>23</v>
      </c>
      <c r="B26" s="478" t="s">
        <v>322</v>
      </c>
      <c r="C26" s="478" t="s">
        <v>302</v>
      </c>
      <c r="D26" s="478">
        <v>158</v>
      </c>
      <c r="E26" s="478">
        <v>3</v>
      </c>
      <c r="F26" s="478">
        <v>474</v>
      </c>
    </row>
    <row r="27" spans="1:6" hidden="1">
      <c r="A27" s="478">
        <v>24</v>
      </c>
      <c r="B27" s="478" t="s">
        <v>323</v>
      </c>
      <c r="C27" s="478" t="s">
        <v>302</v>
      </c>
      <c r="D27" s="478">
        <v>167</v>
      </c>
      <c r="E27" s="478">
        <v>1</v>
      </c>
      <c r="F27" s="478">
        <v>167</v>
      </c>
    </row>
    <row r="28" spans="1:6" hidden="1">
      <c r="A28" s="478">
        <v>25</v>
      </c>
      <c r="B28" s="478" t="s">
        <v>324</v>
      </c>
      <c r="C28" s="478" t="s">
        <v>302</v>
      </c>
      <c r="D28" s="478">
        <v>325</v>
      </c>
      <c r="E28" s="478">
        <v>7</v>
      </c>
      <c r="F28" s="478">
        <v>2275</v>
      </c>
    </row>
    <row r="29" spans="1:6" hidden="1">
      <c r="A29" s="478">
        <v>26</v>
      </c>
      <c r="B29" s="478" t="s">
        <v>325</v>
      </c>
      <c r="C29" s="478" t="s">
        <v>326</v>
      </c>
      <c r="D29" s="478">
        <v>1674</v>
      </c>
      <c r="E29" s="478">
        <v>2</v>
      </c>
      <c r="F29" s="478">
        <v>3348</v>
      </c>
    </row>
    <row r="30" spans="1:6" hidden="1">
      <c r="A30" s="478">
        <v>27</v>
      </c>
      <c r="B30" s="478" t="s">
        <v>322</v>
      </c>
      <c r="C30" s="478" t="s">
        <v>302</v>
      </c>
      <c r="D30" s="478">
        <v>75</v>
      </c>
      <c r="E30" s="478">
        <v>30</v>
      </c>
      <c r="F30" s="478">
        <v>2250</v>
      </c>
    </row>
    <row r="31" spans="1:6">
      <c r="A31" s="478"/>
      <c r="B31" s="549" t="s">
        <v>408</v>
      </c>
      <c r="C31" s="550"/>
      <c r="D31" s="550"/>
      <c r="E31" s="550"/>
      <c r="F31" s="551"/>
    </row>
    <row r="32" spans="1:6" ht="18.75" customHeight="1">
      <c r="A32" s="478"/>
      <c r="B32" s="478" t="s">
        <v>317</v>
      </c>
      <c r="C32" s="480" t="s">
        <v>302</v>
      </c>
      <c r="D32" s="478">
        <v>2800</v>
      </c>
      <c r="E32" s="478">
        <v>30</v>
      </c>
      <c r="F32" s="478">
        <f>+D32*E32</f>
        <v>84000</v>
      </c>
    </row>
    <row r="33" spans="1:6">
      <c r="A33" s="478"/>
      <c r="B33" s="478"/>
      <c r="C33" s="478"/>
      <c r="D33" s="478"/>
      <c r="E33" s="478"/>
      <c r="F33" s="478"/>
    </row>
    <row r="34" spans="1:6">
      <c r="A34" s="478"/>
      <c r="B34" s="478"/>
      <c r="C34" s="478"/>
      <c r="D34" s="478"/>
      <c r="E34" s="478"/>
      <c r="F34" s="478"/>
    </row>
    <row r="35" spans="1:6" hidden="1">
      <c r="A35" s="478"/>
      <c r="B35" s="478"/>
      <c r="C35" s="478"/>
      <c r="D35" s="478"/>
      <c r="E35" s="478"/>
      <c r="F35" s="478"/>
    </row>
    <row r="36" spans="1:6" hidden="1">
      <c r="A36" s="478"/>
      <c r="B36" s="478"/>
      <c r="C36" s="478"/>
      <c r="D36" s="478"/>
      <c r="E36" s="478"/>
      <c r="F36" s="478"/>
    </row>
    <row r="37" spans="1:6" hidden="1">
      <c r="A37" s="478"/>
      <c r="B37" s="478"/>
      <c r="C37" s="478"/>
      <c r="D37" s="478"/>
      <c r="E37" s="478"/>
      <c r="F37" s="478"/>
    </row>
    <row r="38" spans="1:6" hidden="1">
      <c r="A38" s="478"/>
      <c r="B38" s="478" t="s">
        <v>90</v>
      </c>
      <c r="C38" s="478"/>
      <c r="D38" s="478"/>
      <c r="E38" s="478"/>
      <c r="F38" s="478">
        <v>304630</v>
      </c>
    </row>
    <row r="39" spans="1:6" hidden="1">
      <c r="A39" s="478"/>
      <c r="B39" s="478"/>
      <c r="C39" s="478"/>
      <c r="D39" s="478"/>
      <c r="E39" s="478"/>
      <c r="F39" s="478"/>
    </row>
    <row r="40" spans="1:6" hidden="1">
      <c r="A40" s="478"/>
      <c r="B40" s="479" t="s">
        <v>327</v>
      </c>
      <c r="C40" s="478"/>
      <c r="D40" s="478"/>
      <c r="E40" s="478"/>
      <c r="F40" s="478"/>
    </row>
    <row r="41" spans="1:6" hidden="1">
      <c r="A41" s="478">
        <v>30</v>
      </c>
      <c r="B41" s="478" t="s">
        <v>328</v>
      </c>
      <c r="C41" s="478" t="s">
        <v>302</v>
      </c>
      <c r="D41" s="478">
        <v>700</v>
      </c>
      <c r="E41" s="478">
        <v>3</v>
      </c>
      <c r="F41" s="478">
        <v>2100</v>
      </c>
    </row>
    <row r="42" spans="1:6" hidden="1">
      <c r="A42" s="478">
        <v>31</v>
      </c>
      <c r="B42" s="478" t="s">
        <v>329</v>
      </c>
      <c r="C42" s="478" t="s">
        <v>302</v>
      </c>
      <c r="D42" s="478">
        <v>4500</v>
      </c>
      <c r="E42" s="478">
        <v>4</v>
      </c>
      <c r="F42" s="478">
        <v>18000</v>
      </c>
    </row>
    <row r="43" spans="1:6" hidden="1">
      <c r="A43" s="478"/>
      <c r="B43" s="478"/>
      <c r="C43" s="478"/>
      <c r="D43" s="478"/>
      <c r="E43" s="478"/>
      <c r="F43" s="478"/>
    </row>
    <row r="44" spans="1:6" hidden="1">
      <c r="A44" s="478"/>
      <c r="B44" s="478"/>
      <c r="C44" s="478"/>
      <c r="D44" s="478"/>
      <c r="E44" s="478"/>
      <c r="F44" s="478"/>
    </row>
    <row r="45" spans="1:6" hidden="1">
      <c r="A45" s="478"/>
      <c r="B45" s="478"/>
      <c r="C45" s="478"/>
      <c r="D45" s="478"/>
      <c r="E45" s="478"/>
      <c r="F45" s="478"/>
    </row>
    <row r="46" spans="1:6" hidden="1">
      <c r="A46" s="478"/>
      <c r="B46" s="478"/>
      <c r="C46" s="478"/>
      <c r="D46" s="478"/>
      <c r="E46" s="478"/>
      <c r="F46" s="478"/>
    </row>
    <row r="47" spans="1:6" hidden="1">
      <c r="A47" s="478">
        <v>32</v>
      </c>
      <c r="B47" s="478" t="s">
        <v>90</v>
      </c>
      <c r="C47" s="478"/>
      <c r="D47" s="478"/>
      <c r="E47" s="478"/>
      <c r="F47" s="478">
        <v>20100</v>
      </c>
    </row>
    <row r="48" spans="1:6">
      <c r="A48" s="478"/>
      <c r="B48" s="478"/>
      <c r="C48" s="478"/>
      <c r="D48" s="478"/>
      <c r="E48" s="478"/>
      <c r="F48" s="478"/>
    </row>
    <row r="49" spans="1:6">
      <c r="A49" s="478"/>
      <c r="B49" s="479" t="s">
        <v>330</v>
      </c>
      <c r="C49" s="478"/>
      <c r="D49" s="478"/>
      <c r="E49" s="478"/>
      <c r="F49" s="478"/>
    </row>
    <row r="50" spans="1:6">
      <c r="A50" s="478">
        <v>1</v>
      </c>
      <c r="B50" s="478" t="s">
        <v>331</v>
      </c>
      <c r="C50" s="478" t="s">
        <v>332</v>
      </c>
      <c r="D50" s="478">
        <v>1200</v>
      </c>
      <c r="E50" s="478">
        <v>50</v>
      </c>
      <c r="F50" s="478">
        <v>60000</v>
      </c>
    </row>
    <row r="51" spans="1:6">
      <c r="A51" s="478">
        <v>2</v>
      </c>
      <c r="B51" s="478" t="s">
        <v>333</v>
      </c>
      <c r="C51" s="478" t="s">
        <v>302</v>
      </c>
      <c r="D51" s="478">
        <v>600</v>
      </c>
      <c r="E51" s="478">
        <v>100</v>
      </c>
      <c r="F51" s="478">
        <v>60000</v>
      </c>
    </row>
    <row r="52" spans="1:6">
      <c r="A52" s="478">
        <v>3</v>
      </c>
      <c r="B52" s="478" t="s">
        <v>334</v>
      </c>
      <c r="C52" s="478" t="s">
        <v>302</v>
      </c>
      <c r="D52" s="478">
        <v>400</v>
      </c>
      <c r="E52" s="478">
        <v>120</v>
      </c>
      <c r="F52" s="478">
        <v>48000</v>
      </c>
    </row>
    <row r="53" spans="1:6">
      <c r="A53" s="478">
        <v>4</v>
      </c>
      <c r="B53" s="478" t="s">
        <v>335</v>
      </c>
      <c r="C53" s="478" t="s">
        <v>302</v>
      </c>
      <c r="D53" s="478">
        <v>150</v>
      </c>
      <c r="E53" s="478">
        <v>400</v>
      </c>
      <c r="F53" s="478">
        <v>60000</v>
      </c>
    </row>
    <row r="54" spans="1:6">
      <c r="A54" s="478">
        <v>5</v>
      </c>
      <c r="B54" s="478" t="s">
        <v>336</v>
      </c>
      <c r="C54" s="478" t="s">
        <v>337</v>
      </c>
      <c r="D54" s="478">
        <v>200</v>
      </c>
      <c r="E54" s="478">
        <v>50</v>
      </c>
      <c r="F54" s="478">
        <v>10000</v>
      </c>
    </row>
    <row r="55" spans="1:6">
      <c r="A55" s="478">
        <v>6</v>
      </c>
      <c r="B55" s="478" t="s">
        <v>338</v>
      </c>
      <c r="C55" s="478" t="s">
        <v>302</v>
      </c>
      <c r="D55" s="478">
        <v>1000</v>
      </c>
      <c r="E55" s="478">
        <v>20</v>
      </c>
      <c r="F55" s="478">
        <v>20000</v>
      </c>
    </row>
    <row r="56" spans="1:6">
      <c r="A56" s="478">
        <v>7</v>
      </c>
      <c r="B56" s="478" t="s">
        <v>339</v>
      </c>
      <c r="C56" s="478" t="s">
        <v>302</v>
      </c>
      <c r="D56" s="478">
        <v>900</v>
      </c>
      <c r="E56" s="478">
        <v>15</v>
      </c>
      <c r="F56" s="478">
        <v>13500</v>
      </c>
    </row>
    <row r="57" spans="1:6">
      <c r="A57" s="478">
        <v>8</v>
      </c>
      <c r="B57" s="478" t="s">
        <v>340</v>
      </c>
      <c r="C57" s="478" t="s">
        <v>302</v>
      </c>
      <c r="D57" s="478">
        <v>1000</v>
      </c>
      <c r="E57" s="478">
        <v>2</v>
      </c>
      <c r="F57" s="478">
        <v>2000</v>
      </c>
    </row>
    <row r="58" spans="1:6">
      <c r="A58" s="478">
        <v>9</v>
      </c>
      <c r="B58" s="478" t="s">
        <v>341</v>
      </c>
      <c r="C58" s="478" t="s">
        <v>302</v>
      </c>
      <c r="D58" s="478">
        <v>150</v>
      </c>
      <c r="E58" s="478">
        <v>350</v>
      </c>
      <c r="F58" s="478">
        <v>52500</v>
      </c>
    </row>
    <row r="59" spans="1:6">
      <c r="A59" s="478">
        <v>10</v>
      </c>
      <c r="B59" s="478" t="s">
        <v>342</v>
      </c>
      <c r="C59" s="478" t="s">
        <v>302</v>
      </c>
      <c r="D59" s="478">
        <v>830</v>
      </c>
      <c r="E59" s="478">
        <v>20</v>
      </c>
      <c r="F59" s="478">
        <v>16600</v>
      </c>
    </row>
    <row r="60" spans="1:6">
      <c r="A60" s="478">
        <v>11</v>
      </c>
      <c r="B60" s="478" t="s">
        <v>343</v>
      </c>
      <c r="C60" s="478" t="s">
        <v>326</v>
      </c>
      <c r="D60" s="478">
        <v>3800</v>
      </c>
      <c r="E60" s="478">
        <v>8</v>
      </c>
      <c r="F60" s="478">
        <v>30400</v>
      </c>
    </row>
    <row r="61" spans="1:6">
      <c r="A61" s="478">
        <v>12</v>
      </c>
      <c r="B61" s="478" t="s">
        <v>344</v>
      </c>
      <c r="C61" s="478" t="s">
        <v>302</v>
      </c>
      <c r="D61" s="478">
        <v>800</v>
      </c>
      <c r="E61" s="478">
        <v>10</v>
      </c>
      <c r="F61" s="478">
        <v>8000</v>
      </c>
    </row>
    <row r="62" spans="1:6">
      <c r="A62" s="478">
        <v>13</v>
      </c>
      <c r="B62" s="478" t="s">
        <v>345</v>
      </c>
      <c r="C62" s="478" t="s">
        <v>302</v>
      </c>
      <c r="D62" s="478">
        <v>1200</v>
      </c>
      <c r="E62" s="478">
        <v>6</v>
      </c>
      <c r="F62" s="478">
        <v>7200</v>
      </c>
    </row>
    <row r="63" spans="1:6">
      <c r="A63" s="478">
        <v>14</v>
      </c>
      <c r="B63" s="478" t="s">
        <v>346</v>
      </c>
      <c r="C63" s="478" t="s">
        <v>302</v>
      </c>
      <c r="D63" s="478">
        <v>100</v>
      </c>
      <c r="E63" s="478">
        <v>80</v>
      </c>
      <c r="F63" s="478">
        <v>8000</v>
      </c>
    </row>
    <row r="64" spans="1:6">
      <c r="A64" s="478">
        <v>15</v>
      </c>
      <c r="B64" s="478" t="s">
        <v>347</v>
      </c>
      <c r="C64" s="478" t="s">
        <v>302</v>
      </c>
      <c r="D64" s="478">
        <v>350</v>
      </c>
      <c r="E64" s="478">
        <v>40</v>
      </c>
      <c r="F64" s="478">
        <v>14000</v>
      </c>
    </row>
    <row r="65" spans="1:6">
      <c r="A65" s="478">
        <v>16</v>
      </c>
      <c r="B65" s="478" t="s">
        <v>348</v>
      </c>
      <c r="C65" s="478" t="s">
        <v>302</v>
      </c>
      <c r="D65" s="478">
        <v>600</v>
      </c>
      <c r="E65" s="478">
        <v>5</v>
      </c>
      <c r="F65" s="478">
        <v>3000</v>
      </c>
    </row>
    <row r="66" spans="1:6">
      <c r="A66" s="478">
        <v>17</v>
      </c>
      <c r="B66" s="478" t="s">
        <v>349</v>
      </c>
      <c r="C66" s="478" t="s">
        <v>302</v>
      </c>
      <c r="D66" s="478">
        <v>200</v>
      </c>
      <c r="E66" s="478">
        <v>100</v>
      </c>
      <c r="F66" s="478">
        <v>20000</v>
      </c>
    </row>
    <row r="67" spans="1:6">
      <c r="A67" s="478">
        <v>18</v>
      </c>
      <c r="B67" s="478" t="s">
        <v>350</v>
      </c>
      <c r="C67" s="478" t="s">
        <v>302</v>
      </c>
      <c r="D67" s="478">
        <v>100</v>
      </c>
      <c r="E67" s="478">
        <v>27</v>
      </c>
      <c r="F67" s="478">
        <v>2700</v>
      </c>
    </row>
    <row r="68" spans="1:6">
      <c r="A68" s="478">
        <v>19</v>
      </c>
      <c r="B68" s="478" t="s">
        <v>351</v>
      </c>
      <c r="C68" s="478" t="s">
        <v>302</v>
      </c>
      <c r="D68" s="478">
        <v>350</v>
      </c>
      <c r="E68" s="478">
        <v>10</v>
      </c>
      <c r="F68" s="478">
        <v>3500</v>
      </c>
    </row>
    <row r="69" spans="1:6">
      <c r="A69" s="478">
        <v>20</v>
      </c>
      <c r="B69" s="478" t="s">
        <v>352</v>
      </c>
      <c r="C69" s="478" t="s">
        <v>302</v>
      </c>
      <c r="D69" s="478">
        <v>800</v>
      </c>
      <c r="E69" s="478">
        <v>2</v>
      </c>
      <c r="F69" s="478">
        <v>1600</v>
      </c>
    </row>
    <row r="70" spans="1:6">
      <c r="F70">
        <v>441000</v>
      </c>
    </row>
    <row r="72" spans="1:6">
      <c r="B72" s="482" t="s">
        <v>353</v>
      </c>
    </row>
    <row r="73" spans="1:6">
      <c r="A73" s="478">
        <v>1</v>
      </c>
      <c r="B73" s="478" t="s">
        <v>354</v>
      </c>
      <c r="C73" s="478" t="s">
        <v>332</v>
      </c>
      <c r="D73" s="478">
        <v>6000</v>
      </c>
      <c r="E73" s="478">
        <v>2</v>
      </c>
      <c r="F73" s="478">
        <v>12000</v>
      </c>
    </row>
    <row r="74" spans="1:6">
      <c r="A74" s="478">
        <v>2</v>
      </c>
      <c r="B74" s="478" t="s">
        <v>355</v>
      </c>
      <c r="C74" s="478" t="s">
        <v>337</v>
      </c>
      <c r="D74" s="478">
        <v>7500</v>
      </c>
      <c r="E74" s="478">
        <v>10</v>
      </c>
      <c r="F74" s="478">
        <v>75000</v>
      </c>
    </row>
    <row r="75" spans="1:6">
      <c r="A75" s="478">
        <v>3</v>
      </c>
      <c r="B75" s="478" t="s">
        <v>356</v>
      </c>
      <c r="C75" s="478" t="s">
        <v>337</v>
      </c>
      <c r="D75" s="478">
        <v>1800</v>
      </c>
      <c r="E75" s="478">
        <v>30</v>
      </c>
      <c r="F75" s="478">
        <v>54000</v>
      </c>
    </row>
    <row r="76" spans="1:6">
      <c r="A76" s="478"/>
      <c r="B76" s="478" t="s">
        <v>69</v>
      </c>
      <c r="C76" s="478"/>
      <c r="D76" s="478"/>
      <c r="E76" s="478"/>
      <c r="F76" s="478">
        <v>141000</v>
      </c>
    </row>
    <row r="78" spans="1:6">
      <c r="A78" s="478"/>
      <c r="B78" s="479" t="s">
        <v>357</v>
      </c>
      <c r="C78" s="478"/>
      <c r="D78" s="478"/>
      <c r="E78" s="478"/>
      <c r="F78" s="478"/>
    </row>
    <row r="79" spans="1:6" ht="16.5" customHeight="1">
      <c r="A79" s="478">
        <v>1</v>
      </c>
      <c r="B79" s="478" t="s">
        <v>358</v>
      </c>
      <c r="C79" s="478" t="s">
        <v>359</v>
      </c>
      <c r="D79" s="478">
        <v>3500</v>
      </c>
      <c r="E79" s="478">
        <v>93</v>
      </c>
      <c r="F79" s="478">
        <f>+D79*E79</f>
        <v>325500</v>
      </c>
    </row>
    <row r="80" spans="1:6" ht="16.5" customHeight="1">
      <c r="A80" s="478">
        <v>2</v>
      </c>
      <c r="B80" s="478" t="s">
        <v>360</v>
      </c>
      <c r="C80" s="478" t="s">
        <v>302</v>
      </c>
      <c r="D80" s="478">
        <v>3500</v>
      </c>
      <c r="E80" s="478">
        <v>93</v>
      </c>
      <c r="F80" s="478">
        <f>+D80*E80</f>
        <v>325500</v>
      </c>
    </row>
    <row r="81" spans="1:6" ht="16.5" customHeight="1">
      <c r="A81" s="478">
        <v>3</v>
      </c>
      <c r="B81" s="480" t="s">
        <v>399</v>
      </c>
      <c r="C81" s="480" t="s">
        <v>401</v>
      </c>
      <c r="D81" s="478">
        <v>5000</v>
      </c>
      <c r="E81" s="478">
        <v>35</v>
      </c>
      <c r="F81" s="478">
        <f t="shared" ref="F81:F82" si="0">+D81*E81</f>
        <v>175000</v>
      </c>
    </row>
    <row r="82" spans="1:6" ht="16.5" customHeight="1">
      <c r="A82" s="478">
        <v>4</v>
      </c>
      <c r="B82" s="480" t="s">
        <v>400</v>
      </c>
      <c r="C82" s="480" t="s">
        <v>401</v>
      </c>
      <c r="D82" s="478">
        <v>4200</v>
      </c>
      <c r="E82" s="478">
        <v>20</v>
      </c>
      <c r="F82" s="478">
        <f t="shared" si="0"/>
        <v>84000</v>
      </c>
    </row>
    <row r="83" spans="1:6">
      <c r="A83" s="478"/>
      <c r="B83" s="478" t="s">
        <v>69</v>
      </c>
      <c r="C83" s="480"/>
      <c r="D83" s="478"/>
      <c r="E83" s="478"/>
      <c r="F83" s="478">
        <f>SUM(F79:F82)</f>
        <v>910000</v>
      </c>
    </row>
    <row r="85" spans="1:6">
      <c r="B85" s="482" t="s">
        <v>361</v>
      </c>
    </row>
    <row r="86" spans="1:6">
      <c r="A86" s="478">
        <v>1</v>
      </c>
      <c r="B86" s="478" t="s">
        <v>362</v>
      </c>
      <c r="C86" s="478" t="s">
        <v>302</v>
      </c>
      <c r="D86" s="478">
        <v>160</v>
      </c>
      <c r="E86" s="478">
        <v>5</v>
      </c>
      <c r="F86" s="478">
        <v>800</v>
      </c>
    </row>
    <row r="87" spans="1:6">
      <c r="A87" s="478">
        <v>2</v>
      </c>
      <c r="B87" s="478" t="s">
        <v>363</v>
      </c>
      <c r="C87" s="478" t="s">
        <v>326</v>
      </c>
      <c r="D87" s="478">
        <v>1600</v>
      </c>
      <c r="E87" s="478">
        <v>1</v>
      </c>
      <c r="F87" s="478">
        <v>1600</v>
      </c>
    </row>
    <row r="88" spans="1:6">
      <c r="A88" s="478">
        <v>3</v>
      </c>
      <c r="B88" s="478" t="s">
        <v>364</v>
      </c>
      <c r="C88" s="478" t="s">
        <v>302</v>
      </c>
      <c r="D88" s="478">
        <v>300</v>
      </c>
      <c r="E88" s="478">
        <v>2</v>
      </c>
      <c r="F88" s="478">
        <v>600</v>
      </c>
    </row>
    <row r="89" spans="1:6">
      <c r="A89" s="478">
        <v>4</v>
      </c>
      <c r="B89" s="478" t="s">
        <v>365</v>
      </c>
      <c r="C89" s="478" t="s">
        <v>302</v>
      </c>
      <c r="D89" s="478">
        <v>30</v>
      </c>
      <c r="E89" s="478">
        <v>10</v>
      </c>
      <c r="F89" s="478">
        <v>300</v>
      </c>
    </row>
    <row r="90" spans="1:6">
      <c r="A90" s="478">
        <v>5</v>
      </c>
      <c r="B90" s="478" t="s">
        <v>366</v>
      </c>
      <c r="C90" s="478" t="s">
        <v>302</v>
      </c>
      <c r="D90" s="478">
        <v>40</v>
      </c>
      <c r="E90" s="478">
        <v>5</v>
      </c>
      <c r="F90" s="478">
        <v>200</v>
      </c>
    </row>
    <row r="91" spans="1:6">
      <c r="A91" s="478">
        <v>6</v>
      </c>
      <c r="B91" s="478" t="s">
        <v>367</v>
      </c>
      <c r="C91" s="478" t="s">
        <v>326</v>
      </c>
      <c r="D91" s="478">
        <v>300</v>
      </c>
      <c r="E91" s="478">
        <v>2</v>
      </c>
      <c r="F91" s="478">
        <v>600</v>
      </c>
    </row>
    <row r="92" spans="1:6">
      <c r="A92" s="478">
        <v>7</v>
      </c>
      <c r="B92" s="478" t="s">
        <v>368</v>
      </c>
      <c r="C92" s="478" t="s">
        <v>326</v>
      </c>
      <c r="D92" s="478">
        <v>450</v>
      </c>
      <c r="E92" s="478">
        <v>2</v>
      </c>
      <c r="F92" s="478">
        <v>900</v>
      </c>
    </row>
    <row r="93" spans="1:6">
      <c r="A93" s="478">
        <v>8</v>
      </c>
      <c r="B93" s="478" t="s">
        <v>369</v>
      </c>
      <c r="C93" s="478" t="s">
        <v>302</v>
      </c>
      <c r="D93" s="478">
        <v>2100</v>
      </c>
      <c r="E93" s="478">
        <v>2</v>
      </c>
      <c r="F93" s="478">
        <v>4200</v>
      </c>
    </row>
    <row r="94" spans="1:6">
      <c r="A94" s="478">
        <v>9</v>
      </c>
      <c r="B94" s="478" t="s">
        <v>370</v>
      </c>
      <c r="C94" s="478" t="s">
        <v>326</v>
      </c>
      <c r="D94" s="478">
        <v>130</v>
      </c>
      <c r="E94" s="478">
        <v>3</v>
      </c>
      <c r="F94" s="478">
        <v>390</v>
      </c>
    </row>
    <row r="95" spans="1:6">
      <c r="A95" s="478">
        <v>10</v>
      </c>
      <c r="B95" s="478" t="s">
        <v>371</v>
      </c>
      <c r="C95" s="478" t="s">
        <v>302</v>
      </c>
      <c r="D95" s="478">
        <v>180</v>
      </c>
      <c r="E95" s="478">
        <v>3</v>
      </c>
      <c r="F95" s="478">
        <v>540</v>
      </c>
    </row>
    <row r="96" spans="1:6">
      <c r="A96" s="478">
        <v>11</v>
      </c>
      <c r="B96" s="478" t="s">
        <v>372</v>
      </c>
      <c r="C96" s="478" t="s">
        <v>302</v>
      </c>
      <c r="D96" s="478">
        <v>120</v>
      </c>
      <c r="E96" s="478">
        <v>2</v>
      </c>
      <c r="F96" s="478">
        <v>240</v>
      </c>
    </row>
    <row r="97" spans="1:6">
      <c r="A97" s="478">
        <v>12</v>
      </c>
      <c r="B97" s="478" t="s">
        <v>373</v>
      </c>
      <c r="C97" s="478" t="s">
        <v>302</v>
      </c>
      <c r="D97" s="478">
        <v>400</v>
      </c>
      <c r="E97" s="478">
        <v>1</v>
      </c>
      <c r="F97" s="478">
        <v>400</v>
      </c>
    </row>
    <row r="98" spans="1:6">
      <c r="A98" s="478">
        <v>13</v>
      </c>
      <c r="B98" s="478" t="s">
        <v>374</v>
      </c>
      <c r="C98" s="478" t="s">
        <v>302</v>
      </c>
      <c r="D98" s="478">
        <v>280</v>
      </c>
      <c r="E98" s="478">
        <v>4</v>
      </c>
      <c r="F98" s="478">
        <v>1120</v>
      </c>
    </row>
    <row r="99" spans="1:6">
      <c r="A99" s="478">
        <v>14</v>
      </c>
      <c r="B99" s="478" t="s">
        <v>375</v>
      </c>
      <c r="C99" s="478" t="s">
        <v>302</v>
      </c>
      <c r="D99" s="478">
        <v>150</v>
      </c>
      <c r="E99" s="478">
        <v>8</v>
      </c>
      <c r="F99" s="478">
        <v>1200</v>
      </c>
    </row>
    <row r="100" spans="1:6">
      <c r="A100" s="478">
        <v>15</v>
      </c>
      <c r="B100" s="478" t="s">
        <v>376</v>
      </c>
      <c r="C100" s="478" t="s">
        <v>302</v>
      </c>
      <c r="D100" s="478">
        <v>300</v>
      </c>
      <c r="E100" s="478">
        <v>8</v>
      </c>
      <c r="F100" s="478">
        <v>2400</v>
      </c>
    </row>
    <row r="101" spans="1:6">
      <c r="A101" s="478">
        <v>16</v>
      </c>
      <c r="B101" s="478" t="s">
        <v>377</v>
      </c>
      <c r="C101" s="478" t="s">
        <v>302</v>
      </c>
      <c r="D101" s="478">
        <v>150</v>
      </c>
      <c r="E101" s="478">
        <v>8</v>
      </c>
      <c r="F101" s="478">
        <v>1200</v>
      </c>
    </row>
    <row r="102" spans="1:6">
      <c r="A102" s="478">
        <v>17</v>
      </c>
      <c r="B102" s="478" t="s">
        <v>378</v>
      </c>
      <c r="C102" s="478" t="s">
        <v>302</v>
      </c>
      <c r="D102" s="478">
        <v>400</v>
      </c>
      <c r="E102" s="478">
        <v>2</v>
      </c>
      <c r="F102" s="478">
        <v>800</v>
      </c>
    </row>
    <row r="103" spans="1:6">
      <c r="A103" s="478">
        <v>18</v>
      </c>
      <c r="B103" s="478" t="s">
        <v>379</v>
      </c>
      <c r="C103" s="478" t="s">
        <v>302</v>
      </c>
      <c r="D103" s="478">
        <v>450</v>
      </c>
      <c r="E103" s="478">
        <v>2</v>
      </c>
      <c r="F103" s="478">
        <v>900</v>
      </c>
    </row>
    <row r="104" spans="1:6">
      <c r="A104" s="478">
        <v>19</v>
      </c>
      <c r="B104" s="478" t="s">
        <v>380</v>
      </c>
      <c r="C104" s="478" t="s">
        <v>302</v>
      </c>
      <c r="D104" s="478">
        <v>550</v>
      </c>
      <c r="E104" s="478">
        <v>1</v>
      </c>
      <c r="F104" s="478">
        <v>550</v>
      </c>
    </row>
    <row r="105" spans="1:6">
      <c r="A105" s="478">
        <v>20</v>
      </c>
      <c r="B105" s="478" t="s">
        <v>381</v>
      </c>
      <c r="C105" s="478" t="s">
        <v>302</v>
      </c>
      <c r="D105" s="478">
        <v>150</v>
      </c>
      <c r="E105" s="478">
        <v>2</v>
      </c>
      <c r="F105" s="478">
        <v>300</v>
      </c>
    </row>
    <row r="106" spans="1:6">
      <c r="A106" s="478">
        <v>21</v>
      </c>
      <c r="B106" s="478" t="s">
        <v>382</v>
      </c>
      <c r="C106" s="478" t="s">
        <v>302</v>
      </c>
      <c r="D106" s="478">
        <v>1200</v>
      </c>
      <c r="E106" s="478">
        <v>1</v>
      </c>
      <c r="F106" s="478">
        <v>1200</v>
      </c>
    </row>
    <row r="107" spans="1:6">
      <c r="A107" s="478">
        <v>22</v>
      </c>
      <c r="B107" s="478" t="s">
        <v>383</v>
      </c>
      <c r="C107" s="478" t="s">
        <v>302</v>
      </c>
      <c r="D107" s="478">
        <v>750</v>
      </c>
      <c r="E107" s="478">
        <v>1</v>
      </c>
      <c r="F107" s="478">
        <v>750</v>
      </c>
    </row>
    <row r="108" spans="1:6">
      <c r="A108" s="478">
        <v>23</v>
      </c>
      <c r="B108" s="478" t="s">
        <v>384</v>
      </c>
      <c r="C108" s="478" t="s">
        <v>302</v>
      </c>
      <c r="D108" s="478">
        <v>800</v>
      </c>
      <c r="E108" s="478">
        <v>1</v>
      </c>
      <c r="F108" s="478">
        <v>800</v>
      </c>
    </row>
    <row r="109" spans="1:6">
      <c r="A109" s="478">
        <v>24</v>
      </c>
      <c r="B109" s="478" t="s">
        <v>385</v>
      </c>
      <c r="C109" s="478" t="s">
        <v>302</v>
      </c>
      <c r="D109" s="478">
        <v>50</v>
      </c>
      <c r="E109" s="478">
        <v>20</v>
      </c>
      <c r="F109" s="478">
        <v>1000</v>
      </c>
    </row>
    <row r="110" spans="1:6">
      <c r="A110" s="478">
        <v>25</v>
      </c>
      <c r="B110" s="478" t="s">
        <v>386</v>
      </c>
      <c r="C110" s="478" t="s">
        <v>302</v>
      </c>
      <c r="D110" s="478">
        <v>250</v>
      </c>
      <c r="E110" s="478">
        <v>1</v>
      </c>
      <c r="F110" s="478">
        <v>250</v>
      </c>
    </row>
    <row r="111" spans="1:6">
      <c r="A111" s="478">
        <v>26</v>
      </c>
      <c r="B111" s="478" t="s">
        <v>383</v>
      </c>
      <c r="C111" s="478" t="s">
        <v>302</v>
      </c>
      <c r="D111" s="478">
        <v>750</v>
      </c>
      <c r="E111" s="478">
        <v>1</v>
      </c>
      <c r="F111" s="478">
        <v>750</v>
      </c>
    </row>
    <row r="112" spans="1:6">
      <c r="A112" s="478">
        <v>27</v>
      </c>
      <c r="B112" s="478" t="s">
        <v>387</v>
      </c>
      <c r="C112" s="478" t="s">
        <v>302</v>
      </c>
      <c r="D112" s="478">
        <v>250</v>
      </c>
      <c r="E112" s="478">
        <v>1</v>
      </c>
      <c r="F112" s="478">
        <v>250</v>
      </c>
    </row>
    <row r="113" spans="1:6">
      <c r="A113" s="478">
        <v>28</v>
      </c>
      <c r="B113" s="478" t="s">
        <v>388</v>
      </c>
      <c r="C113" s="478" t="s">
        <v>302</v>
      </c>
      <c r="D113" s="478">
        <v>270</v>
      </c>
      <c r="E113" s="478">
        <v>1</v>
      </c>
      <c r="F113" s="478">
        <v>270</v>
      </c>
    </row>
    <row r="114" spans="1:6">
      <c r="A114" s="478">
        <v>29</v>
      </c>
      <c r="B114" s="478" t="s">
        <v>374</v>
      </c>
      <c r="C114" s="478" t="s">
        <v>302</v>
      </c>
      <c r="D114" s="478">
        <v>280</v>
      </c>
      <c r="E114" s="478">
        <v>2</v>
      </c>
      <c r="F114" s="478">
        <v>560</v>
      </c>
    </row>
    <row r="115" spans="1:6">
      <c r="A115" s="478">
        <v>30</v>
      </c>
      <c r="B115" s="478" t="s">
        <v>389</v>
      </c>
      <c r="C115" s="478" t="s">
        <v>390</v>
      </c>
      <c r="D115" s="478">
        <v>150</v>
      </c>
      <c r="E115" s="478">
        <v>2</v>
      </c>
      <c r="F115" s="478">
        <v>300</v>
      </c>
    </row>
    <row r="116" spans="1:6">
      <c r="A116" s="478">
        <v>31</v>
      </c>
      <c r="B116" s="478" t="s">
        <v>354</v>
      </c>
      <c r="C116" s="478" t="s">
        <v>332</v>
      </c>
      <c r="D116" s="478">
        <v>6000</v>
      </c>
      <c r="E116" s="478">
        <v>2</v>
      </c>
      <c r="F116" s="478">
        <f>+D116*E114:E116</f>
        <v>12000</v>
      </c>
    </row>
    <row r="117" spans="1:6">
      <c r="A117" s="478">
        <v>32</v>
      </c>
      <c r="B117" s="478" t="s">
        <v>355</v>
      </c>
      <c r="C117" s="478" t="s">
        <v>337</v>
      </c>
      <c r="D117" s="478">
        <v>7500</v>
      </c>
      <c r="E117" s="478">
        <v>2</v>
      </c>
      <c r="F117" s="478">
        <f>+D117*E115:E117</f>
        <v>15000</v>
      </c>
    </row>
    <row r="118" spans="1:6">
      <c r="A118" s="478"/>
      <c r="B118" s="478"/>
      <c r="C118" s="478"/>
      <c r="D118" s="478"/>
      <c r="E118" s="478"/>
      <c r="F118" s="478">
        <f>SUM(F86:F117)</f>
        <v>52370</v>
      </c>
    </row>
    <row r="119" spans="1:6">
      <c r="A119" s="478"/>
      <c r="B119" s="478" t="s">
        <v>90</v>
      </c>
      <c r="C119" s="478"/>
      <c r="D119" s="478"/>
      <c r="E119" s="478"/>
      <c r="F119" s="478"/>
    </row>
    <row r="121" spans="1:6">
      <c r="B121" s="482" t="s">
        <v>391</v>
      </c>
    </row>
    <row r="123" spans="1:6">
      <c r="A123" s="478"/>
      <c r="B123" s="478"/>
      <c r="C123" s="478"/>
      <c r="D123" s="478" t="s">
        <v>298</v>
      </c>
      <c r="E123" s="478" t="s">
        <v>299</v>
      </c>
      <c r="F123" s="478" t="s">
        <v>300</v>
      </c>
    </row>
    <row r="124" spans="1:6">
      <c r="A124" s="478">
        <v>1</v>
      </c>
      <c r="B124" s="478" t="s">
        <v>392</v>
      </c>
      <c r="C124" s="478" t="s">
        <v>302</v>
      </c>
      <c r="D124" s="478">
        <v>13500</v>
      </c>
      <c r="E124" s="478">
        <v>4</v>
      </c>
      <c r="F124" s="478">
        <f>+D124*E124</f>
        <v>54000</v>
      </c>
    </row>
    <row r="125" spans="1:6">
      <c r="A125" s="478">
        <v>2</v>
      </c>
      <c r="B125" s="478" t="s">
        <v>392</v>
      </c>
      <c r="C125" s="478" t="s">
        <v>302</v>
      </c>
      <c r="D125" s="478">
        <v>14500</v>
      </c>
      <c r="E125" s="478">
        <v>4</v>
      </c>
      <c r="F125" s="478">
        <f>+D125*E125</f>
        <v>58000</v>
      </c>
    </row>
    <row r="126" spans="1:6">
      <c r="A126" s="478">
        <v>3</v>
      </c>
      <c r="B126" s="478" t="s">
        <v>393</v>
      </c>
      <c r="C126" s="478" t="s">
        <v>302</v>
      </c>
      <c r="D126" s="478">
        <v>2500</v>
      </c>
      <c r="E126" s="478">
        <v>4</v>
      </c>
      <c r="F126" s="478">
        <f t="shared" ref="F126:F136" si="1">+D126*E126</f>
        <v>10000</v>
      </c>
    </row>
    <row r="127" spans="1:6">
      <c r="A127" s="478">
        <v>4</v>
      </c>
      <c r="B127" s="478" t="s">
        <v>394</v>
      </c>
      <c r="C127" s="478" t="s">
        <v>302</v>
      </c>
      <c r="D127" s="478">
        <v>2000</v>
      </c>
      <c r="E127" s="478">
        <v>4</v>
      </c>
      <c r="F127" s="478">
        <f t="shared" si="1"/>
        <v>8000</v>
      </c>
    </row>
    <row r="128" spans="1:6">
      <c r="A128" s="478">
        <v>5</v>
      </c>
      <c r="B128" s="478" t="s">
        <v>395</v>
      </c>
      <c r="C128" s="478" t="s">
        <v>302</v>
      </c>
      <c r="D128" s="478">
        <v>400</v>
      </c>
      <c r="E128" s="478">
        <v>4</v>
      </c>
      <c r="F128" s="478">
        <f t="shared" si="1"/>
        <v>1600</v>
      </c>
    </row>
    <row r="129" spans="1:6">
      <c r="A129" s="478">
        <v>6</v>
      </c>
      <c r="B129" s="478" t="s">
        <v>395</v>
      </c>
      <c r="C129" s="478" t="s">
        <v>302</v>
      </c>
      <c r="D129" s="478">
        <v>850</v>
      </c>
      <c r="E129" s="478">
        <v>3</v>
      </c>
      <c r="F129" s="478">
        <f t="shared" si="1"/>
        <v>2550</v>
      </c>
    </row>
    <row r="130" spans="1:6">
      <c r="A130" s="478">
        <v>7</v>
      </c>
      <c r="B130" s="478" t="s">
        <v>396</v>
      </c>
      <c r="C130" s="478" t="s">
        <v>302</v>
      </c>
      <c r="D130" s="478">
        <v>2660</v>
      </c>
      <c r="E130" s="478">
        <v>5</v>
      </c>
      <c r="F130" s="478">
        <f t="shared" si="1"/>
        <v>13300</v>
      </c>
    </row>
    <row r="131" spans="1:6">
      <c r="A131" s="478">
        <v>8</v>
      </c>
      <c r="B131" s="478" t="s">
        <v>397</v>
      </c>
      <c r="C131" s="478" t="s">
        <v>302</v>
      </c>
      <c r="D131" s="478">
        <v>1500</v>
      </c>
      <c r="E131" s="478">
        <v>6</v>
      </c>
      <c r="F131" s="478">
        <f t="shared" si="1"/>
        <v>9000</v>
      </c>
    </row>
    <row r="132" spans="1:6">
      <c r="A132" s="478">
        <v>9</v>
      </c>
      <c r="B132" s="478" t="s">
        <v>398</v>
      </c>
      <c r="C132" s="478" t="s">
        <v>302</v>
      </c>
      <c r="D132" s="478">
        <v>1200</v>
      </c>
      <c r="E132" s="478">
        <v>15</v>
      </c>
      <c r="F132" s="478">
        <f t="shared" si="1"/>
        <v>18000</v>
      </c>
    </row>
    <row r="133" spans="1:6">
      <c r="A133" s="478">
        <v>10</v>
      </c>
      <c r="B133" s="480" t="s">
        <v>402</v>
      </c>
      <c r="C133" s="478" t="s">
        <v>302</v>
      </c>
      <c r="D133" s="478">
        <v>7000</v>
      </c>
      <c r="E133" s="478">
        <v>25</v>
      </c>
      <c r="F133" s="478">
        <f t="shared" si="1"/>
        <v>175000</v>
      </c>
    </row>
    <row r="134" spans="1:6">
      <c r="A134" s="478">
        <v>11</v>
      </c>
      <c r="B134" s="480" t="s">
        <v>403</v>
      </c>
      <c r="C134" s="478" t="s">
        <v>302</v>
      </c>
      <c r="D134" s="478">
        <v>15000</v>
      </c>
      <c r="E134" s="478">
        <v>12</v>
      </c>
      <c r="F134" s="478">
        <f t="shared" si="1"/>
        <v>180000</v>
      </c>
    </row>
    <row r="135" spans="1:6">
      <c r="A135" s="478">
        <v>12</v>
      </c>
      <c r="B135" s="480" t="s">
        <v>404</v>
      </c>
      <c r="C135" s="478" t="s">
        <v>302</v>
      </c>
      <c r="D135" s="478">
        <v>5000</v>
      </c>
      <c r="E135" s="478">
        <v>12</v>
      </c>
      <c r="F135" s="478">
        <f t="shared" si="1"/>
        <v>60000</v>
      </c>
    </row>
    <row r="136" spans="1:6">
      <c r="A136" s="478">
        <v>13</v>
      </c>
      <c r="B136" s="480" t="s">
        <v>405</v>
      </c>
      <c r="C136" s="478" t="s">
        <v>302</v>
      </c>
      <c r="D136" s="478">
        <v>500</v>
      </c>
      <c r="E136" s="478">
        <v>50</v>
      </c>
      <c r="F136" s="478">
        <f t="shared" si="1"/>
        <v>25000</v>
      </c>
    </row>
    <row r="137" spans="1:6">
      <c r="A137" s="478"/>
      <c r="B137" s="478"/>
      <c r="C137" s="478"/>
      <c r="D137" s="478"/>
      <c r="E137" s="478"/>
      <c r="F137" s="478"/>
    </row>
    <row r="138" spans="1:6">
      <c r="B138" t="s">
        <v>90</v>
      </c>
      <c r="F138">
        <f>SUM(F124:F137)</f>
        <v>614450</v>
      </c>
    </row>
    <row r="141" spans="1:6">
      <c r="B141" s="481" t="s">
        <v>406</v>
      </c>
    </row>
    <row r="143" spans="1:6">
      <c r="B143" s="480" t="s">
        <v>407</v>
      </c>
      <c r="C143" s="480" t="s">
        <v>302</v>
      </c>
      <c r="D143" s="478">
        <v>120000</v>
      </c>
      <c r="E143" s="478">
        <v>1</v>
      </c>
      <c r="F143" s="478">
        <v>120000</v>
      </c>
    </row>
  </sheetData>
  <mergeCells count="2">
    <mergeCell ref="A1:F1"/>
    <mergeCell ref="B31:F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Ապրանքներ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Ապրանքներ!Print_Area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https://mul2.yerevan.am/tasks/1468002/oneclick/30.xlsx?token=ac6cff5d59c43c5d4ecbea94c145e3c6</cp:keywords>
  <cp:lastModifiedBy>Lusine Petrosyan</cp:lastModifiedBy>
  <cp:lastPrinted>2024-04-03T07:19:22Z</cp:lastPrinted>
  <dcterms:created xsi:type="dcterms:W3CDTF">1996-10-14T23:33:28Z</dcterms:created>
  <dcterms:modified xsi:type="dcterms:W3CDTF">2024-05-08T14:30:03Z</dcterms:modified>
</cp:coreProperties>
</file>