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B5250D6-EFFF-4C18-8ABF-FD960FBADF0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Գնումների պլան" sheetId="21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_xlnm.Print_Area" localSheetId="8">'Գնումների պլան'!$A$1:$H$176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7" l="1"/>
  <c r="D32" i="7"/>
  <c r="E20" i="7"/>
  <c r="D20" i="7"/>
  <c r="C32" i="7"/>
  <c r="E7" i="11"/>
  <c r="D7" i="11"/>
  <c r="B10" i="11"/>
  <c r="D18" i="7"/>
  <c r="E18" i="7"/>
  <c r="F18" i="7"/>
  <c r="C18" i="7"/>
  <c r="D21" i="7"/>
  <c r="E21" i="7"/>
  <c r="F21" i="7"/>
  <c r="C21" i="7"/>
  <c r="E76" i="7"/>
  <c r="F76" i="7"/>
  <c r="D76" i="7"/>
  <c r="D14" i="10"/>
  <c r="B18" i="9"/>
  <c r="D13" i="9"/>
  <c r="J48" i="19"/>
  <c r="H7" i="11"/>
  <c r="A7" i="7"/>
  <c r="G70" i="21" l="1"/>
  <c r="G71" i="21"/>
  <c r="G72" i="21"/>
  <c r="G73" i="21"/>
  <c r="G74" i="21"/>
  <c r="G69" i="21"/>
  <c r="G68" i="21"/>
  <c r="G67" i="21"/>
  <c r="G66" i="21"/>
  <c r="G65" i="21"/>
  <c r="G64" i="21"/>
  <c r="G63" i="21"/>
  <c r="G62" i="21"/>
  <c r="G61" i="21"/>
  <c r="G60" i="21"/>
  <c r="G59" i="21"/>
  <c r="G58" i="21"/>
  <c r="G57" i="21"/>
  <c r="G56" i="21"/>
  <c r="G40" i="21"/>
  <c r="A2" i="20"/>
  <c r="H24" i="7"/>
  <c r="G144" i="21"/>
  <c r="G107" i="21"/>
  <c r="G168" i="21"/>
  <c r="G171" i="21"/>
  <c r="G170" i="21"/>
  <c r="G20" i="21"/>
  <c r="G21" i="21"/>
  <c r="G22" i="21"/>
  <c r="G23" i="21"/>
  <c r="G24" i="21"/>
  <c r="G25" i="21"/>
  <c r="G26" i="21"/>
  <c r="G27" i="21"/>
  <c r="G28" i="21"/>
  <c r="G43" i="21"/>
  <c r="G44" i="21"/>
  <c r="G36" i="21"/>
  <c r="G46" i="21"/>
  <c r="G47" i="21"/>
  <c r="G48" i="21"/>
  <c r="G49" i="21"/>
  <c r="G45" i="21"/>
  <c r="G50" i="21"/>
  <c r="G51" i="21"/>
  <c r="G30" i="21"/>
  <c r="G31" i="21"/>
  <c r="G32" i="21"/>
  <c r="G33" i="21"/>
  <c r="G34" i="21"/>
  <c r="G35" i="21"/>
  <c r="G52" i="21"/>
  <c r="G37" i="21"/>
  <c r="G53" i="21"/>
  <c r="G54" i="21"/>
  <c r="G38" i="21"/>
  <c r="G29" i="21"/>
  <c r="G39" i="21"/>
  <c r="G55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5" i="21"/>
  <c r="G106" i="21"/>
  <c r="G108" i="21"/>
  <c r="G109" i="21"/>
  <c r="G110" i="21"/>
  <c r="G111" i="21"/>
  <c r="G112" i="21"/>
  <c r="G113" i="21"/>
  <c r="G114" i="21"/>
  <c r="G115" i="21"/>
  <c r="G116" i="21"/>
  <c r="G117" i="21"/>
  <c r="G118" i="21"/>
  <c r="G119" i="21"/>
  <c r="G120" i="21"/>
  <c r="G121" i="21"/>
  <c r="G122" i="21"/>
  <c r="G123" i="21"/>
  <c r="G126" i="21"/>
  <c r="G127" i="21"/>
  <c r="G128" i="21"/>
  <c r="G129" i="21"/>
  <c r="G130" i="21"/>
  <c r="G134" i="21"/>
  <c r="G135" i="21"/>
  <c r="G136" i="21"/>
  <c r="G141" i="21"/>
  <c r="G142" i="21"/>
  <c r="G143" i="21"/>
  <c r="G148" i="21"/>
  <c r="G149" i="21"/>
  <c r="G150" i="21"/>
  <c r="G151" i="21"/>
  <c r="G152" i="21"/>
  <c r="G153" i="21"/>
  <c r="G157" i="21"/>
  <c r="G158" i="21"/>
  <c r="G159" i="21"/>
  <c r="G160" i="21"/>
  <c r="G161" i="21"/>
  <c r="G162" i="21"/>
  <c r="G163" i="21"/>
  <c r="G164" i="21"/>
  <c r="G165" i="21"/>
  <c r="G166" i="21"/>
  <c r="G167" i="21"/>
  <c r="G169" i="21"/>
  <c r="G75" i="21" l="1"/>
  <c r="G41" i="21"/>
  <c r="G145" i="21"/>
  <c r="G103" i="21"/>
  <c r="G172" i="21"/>
  <c r="G137" i="21"/>
  <c r="G124" i="21"/>
  <c r="G131" i="21"/>
  <c r="G154" i="21"/>
  <c r="J7" i="20"/>
  <c r="C7" i="10"/>
  <c r="B58" i="9"/>
  <c r="G174" i="21" l="1"/>
  <c r="F48" i="19"/>
  <c r="F50" i="19"/>
  <c r="J50" i="19" s="1"/>
  <c r="F47" i="19"/>
  <c r="J47" i="19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20" i="7"/>
  <c r="K20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I19" i="20" s="1"/>
  <c r="E8" i="20"/>
  <c r="N7" i="20"/>
  <c r="O7" i="20" s="1"/>
  <c r="M7" i="20"/>
  <c r="F7" i="20"/>
  <c r="N17" i="20" l="1"/>
  <c r="O17" i="20" s="1"/>
  <c r="M28" i="20"/>
  <c r="D20" i="19" s="1"/>
  <c r="D55" i="19" s="1"/>
  <c r="E19" i="20"/>
  <c r="N14" i="20"/>
  <c r="N11" i="20"/>
  <c r="N8" i="20"/>
  <c r="O8" i="20" s="1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G7" i="11" l="1"/>
  <c r="E9" i="10"/>
  <c r="E10" i="10"/>
  <c r="E11" i="10"/>
  <c r="E12" i="10"/>
  <c r="E13" i="10"/>
  <c r="E14" i="10"/>
  <c r="E9" i="9"/>
  <c r="E10" i="9"/>
  <c r="E12" i="9"/>
  <c r="E13" i="9"/>
  <c r="A16" i="10"/>
  <c r="A17" i="10" s="1"/>
  <c r="A18" i="10" s="1"/>
  <c r="A19" i="10" s="1"/>
  <c r="A20" i="10" s="1"/>
  <c r="A21" i="10" s="1"/>
  <c r="A22" i="10" s="1"/>
  <c r="A9" i="10"/>
  <c r="A12" i="10" s="1"/>
  <c r="A13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5" i="7"/>
  <c r="D15" i="7"/>
  <c r="E15" i="7"/>
  <c r="A18" i="7"/>
  <c r="A19" i="7" s="1"/>
  <c r="A21" i="7" s="1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D13" i="7" l="1"/>
  <c r="A12" i="9"/>
  <c r="A10" i="9"/>
  <c r="A11" i="9"/>
  <c r="A14" i="9" s="1"/>
  <c r="A10" i="10"/>
  <c r="A11" i="10" s="1"/>
  <c r="E11" i="9"/>
  <c r="E13" i="7"/>
  <c r="C13" i="7"/>
  <c r="F15" i="7"/>
  <c r="M15" i="7" s="1"/>
  <c r="M16" i="7"/>
  <c r="M7" i="11"/>
  <c r="E8" i="9"/>
  <c r="K18" i="7"/>
  <c r="L18" i="7"/>
  <c r="L15" i="7"/>
  <c r="K15" i="7"/>
  <c r="M18" i="7"/>
  <c r="A13" i="19"/>
  <c r="A14" i="19" s="1"/>
  <c r="A82" i="7" l="1"/>
  <c r="A83" i="7" s="1"/>
  <c r="A84" i="7" s="1"/>
  <c r="A75" i="7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2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61" i="9"/>
  <c r="B62" i="9"/>
  <c r="B63" i="9"/>
  <c r="B28" i="9"/>
  <c r="B26" i="9"/>
  <c r="B25" i="9"/>
  <c r="A15" i="9"/>
  <c r="A16" i="9" s="1"/>
  <c r="A17" i="9" s="1"/>
  <c r="A19" i="9" s="1"/>
  <c r="A20" i="9" s="1"/>
  <c r="A21" i="9" s="1"/>
  <c r="A22" i="9" s="1"/>
  <c r="B14" i="9"/>
  <c r="B15" i="9"/>
  <c r="B16" i="9"/>
  <c r="B17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1" i="19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6" i="19"/>
  <c r="A27" i="19"/>
  <c r="A28" i="19" s="1"/>
  <c r="A45" i="7" l="1"/>
  <c r="A45" i="19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F22" i="7"/>
  <c r="M22" i="7" l="1"/>
  <c r="A48" i="7"/>
  <c r="A49" i="7" s="1"/>
  <c r="A50" i="7" s="1"/>
  <c r="A51" i="7" s="1"/>
  <c r="A52" i="7" s="1"/>
  <c r="A53" i="7" s="1"/>
  <c r="A54" i="7" s="1"/>
  <c r="A55" i="7" s="1"/>
  <c r="A58" i="7" s="1"/>
  <c r="A59" i="7" s="1"/>
  <c r="A60" i="7" s="1"/>
  <c r="A61" i="7" s="1"/>
  <c r="A62" i="7" s="1"/>
  <c r="A63" i="7" s="1"/>
  <c r="A64" i="7" s="1"/>
  <c r="A66" i="7" s="1"/>
  <c r="A67" i="7" s="1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K39" i="7" l="1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D59" i="9" l="1"/>
  <c r="D58" i="9"/>
  <c r="D57" i="9"/>
  <c r="F28" i="7"/>
  <c r="M28" i="7" s="1"/>
  <c r="F26" i="7"/>
  <c r="F24" i="7"/>
  <c r="M24" i="7" s="1"/>
  <c r="F56" i="7"/>
  <c r="F59" i="7"/>
  <c r="F60" i="7"/>
  <c r="F62" i="7"/>
  <c r="F63" i="7"/>
  <c r="F64" i="7"/>
  <c r="M26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0" i="9"/>
  <c r="M37" i="7" l="1"/>
  <c r="F55" i="7"/>
  <c r="D48" i="9"/>
  <c r="F36" i="7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G13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D24" i="9" s="1"/>
  <c r="F31" i="7"/>
  <c r="F30" i="7" s="1"/>
  <c r="F88" i="7" s="1"/>
  <c r="D28" i="10"/>
  <c r="C31" i="7"/>
  <c r="C30" i="7" s="1"/>
  <c r="C88" i="7" s="1"/>
  <c r="E28" i="9" l="1"/>
  <c r="D64" i="9"/>
  <c r="D31" i="7"/>
  <c r="K35" i="7"/>
  <c r="E28" i="10"/>
  <c r="D24" i="10"/>
  <c r="M35" i="7"/>
  <c r="E31" i="7"/>
  <c r="L35" i="7"/>
  <c r="E24" i="9" l="1"/>
  <c r="E64" i="9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<sst xmlns="http://schemas.openxmlformats.org/spreadsheetml/2006/main" count="944" uniqueCount="492">
  <si>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</si>
  <si>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</si>
  <si>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</si>
  <si>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</si>
  <si>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</si>
  <si>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</si>
  <si>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</si>
  <si>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</si>
  <si>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</si>
  <si>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</si>
  <si>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</si>
  <si>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</si>
  <si>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</si>
  <si>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</si>
  <si>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</si>
  <si>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</si>
  <si>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</si>
  <si>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</si>
  <si>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</si>
  <si>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</si>
  <si>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</si>
  <si>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</si>
  <si>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</si>
  <si>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</si>
  <si>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</si>
  <si>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</si>
  <si>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</si>
  <si>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</si>
  <si>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</si>
  <si>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</si>
  <si>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</si>
  <si>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</si>
  <si>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</si>
  <si>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</si>
  <si>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</si>
  <si>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</si>
  <si>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</si>
  <si>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</si>
  <si>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</si>
  <si>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</si>
  <si>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</si>
  <si>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</si>
  <si>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</si>
  <si>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</si>
  <si>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</si>
  <si>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</si>
  <si>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</si>
  <si>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</si>
  <si>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</si>
  <si>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</si>
  <si>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</si>
  <si>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</si>
  <si>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</si>
  <si>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</si>
  <si>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</si>
  <si>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</si>
  <si>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</si>
  <si>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</si>
  <si>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</si>
  <si>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</si>
  <si>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</si>
  <si>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</si>
  <si>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</si>
  <si>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</si>
  <si>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</si>
  <si>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</si>
  <si>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</si>
  <si>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</si>
  <si>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</si>
  <si>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</si>
  <si>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</si>
  <si>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</si>
  <si>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</si>
  <si>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</si>
  <si>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</si>
  <si>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</si>
  <si>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</si>
  <si>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</si>
  <si>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</si>
  <si>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</si>
  <si>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</si>
  <si>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</si>
  <si>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</si>
  <si>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</si>
  <si>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</si>
  <si>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</si>
  <si>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</si>
  <si>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</si>
  <si>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</si>
  <si>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</si>
  <si>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</si>
  <si>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</si>
  <si>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</si>
  <si>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</si>
  <si>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</si>
  <si>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</si>
  <si>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</si>
  <si>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</si>
  <si>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</si>
  <si>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</si>
  <si>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</si>
  <si>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</si>
  <si>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</si>
  <si>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</si>
  <si>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</si>
  <si>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</si>
  <si>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</si>
  <si>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</si>
  <si>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</si>
  <si>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</si>
  <si>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</si>
  <si>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</si>
  <si>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</si>
  <si>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</si>
  <si>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</si>
  <si>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</si>
  <si>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</si>
  <si>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</si>
  <si>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</si>
  <si>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</si>
  <si>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</si>
  <si>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</si>
  <si>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</si>
  <si>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</si>
  <si>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</si>
  <si>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</si>
  <si>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</si>
  <si>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</si>
  <si>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</si>
  <si>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</si>
  <si>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</si>
  <si>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</si>
  <si>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</si>
  <si>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</si>
  <si>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</si>
  <si>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</si>
  <si>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</si>
  <si>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</si>
  <si>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</si>
  <si>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</si>
  <si>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</si>
  <si>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</si>
  <si>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</si>
  <si>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</si>
  <si>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</si>
  <si>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</si>
  <si>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</si>
  <si>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</si>
  <si>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</si>
  <si>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</si>
  <si>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</si>
  <si>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</si>
  <si>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</si>
  <si>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</si>
  <si>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</si>
  <si>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</si>
  <si>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</si>
  <si>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</si>
  <si>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</si>
  <si>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</si>
  <si>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</si>
  <si>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</si>
  <si>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</si>
  <si>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</si>
  <si>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</si>
  <si>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</si>
  <si>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</si>
  <si>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</si>
  <si>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</si>
  <si>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</si>
  <si>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</si>
  <si>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</si>
  <si>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</si>
  <si>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</si>
  <si>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</si>
  <si>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</si>
  <si>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</si>
  <si>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</si>
  <si>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</si>
  <si>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</si>
  <si>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</si>
  <si>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</si>
  <si>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</si>
  <si>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</si>
  <si>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</si>
  <si>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</si>
  <si>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</si>
  <si>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</si>
  <si>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</si>
  <si>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</si>
  <si>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</si>
  <si>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</si>
  <si>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</si>
  <si>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</si>
  <si>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</si>
  <si>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</si>
  <si>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</si>
  <si>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</si>
  <si>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</si>
  <si>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</si>
  <si>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</si>
  <si>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</si>
  <si>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</si>
  <si>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</si>
  <si>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</si>
  <si>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</si>
  <si>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</si>
  <si>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</si>
  <si>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</si>
  <si>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</si>
  <si>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</si>
  <si>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</si>
  <si>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</si>
  <si>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</si>
  <si>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</si>
  <si>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</si>
  <si>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</si>
  <si>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</si>
  <si>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</si>
  <si>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</si>
  <si>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</si>
  <si>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</si>
  <si>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</si>
  <si>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</si>
  <si>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</si>
  <si>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</si>
  <si>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</si>
  <si>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</si>
  <si>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</si>
  <si>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</si>
  <si>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</si>
  <si>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</si>
  <si>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</si>
  <si>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</si>
  <si>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</si>
  <si>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</si>
  <si>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</si>
  <si>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</si>
  <si>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</si>
  <si>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</si>
  <si>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</si>
  <si>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</si>
  <si>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</si>
  <si>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</si>
  <si>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</si>
  <si>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</si>
  <si>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</si>
  <si>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</si>
  <si>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</si>
  <si>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</si>
  <si>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</si>
  <si>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</si>
  <si>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</si>
  <si>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</si>
  <si>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</si>
  <si>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</si>
  <si>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</si>
  <si>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</si>
  <si>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</si>
  <si>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</si>
  <si>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</si>
  <si>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</si>
  <si>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</si>
  <si>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</si>
  <si>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</si>
  <si>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</si>
  <si>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</si>
  <si>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</si>
  <si>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</si>
  <si>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</si>
  <si>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</si>
  <si>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</si>
  <si>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</si>
  <si>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</si>
  <si>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</si>
  <si>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</si>
  <si>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</si>
  <si>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</si>
  <si>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</si>
  <si>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</si>
  <si>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Այլ եկամուտ(առանց պայմ.անհատույց ստացած գույք)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</si>
  <si>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</si>
  <si>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 2024թ. դրամական միջոցների հոսքերի</t>
  </si>
  <si>
    <t xml:space="preserve">2024թ. եկամուտների ու ծախսերի </t>
  </si>
  <si>
    <t>2024թ. խմբերի և երեխաների ցուցակային թվաքանակի վերաբերյալ 
(2024թ. տարեսկիզբ)</t>
  </si>
  <si>
    <t>պարգևավճար</t>
  </si>
  <si>
    <t>Այլ ծախսեր /կոյուղու խցանման մաքրում /</t>
  </si>
  <si>
    <t>Գույքի գծով ((անհատույց տրված)</t>
  </si>
  <si>
    <t>պարգևատրման գծով</t>
  </si>
  <si>
    <t>Այլ արտահոսքերի գծով /կոյուղու խցանման մաքրում /</t>
  </si>
  <si>
    <t>ՏՆՕՐԵՆԻ Ժ/Պ՝</t>
  </si>
  <si>
    <t>Զ․Մուրադյան</t>
  </si>
  <si>
    <t>Ծ․Հովհաննիսյան</t>
  </si>
  <si>
    <t>ԱՄԲՈՂՋԸ</t>
  </si>
  <si>
    <t>ՄԱ</t>
  </si>
  <si>
    <t>միավոր</t>
  </si>
  <si>
    <t>էլ,ստորագրության գծով</t>
  </si>
  <si>
    <t>79131300</t>
  </si>
  <si>
    <t>ՀԾ սպասարկման գումար</t>
  </si>
  <si>
    <t>72267000</t>
  </si>
  <si>
    <t>Գնումների հետ կապված խորհրդատվական ծառայություններ</t>
  </si>
  <si>
    <t>Քարթրիջի լիցքավորում</t>
  </si>
  <si>
    <t>30192193</t>
  </si>
  <si>
    <t>մարդ</t>
  </si>
  <si>
    <t>Բուժզննություն</t>
  </si>
  <si>
    <t>85141100</t>
  </si>
  <si>
    <t>ամիս</t>
  </si>
  <si>
    <t>Ինտերնետ ցանցի մուտքի ապահովման ծառայություններ</t>
  </si>
  <si>
    <t>34211130</t>
  </si>
  <si>
    <t>Ընդհանուր օգտագործման քաղաքային հեռախոսացանցի ծառայություններ</t>
  </si>
  <si>
    <t>64211100</t>
  </si>
  <si>
    <t>խմ</t>
  </si>
  <si>
    <t>Աղբի հեռացման ծառայություններ</t>
  </si>
  <si>
    <t>90511100</t>
  </si>
  <si>
    <t>Ջրի բաշխման ծառայություններ</t>
  </si>
  <si>
    <t>65100000</t>
  </si>
  <si>
    <t>Ծխատարների սպասարկում</t>
  </si>
  <si>
    <t>76121101</t>
  </si>
  <si>
    <t>Գազի սպասարկում</t>
  </si>
  <si>
    <t>76131100</t>
  </si>
  <si>
    <t>Խողովակաշարերով գազային վառելիքի  բաշխման ծառայություններ</t>
  </si>
  <si>
    <t>65200000</t>
  </si>
  <si>
    <t>ԿՎտ</t>
  </si>
  <si>
    <t>Էլեկտրաէներգիայի բաշխման ծառայություններ</t>
  </si>
  <si>
    <t>65300000</t>
  </si>
  <si>
    <t>ԾԱՌԱՅՈՒԹՅՈՒՆՆԵՐ ԵՎ ԱՇԽԱՏԱՆՔՆԵՐ</t>
  </si>
  <si>
    <t>8</t>
  </si>
  <si>
    <t>հատ</t>
  </si>
  <si>
    <t>Խողովակ /150սմ/</t>
  </si>
  <si>
    <t>Սիֆոն</t>
  </si>
  <si>
    <t>Ծորակ</t>
  </si>
  <si>
    <t>Լվացարանի ամբողջական հավաքածու</t>
  </si>
  <si>
    <t>Զուգարանակոնքի ամբողջական հավաքածու</t>
  </si>
  <si>
    <t>Զուգարանակոնքի բաչոկ</t>
  </si>
  <si>
    <t>Ընթացիկ նորոգման  պարագաներ</t>
  </si>
  <si>
    <t>7</t>
  </si>
  <si>
    <t xml:space="preserve">Ընդամենը   </t>
  </si>
  <si>
    <t>Տեսախցիկ</t>
  </si>
  <si>
    <t>Սառնարան փոքր /փորձանմուշների համար /</t>
  </si>
  <si>
    <t>Օդորակիչ</t>
  </si>
  <si>
    <t>Տեխնկա</t>
  </si>
  <si>
    <t>6</t>
  </si>
  <si>
    <t>մ</t>
  </si>
  <si>
    <t>Վարագույր</t>
  </si>
  <si>
    <t xml:space="preserve">Սպասք խոհանոցի համար </t>
  </si>
  <si>
    <t>հավաքածու</t>
  </si>
  <si>
    <t>Անկողնային պարագաներ</t>
  </si>
  <si>
    <t>Արագամաշ առարկաներ</t>
  </si>
  <si>
    <t>5</t>
  </si>
  <si>
    <t>տուփ</t>
  </si>
  <si>
    <t>Ձեռնոցներ բժշկական</t>
  </si>
  <si>
    <t>զույգ</t>
  </si>
  <si>
    <t>Բախիլ</t>
  </si>
  <si>
    <t>կգ</t>
  </si>
  <si>
    <t>Սոդա</t>
  </si>
  <si>
    <t>լիտր</t>
  </si>
  <si>
    <t>Դեզքլոր (ախտահանիչ նյութ)</t>
  </si>
  <si>
    <t>Սպիրտ բժշկական 96% 1լ</t>
  </si>
  <si>
    <t>Ախտահանիչ միջոցներ</t>
  </si>
  <si>
    <t>4</t>
  </si>
  <si>
    <t>լեյկոպլաստիր</t>
  </si>
  <si>
    <t>ռետինե սեղմակ</t>
  </si>
  <si>
    <t xml:space="preserve">սպիրտ բժշկական 70% </t>
  </si>
  <si>
    <t>Ջրածնի պերօքսիդ լուծույթ 3%</t>
  </si>
  <si>
    <t>ջերմիջեցնող՝ /ցավազրկող,պարացետամոլ,իբուպրոֆեն և այլն/</t>
  </si>
  <si>
    <t>Նո-շպա /սպազմոլիտիկ/</t>
  </si>
  <si>
    <t>Յոդի  ոգեթուրմ 5%</t>
  </si>
  <si>
    <t>Կոֆեին 10%</t>
  </si>
  <si>
    <t xml:space="preserve">Կատվախոտի ոգեթուրմ  հաբ- N05CM09 բուսական ծագման դեղ                                                                                                              </t>
  </si>
  <si>
    <t>Կատվախոտի հանուկ</t>
  </si>
  <si>
    <t>հակահիստամինյին պատրաստուկ/դիմեդրոլ,սուպրաստին ևայլն/</t>
  </si>
  <si>
    <t>կորտիկոստերոիդներ/ դեքսամետազոն,դիմեդրոլ</t>
  </si>
  <si>
    <t>Բետադին</t>
  </si>
  <si>
    <t>Անուշադիրի սպիրտ լ-թ 10%</t>
  </si>
  <si>
    <t>Սպեղանի խոնավածուծ</t>
  </si>
  <si>
    <t>Բինտ մանրէազերծ</t>
  </si>
  <si>
    <t>Բինտ ոչ ստերիլ</t>
  </si>
  <si>
    <t>Բինտ ստերիլ</t>
  </si>
  <si>
    <t>Բամբակ</t>
  </si>
  <si>
    <t>Դեղորայք և այլ բժշկական պարագաներ</t>
  </si>
  <si>
    <t>3</t>
  </si>
  <si>
    <t>Մաքրող միջոց /շումանիտ մեկ լիտրանոց/</t>
  </si>
  <si>
    <t>ՄԱ </t>
  </si>
  <si>
    <t>Հատակ մաքրելու ձող /փայտե/</t>
  </si>
  <si>
    <t>39835000</t>
  </si>
  <si>
    <t>Ձեռնոց սննդային</t>
  </si>
  <si>
    <t>Ավել բակի</t>
  </si>
  <si>
    <t>Ավել սենյակի</t>
  </si>
  <si>
    <t>Հատակի լաթ</t>
  </si>
  <si>
    <t>Սեղանի լաթ</t>
  </si>
  <si>
    <t>Ապակի լվանալու հեղուկ</t>
  </si>
  <si>
    <t>Լվացող , մաքրող միջոց /ռակշա/</t>
  </si>
  <si>
    <t>Սպունգ</t>
  </si>
  <si>
    <t>Լվացքի փոշի  / 6կգ-ոց /</t>
  </si>
  <si>
    <t>Օճառ ձեռքի հեղուկ</t>
  </si>
  <si>
    <t>Աման լվանալու հեղուկ /1լ/</t>
  </si>
  <si>
    <t>Օդի հոտազերծիչ</t>
  </si>
  <si>
    <t>Մաքրող միջոց /դամեստաս/</t>
  </si>
  <si>
    <t>Անձեռոցիկ (խոնավ)</t>
  </si>
  <si>
    <t>Անձեռոցիկ</t>
  </si>
  <si>
    <t>Ձեռքի թղթե սրբիչ</t>
  </si>
  <si>
    <t>Զուգարանի թուղթ</t>
  </si>
  <si>
    <t>Էլեկտրական լամպ  գալարային</t>
  </si>
  <si>
    <t>Էլեկտրական լամպ  100 վտ</t>
  </si>
  <si>
    <t>Սպիտակեցնող նյութ ժավել</t>
  </si>
  <si>
    <t xml:space="preserve">Սանհանգույցի խցանահանող նյութ </t>
  </si>
  <si>
    <t>Պոլիէթիլային պարկ, աղբի համար</t>
  </si>
  <si>
    <t>Ռետինե ձեռնոց</t>
  </si>
  <si>
    <t>Տնտեսական ապրանքներ</t>
  </si>
  <si>
    <t>2</t>
  </si>
  <si>
    <t>Ջրաներկ մեկ տուփի մեջ 12 գույն</t>
  </si>
  <si>
    <t>Գրասենյակային գիրք, մատյան, 70-200 էջ, տողանի, սպիտակ, էջերով</t>
  </si>
  <si>
    <t>Մկրատ</t>
  </si>
  <si>
    <t>Վրձին</t>
  </si>
  <si>
    <t>Թուղթ նշումների համար, սոսնձվածքով</t>
  </si>
  <si>
    <t>Մեթոդական գրականություն</t>
  </si>
  <si>
    <t>Թուղթ Ա4 չափսի</t>
  </si>
  <si>
    <t>Թղթապանակ հաստ կազմով</t>
  </si>
  <si>
    <t>Թղթապանակ ստվարաթղթից /արագակար/</t>
  </si>
  <si>
    <t>ֆայլ /1 տուփում 100 հատ/</t>
  </si>
  <si>
    <t>Ամրակ, մետաղյա, փոքր</t>
  </si>
  <si>
    <t>Կարիչի ասեղ</t>
  </si>
  <si>
    <t>Դիդակտիկ նյութեր</t>
  </si>
  <si>
    <t>Պլաստիլին /6գույն/</t>
  </si>
  <si>
    <t>Գունավոր թուղթ /տուփի մեջ 100 հատ/</t>
  </si>
  <si>
    <t>Ալբոմ</t>
  </si>
  <si>
    <t>Ջրաներկի բաժակներ</t>
  </si>
  <si>
    <t>Մատիտ գունավոր /12գույն/</t>
  </si>
  <si>
    <t>Ֆլոմաստեր /12գույն/</t>
  </si>
  <si>
    <t>Գրիչ</t>
  </si>
  <si>
    <t>Ռետին</t>
  </si>
  <si>
    <t>Սոսինձ</t>
  </si>
  <si>
    <t>Դաստիարակի, տնօրենի և մեթոդիստի աշխատանքային փաթեթ օրագիր</t>
  </si>
  <si>
    <t>Երեխաների հաճախման-հաշվառման մատյաններ</t>
  </si>
  <si>
    <t>Իրավական ակտերի հաշվառման մատյան</t>
  </si>
  <si>
    <t>Սննդի շրջանառության գրանցամատյան</t>
  </si>
  <si>
    <t>Ստորագրամատյան</t>
  </si>
  <si>
    <t>Աշխատողի անձնական գործ</t>
  </si>
  <si>
    <t>Տեխ, Սպասարկողի պայմանագիր</t>
  </si>
  <si>
    <t>Դաստիարակի պայմանագիր</t>
  </si>
  <si>
    <t>Պայմանագիր ծնող-մանկապարտեզ</t>
  </si>
  <si>
    <t>Գրասենյակային ապրանքներ</t>
  </si>
  <si>
    <t>1</t>
  </si>
  <si>
    <t>Քանակը</t>
  </si>
  <si>
    <t>Ընդամենը ծախսերը  (դրամ)</t>
  </si>
  <si>
    <t>Միավորի  գինը</t>
  </si>
  <si>
    <t>Գնման ձև (ընթացակարգը)</t>
  </si>
  <si>
    <t>Չափման միավորը</t>
  </si>
  <si>
    <t>Գնման առարկայի անվանումը</t>
  </si>
  <si>
    <t>Միջանցիկ կոդը` ըստ CVP դասակարգման</t>
  </si>
  <si>
    <t>(ըստ բյուջետային ծախսերի գործառնական դասակարգման)</t>
  </si>
  <si>
    <t xml:space="preserve">Բաժին     խումբ </t>
  </si>
  <si>
    <t>Անվանումը`  2024թ-ի գնումների պլան</t>
  </si>
  <si>
    <t>Ծրագիրը ՝ կրթական ,  նախադպրոցական</t>
  </si>
  <si>
    <t>(ըստ բյուջետային ծախսերի գերատեսչական դասակարգման)</t>
  </si>
  <si>
    <t>Պատվիրատու՝ Երևանի Հ31 մանկապարտեզ ՀՈԱԿ</t>
  </si>
  <si>
    <t>Երևանի Հ31 մանկապարտեզ ՀՈԱԿ</t>
  </si>
  <si>
    <t>ԳՆՈՒՄՆԵՐԻ ՊԼԱՆ</t>
  </si>
  <si>
    <t>17 հունվարի 2024թ</t>
  </si>
  <si>
    <t>Տնօրենի պ/կ՝                                  Զ․ Մուրադյան</t>
  </si>
  <si>
    <t xml:space="preserve"> </t>
  </si>
  <si>
    <t>ՀԱՍՏԱՏՈՒՄ Է՝</t>
  </si>
  <si>
    <t xml:space="preserve">                                                                   </t>
  </si>
  <si>
    <t>Զ․ Մուրադյան</t>
  </si>
  <si>
    <t>Համակարգիչ</t>
  </si>
  <si>
    <t>Աշխատոների հրամանագիրք</t>
  </si>
  <si>
    <t>Սաների հրամանագիրք</t>
  </si>
  <si>
    <t>ՈՒսումնական նյութերի գծով</t>
  </si>
  <si>
    <t>Աշխատողի անձնական գործերի թղթապանակներ</t>
  </si>
  <si>
    <t>Փայտե խաղալիքներ</t>
  </si>
  <si>
    <t>Փայտե խաղալիքներ/մագնիսական մուլտ կերպարային մեքենաներ/</t>
  </si>
  <si>
    <t>Փայտե խաղալիք /խոշոր կտորներով դույլով/</t>
  </si>
  <si>
    <t>Փայտե մեքենա խորանարդիկներով ՝մագնիտե</t>
  </si>
  <si>
    <t>Նկարչական պրոյեկտներ</t>
  </si>
  <si>
    <t>Փայտյա երկկողմանի գրատախտակ ՝հաշվիչով</t>
  </si>
  <si>
    <t>Խավատախտակ՝ կանգնակով</t>
  </si>
  <si>
    <t>Խաղալիքների զամբյուղ</t>
  </si>
  <si>
    <t>Դերային խաղերի համար պարագաներ,շիրմաներ</t>
  </si>
  <si>
    <t>Բնագիտության կենտրոնի համար նյութեր</t>
  </si>
  <si>
    <t>Ձայնային էֆեկտներով զարգացնող խաղ</t>
  </si>
  <si>
    <t>կոմպլեկտ</t>
  </si>
  <si>
    <t>Երաժշտական գործիքների փայտե հավաքածու/դիդակտիկ նյութ/</t>
  </si>
  <si>
    <t>Կինետիկ ավազի սեղան</t>
  </si>
  <si>
    <t xml:space="preserve">Կինետիկ ավազի </t>
  </si>
  <si>
    <t>Մարզական կանգնակներ</t>
  </si>
  <si>
    <t>Մարմնամարզականպլաստմասե բուրգ</t>
  </si>
  <si>
    <t>Պլաստիլինի տախտակներ,կտրիչներ</t>
  </si>
  <si>
    <t>Կառուցողական խաղեր</t>
  </si>
  <si>
    <t>Պլաստիլինի կտրիչներ</t>
  </si>
  <si>
    <t xml:space="preserve">«Երևանի հ. 31 մսուր-մանկապարտեզ» ՀՈԱԿ-ի </t>
  </si>
  <si>
    <t>Համակարգիչ, 2 հատ օդորակիչ, տեսախցիկ, սառնարան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</si>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</sst>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8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2"/>
      <color theme="1"/>
      <name val="GHEA Grapalat"/>
      <family val="3"/>
    </font>
    <font>
      <sz val="12"/>
      <color theme="1"/>
      <name val="Arial Armenian"/>
      <family val="2"/>
    </font>
    <font>
      <sz val="12"/>
      <name val="Arial Armenian"/>
      <family val="2"/>
    </font>
    <font>
      <sz val="10"/>
      <color theme="1"/>
      <name val="Arial LatArm"/>
      <family val="2"/>
    </font>
    <font>
      <sz val="10"/>
      <name val="Arial LatArm"/>
      <family val="2"/>
    </font>
    <font>
      <b/>
      <sz val="10"/>
      <color rgb="FFFF0000"/>
      <name val="Arial LatArm"/>
      <family val="2"/>
    </font>
    <font>
      <sz val="10"/>
      <color rgb="FFFF0000"/>
      <name val="Arial LatArm"/>
      <family val="2"/>
    </font>
    <font>
      <b/>
      <sz val="10"/>
      <color rgb="FFFF0000"/>
      <name val="Arial LatArm"/>
    </font>
    <font>
      <b/>
      <sz val="10"/>
      <name val="Arial LatArm"/>
      <family val="2"/>
    </font>
    <font>
      <sz val="10"/>
      <color theme="1"/>
      <name val="Courier New"/>
      <family val="3"/>
    </font>
    <font>
      <sz val="10"/>
      <color rgb="FF000000"/>
      <name val="Courier New"/>
      <family val="3"/>
    </font>
    <font>
      <b/>
      <sz val="10"/>
      <color theme="1"/>
      <name val="Arial LatArm"/>
      <family val="2"/>
    </font>
    <font>
      <sz val="10"/>
      <color rgb="FFFF0000"/>
      <name val="Courier New"/>
      <family val="3"/>
    </font>
    <font>
      <b/>
      <sz val="10"/>
      <color rgb="FFFF0000"/>
      <name val="Courier New"/>
      <family val="3"/>
    </font>
    <font>
      <sz val="10"/>
      <name val="Courier New"/>
      <family val="3"/>
    </font>
    <font>
      <sz val="10"/>
      <name val="Arial LatArm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" fillId="0" borderId="0"/>
  </cellStyleXfs>
  <cellXfs count="68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hidden="1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8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horizontal="center" vertical="center"/>
      <protection locked="0"/>
    </xf>
    <xf numFmtId="0" fontId="51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7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Alignment="1" applyProtection="1">
      <alignment horizontal="center" vertical="center" wrapText="1"/>
      <protection hidden="1"/>
    </xf>
    <xf numFmtId="165" fontId="29" fillId="0" borderId="0" xfId="20" applyNumberFormat="1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59" fillId="0" borderId="0" xfId="0" applyNumberFormat="1" applyFont="1" applyAlignment="1">
      <alignment horizontal="center" vertical="center"/>
    </xf>
    <xf numFmtId="164" fontId="59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0" fillId="0" borderId="0" xfId="45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40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righ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4" fillId="0" borderId="0" xfId="0" applyFont="1" applyAlignment="1" applyProtection="1">
      <alignment vertical="center" wrapText="1"/>
      <protection hidden="1"/>
    </xf>
    <xf numFmtId="167" fontId="29" fillId="0" borderId="0" xfId="20" applyNumberFormat="1" applyFont="1" applyAlignment="1">
      <alignment vertical="center"/>
    </xf>
    <xf numFmtId="166" fontId="29" fillId="0" borderId="0" xfId="20" applyNumberFormat="1" applyFont="1" applyAlignment="1">
      <alignment vertical="center"/>
    </xf>
    <xf numFmtId="166" fontId="32" fillId="0" borderId="0" xfId="20" applyNumberFormat="1" applyFont="1" applyAlignment="1">
      <alignment vertical="center"/>
    </xf>
    <xf numFmtId="166" fontId="32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>
      <alignment vertical="center"/>
    </xf>
    <xf numFmtId="0" fontId="36" fillId="0" borderId="0" xfId="0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8" fillId="0" borderId="0" xfId="0" applyNumberFormat="1" applyFont="1" applyAlignment="1" applyProtection="1">
      <alignment horizontal="left" vertical="center"/>
      <protection locked="0"/>
    </xf>
    <xf numFmtId="0" fontId="32" fillId="24" borderId="0" xfId="45" applyFont="1" applyFill="1" applyAlignment="1" applyProtection="1">
      <alignment vertical="center"/>
      <protection hidden="1"/>
    </xf>
    <xf numFmtId="164" fontId="32" fillId="24" borderId="0" xfId="0" applyNumberFormat="1" applyFont="1" applyFill="1" applyAlignment="1" applyProtection="1">
      <alignment horizontal="center" vertical="center"/>
      <protection hidden="1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hidden="1"/>
    </xf>
    <xf numFmtId="0" fontId="29" fillId="0" borderId="0" xfId="60" applyFont="1" applyAlignment="1">
      <alignment horizontal="left" vertical="center" wrapText="1"/>
    </xf>
    <xf numFmtId="0" fontId="29" fillId="0" borderId="0" xfId="60" applyFont="1" applyAlignment="1">
      <alignment horizontal="center" vertical="center"/>
    </xf>
    <xf numFmtId="0" fontId="29" fillId="0" borderId="0" xfId="60" applyFont="1" applyAlignment="1">
      <alignment horizontal="right" vertical="center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61" fillId="0" borderId="0" xfId="45" applyFont="1" applyAlignment="1" applyProtection="1">
      <alignment horizontal="left" vertical="center"/>
      <protection locked="0"/>
    </xf>
    <xf numFmtId="2" fontId="65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 wrapText="1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/>
      <protection locked="0"/>
    </xf>
    <xf numFmtId="0" fontId="28" fillId="24" borderId="10" xfId="45" applyFont="1" applyFill="1" applyBorder="1" applyAlignment="1" applyProtection="1">
      <alignment horizontal="left" vertical="center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3" fontId="46" fillId="0" borderId="10" xfId="49" applyNumberFormat="1" applyFont="1" applyBorder="1" applyAlignment="1" applyProtection="1">
      <alignment horizontal="center" vertical="center" wrapText="1"/>
      <protection locked="0"/>
    </xf>
    <xf numFmtId="166" fontId="46" fillId="0" borderId="16" xfId="49" applyNumberFormat="1" applyFont="1" applyBorder="1" applyAlignment="1" applyProtection="1">
      <alignment horizontal="center" vertical="center" wrapText="1"/>
      <protection locked="0"/>
    </xf>
    <xf numFmtId="0" fontId="69" fillId="0" borderId="10" xfId="0" applyFont="1" applyBorder="1"/>
    <xf numFmtId="0" fontId="70" fillId="0" borderId="10" xfId="0" applyFont="1" applyBorder="1"/>
    <xf numFmtId="166" fontId="68" fillId="0" borderId="16" xfId="49" applyNumberFormat="1" applyFont="1" applyBorder="1" applyAlignment="1" applyProtection="1">
      <alignment horizontal="center" vertical="center" wrapText="1"/>
      <protection locked="0"/>
    </xf>
    <xf numFmtId="0" fontId="71" fillId="0" borderId="0" xfId="65" applyFont="1"/>
    <xf numFmtId="0" fontId="71" fillId="0" borderId="0" xfId="65" applyFont="1" applyAlignment="1">
      <alignment horizontal="center"/>
    </xf>
    <xf numFmtId="3" fontId="71" fillId="0" borderId="0" xfId="65" applyNumberFormat="1" applyFont="1" applyAlignment="1">
      <alignment horizontal="center" vertical="center"/>
    </xf>
    <xf numFmtId="0" fontId="72" fillId="0" borderId="0" xfId="65" applyFont="1" applyAlignment="1">
      <alignment horizontal="center" vertical="center"/>
    </xf>
    <xf numFmtId="0" fontId="71" fillId="0" borderId="0" xfId="65" applyFont="1" applyAlignment="1">
      <alignment horizontal="center" vertical="center"/>
    </xf>
    <xf numFmtId="0" fontId="71" fillId="0" borderId="0" xfId="65" applyFont="1" applyAlignment="1">
      <alignment vertical="center"/>
    </xf>
    <xf numFmtId="49" fontId="72" fillId="0" borderId="0" xfId="65" applyNumberFormat="1" applyFont="1" applyAlignment="1">
      <alignment horizontal="center" vertical="center"/>
    </xf>
    <xf numFmtId="0" fontId="71" fillId="0" borderId="10" xfId="65" applyFont="1" applyBorder="1" applyAlignment="1">
      <alignment horizontal="center"/>
    </xf>
    <xf numFmtId="3" fontId="73" fillId="0" borderId="10" xfId="65" applyNumberFormat="1" applyFont="1" applyBorder="1" applyAlignment="1">
      <alignment horizontal="center" vertical="center"/>
    </xf>
    <xf numFmtId="0" fontId="72" fillId="0" borderId="10" xfId="65" applyFont="1" applyBorder="1" applyAlignment="1">
      <alignment horizontal="center" vertical="center"/>
    </xf>
    <xf numFmtId="0" fontId="71" fillId="0" borderId="10" xfId="65" applyFont="1" applyBorder="1" applyAlignment="1">
      <alignment horizontal="center" vertical="center"/>
    </xf>
    <xf numFmtId="0" fontId="73" fillId="0" borderId="10" xfId="65" applyFont="1" applyBorder="1" applyAlignment="1">
      <alignment vertical="center"/>
    </xf>
    <xf numFmtId="49" fontId="72" fillId="0" borderId="10" xfId="65" applyNumberFormat="1" applyFont="1" applyBorder="1" applyAlignment="1">
      <alignment horizontal="center" vertical="center"/>
    </xf>
    <xf numFmtId="3" fontId="71" fillId="0" borderId="10" xfId="65" applyNumberFormat="1" applyFont="1" applyBorder="1" applyAlignment="1">
      <alignment horizontal="center" vertical="center"/>
    </xf>
    <xf numFmtId="0" fontId="74" fillId="0" borderId="0" xfId="65" applyFont="1"/>
    <xf numFmtId="0" fontId="72" fillId="0" borderId="10" xfId="65" applyFont="1" applyBorder="1" applyAlignment="1">
      <alignment horizontal="center"/>
    </xf>
    <xf numFmtId="3" fontId="72" fillId="0" borderId="10" xfId="65" applyNumberFormat="1" applyFont="1" applyBorder="1" applyAlignment="1">
      <alignment horizontal="center" vertical="center"/>
    </xf>
    <xf numFmtId="0" fontId="72" fillId="0" borderId="0" xfId="45" applyFont="1" applyAlignment="1" applyProtection="1">
      <alignment vertical="center"/>
      <protection hidden="1"/>
    </xf>
    <xf numFmtId="49" fontId="48" fillId="0" borderId="34" xfId="65" applyNumberFormat="1" applyBorder="1" applyAlignment="1">
      <alignment horizontal="center"/>
    </xf>
    <xf numFmtId="0" fontId="72" fillId="0" borderId="10" xfId="65" applyFont="1" applyBorder="1" applyAlignment="1">
      <alignment vertical="center"/>
    </xf>
    <xf numFmtId="0" fontId="72" fillId="0" borderId="10" xfId="65" applyFont="1" applyBorder="1" applyAlignment="1">
      <alignment vertical="center" wrapText="1"/>
    </xf>
    <xf numFmtId="164" fontId="72" fillId="0" borderId="10" xfId="65" applyNumberFormat="1" applyFont="1" applyBorder="1" applyAlignment="1">
      <alignment horizontal="center"/>
    </xf>
    <xf numFmtId="49" fontId="73" fillId="0" borderId="10" xfId="65" applyNumberFormat="1" applyFont="1" applyBorder="1" applyAlignment="1">
      <alignment horizontal="center" vertical="center"/>
    </xf>
    <xf numFmtId="0" fontId="76" fillId="0" borderId="10" xfId="65" applyFont="1" applyBorder="1" applyAlignment="1">
      <alignment vertical="center"/>
    </xf>
    <xf numFmtId="0" fontId="75" fillId="0" borderId="0" xfId="65" applyFont="1" applyAlignment="1">
      <alignment vertical="center"/>
    </xf>
    <xf numFmtId="0" fontId="77" fillId="0" borderId="35" xfId="65" applyFont="1" applyBorder="1" applyAlignment="1">
      <alignment horizontal="center" vertical="center"/>
    </xf>
    <xf numFmtId="3" fontId="77" fillId="0" borderId="35" xfId="65" applyNumberFormat="1" applyFont="1" applyBorder="1" applyAlignment="1">
      <alignment horizontal="center" vertical="center"/>
    </xf>
    <xf numFmtId="0" fontId="78" fillId="0" borderId="35" xfId="65" applyFont="1" applyBorder="1" applyAlignment="1">
      <alignment horizontal="center" vertical="center"/>
    </xf>
    <xf numFmtId="0" fontId="78" fillId="27" borderId="35" xfId="65" applyFont="1" applyFill="1" applyBorder="1" applyAlignment="1">
      <alignment vertical="center"/>
    </xf>
    <xf numFmtId="0" fontId="78" fillId="27" borderId="10" xfId="65" applyFont="1" applyFill="1" applyBorder="1" applyAlignment="1">
      <alignment horizontal="center" vertical="center"/>
    </xf>
    <xf numFmtId="0" fontId="77" fillId="0" borderId="36" xfId="65" applyFont="1" applyBorder="1" applyAlignment="1">
      <alignment horizontal="center" vertical="center"/>
    </xf>
    <xf numFmtId="0" fontId="77" fillId="0" borderId="35" xfId="65" applyFont="1" applyBorder="1" applyAlignment="1">
      <alignment vertical="center"/>
    </xf>
    <xf numFmtId="0" fontId="77" fillId="0" borderId="37" xfId="65" applyFont="1" applyBorder="1" applyAlignment="1">
      <alignment horizontal="center" vertical="center"/>
    </xf>
    <xf numFmtId="0" fontId="77" fillId="0" borderId="38" xfId="65" applyFont="1" applyBorder="1" applyAlignment="1">
      <alignment horizontal="center" vertical="center"/>
    </xf>
    <xf numFmtId="0" fontId="72" fillId="0" borderId="10" xfId="65" applyFont="1" applyBorder="1"/>
    <xf numFmtId="0" fontId="77" fillId="0" borderId="0" xfId="65" applyFont="1" applyAlignment="1">
      <alignment horizontal="center" vertical="center"/>
    </xf>
    <xf numFmtId="0" fontId="78" fillId="0" borderId="0" xfId="65" applyFont="1" applyAlignment="1">
      <alignment horizontal="center" vertical="center"/>
    </xf>
    <xf numFmtId="0" fontId="79" fillId="0" borderId="10" xfId="65" applyFont="1" applyBorder="1" applyAlignment="1">
      <alignment vertical="center"/>
    </xf>
    <xf numFmtId="166" fontId="71" fillId="0" borderId="0" xfId="65" applyNumberFormat="1" applyFont="1"/>
    <xf numFmtId="0" fontId="77" fillId="0" borderId="35" xfId="65" applyFont="1" applyBorder="1" applyAlignment="1">
      <alignment vertical="center" wrapText="1"/>
    </xf>
    <xf numFmtId="0" fontId="78" fillId="0" borderId="36" xfId="65" applyFont="1" applyBorder="1" applyAlignment="1">
      <alignment horizontal="center" vertical="center"/>
    </xf>
    <xf numFmtId="0" fontId="71" fillId="0" borderId="33" xfId="65" applyFont="1" applyBorder="1" applyAlignment="1">
      <alignment horizontal="center"/>
    </xf>
    <xf numFmtId="3" fontId="73" fillId="0" borderId="33" xfId="65" applyNumberFormat="1" applyFont="1" applyBorder="1" applyAlignment="1">
      <alignment horizontal="center" vertical="center"/>
    </xf>
    <xf numFmtId="0" fontId="72" fillId="0" borderId="33" xfId="65" applyFont="1" applyBorder="1" applyAlignment="1">
      <alignment horizontal="center" vertical="center"/>
    </xf>
    <xf numFmtId="0" fontId="71" fillId="0" borderId="33" xfId="65" applyFont="1" applyBorder="1" applyAlignment="1">
      <alignment horizontal="center" vertical="center"/>
    </xf>
    <xf numFmtId="0" fontId="73" fillId="0" borderId="33" xfId="65" applyFont="1" applyBorder="1" applyAlignment="1">
      <alignment vertical="center"/>
    </xf>
    <xf numFmtId="49" fontId="72" fillId="0" borderId="33" xfId="65" applyNumberFormat="1" applyFont="1" applyBorder="1" applyAlignment="1">
      <alignment horizontal="center" vertical="center"/>
    </xf>
    <xf numFmtId="0" fontId="78" fillId="0" borderId="10" xfId="65" applyFont="1" applyBorder="1" applyAlignment="1">
      <alignment horizontal="center" vertical="center"/>
    </xf>
    <xf numFmtId="3" fontId="78" fillId="0" borderId="10" xfId="65" applyNumberFormat="1" applyFont="1" applyBorder="1" applyAlignment="1">
      <alignment horizontal="center" vertical="center"/>
    </xf>
    <xf numFmtId="0" fontId="80" fillId="0" borderId="10" xfId="65" applyFont="1" applyBorder="1" applyAlignment="1">
      <alignment horizontal="center" vertical="center"/>
    </xf>
    <xf numFmtId="0" fontId="78" fillId="0" borderId="10" xfId="65" applyFont="1" applyBorder="1" applyAlignment="1">
      <alignment vertical="center"/>
    </xf>
    <xf numFmtId="0" fontId="77" fillId="0" borderId="10" xfId="65" applyFont="1" applyBorder="1" applyAlignment="1">
      <alignment horizontal="center" vertical="center"/>
    </xf>
    <xf numFmtId="0" fontId="71" fillId="0" borderId="13" xfId="65" applyFont="1" applyBorder="1" applyAlignment="1">
      <alignment horizontal="center" vertical="center"/>
    </xf>
    <xf numFmtId="3" fontId="71" fillId="0" borderId="13" xfId="65" applyNumberFormat="1" applyFont="1" applyBorder="1" applyAlignment="1">
      <alignment horizontal="center" vertical="center"/>
    </xf>
    <xf numFmtId="0" fontId="78" fillId="0" borderId="37" xfId="65" applyFont="1" applyBorder="1" applyAlignment="1">
      <alignment horizontal="center" vertical="center"/>
    </xf>
    <xf numFmtId="0" fontId="78" fillId="0" borderId="37" xfId="65" applyFont="1" applyBorder="1" applyAlignment="1">
      <alignment vertical="center"/>
    </xf>
    <xf numFmtId="0" fontId="78" fillId="0" borderId="39" xfId="65" applyFont="1" applyBorder="1" applyAlignment="1">
      <alignment horizontal="center" vertical="center"/>
    </xf>
    <xf numFmtId="0" fontId="78" fillId="0" borderId="35" xfId="65" applyFont="1" applyBorder="1" applyAlignment="1">
      <alignment vertical="center"/>
    </xf>
    <xf numFmtId="0" fontId="78" fillId="0" borderId="38" xfId="65" applyFont="1" applyBorder="1" applyAlignment="1">
      <alignment horizontal="center" vertical="center"/>
    </xf>
    <xf numFmtId="3" fontId="71" fillId="0" borderId="0" xfId="65" applyNumberFormat="1" applyFont="1"/>
    <xf numFmtId="0" fontId="80" fillId="0" borderId="35" xfId="65" applyFont="1" applyBorder="1" applyAlignment="1">
      <alignment horizontal="center" vertical="center"/>
    </xf>
    <xf numFmtId="0" fontId="71" fillId="24" borderId="0" xfId="65" applyFont="1" applyFill="1"/>
    <xf numFmtId="0" fontId="71" fillId="24" borderId="10" xfId="65" applyFont="1" applyFill="1" applyBorder="1" applyAlignment="1">
      <alignment horizontal="center"/>
    </xf>
    <xf numFmtId="3" fontId="71" fillId="24" borderId="10" xfId="65" applyNumberFormat="1" applyFont="1" applyFill="1" applyBorder="1" applyAlignment="1">
      <alignment horizontal="center" vertical="center"/>
    </xf>
    <xf numFmtId="0" fontId="72" fillId="24" borderId="10" xfId="65" applyFont="1" applyFill="1" applyBorder="1" applyAlignment="1">
      <alignment horizontal="center" vertical="center"/>
    </xf>
    <xf numFmtId="0" fontId="71" fillId="24" borderId="10" xfId="65" applyFont="1" applyFill="1" applyBorder="1" applyAlignment="1">
      <alignment horizontal="center" vertical="center"/>
    </xf>
    <xf numFmtId="0" fontId="73" fillId="24" borderId="10" xfId="65" applyFont="1" applyFill="1" applyBorder="1" applyAlignment="1">
      <alignment vertical="center"/>
    </xf>
    <xf numFmtId="49" fontId="73" fillId="24" borderId="10" xfId="65" applyNumberFormat="1" applyFont="1" applyFill="1" applyBorder="1" applyAlignment="1">
      <alignment horizontal="center" vertical="center"/>
    </xf>
    <xf numFmtId="3" fontId="81" fillId="0" borderId="35" xfId="65" applyNumberFormat="1" applyFont="1" applyBorder="1" applyAlignment="1">
      <alignment horizontal="center" vertical="center"/>
    </xf>
    <xf numFmtId="0" fontId="81" fillId="0" borderId="35" xfId="65" applyFont="1" applyBorder="1" applyAlignment="1">
      <alignment vertical="center"/>
    </xf>
    <xf numFmtId="0" fontId="78" fillId="0" borderId="35" xfId="65" applyFont="1" applyBorder="1" applyAlignment="1">
      <alignment horizontal="center" vertical="center" wrapText="1"/>
    </xf>
    <xf numFmtId="0" fontId="78" fillId="0" borderId="40" xfId="65" applyFont="1" applyBorder="1" applyAlignment="1">
      <alignment horizontal="center" vertical="center"/>
    </xf>
    <xf numFmtId="0" fontId="80" fillId="0" borderId="35" xfId="65" applyFont="1" applyBorder="1" applyAlignment="1">
      <alignment horizontal="center" vertical="center" wrapText="1"/>
    </xf>
    <xf numFmtId="0" fontId="82" fillId="0" borderId="35" xfId="65" applyFont="1" applyBorder="1" applyAlignment="1">
      <alignment vertical="center" wrapText="1"/>
    </xf>
    <xf numFmtId="0" fontId="78" fillId="0" borderId="38" xfId="65" applyFont="1" applyBorder="1" applyAlignment="1">
      <alignment horizontal="center" vertical="center" wrapText="1"/>
    </xf>
    <xf numFmtId="0" fontId="82" fillId="24" borderId="35" xfId="65" applyFont="1" applyFill="1" applyBorder="1" applyAlignment="1">
      <alignment vertical="center" wrapText="1"/>
    </xf>
    <xf numFmtId="0" fontId="78" fillId="0" borderId="40" xfId="65" applyFont="1" applyBorder="1" applyAlignment="1">
      <alignment horizontal="center" vertical="center" wrapText="1"/>
    </xf>
    <xf numFmtId="0" fontId="80" fillId="0" borderId="40" xfId="65" applyFont="1" applyBorder="1" applyAlignment="1">
      <alignment horizontal="center" vertical="center" wrapText="1"/>
    </xf>
    <xf numFmtId="0" fontId="82" fillId="24" borderId="40" xfId="65" applyFont="1" applyFill="1" applyBorder="1" applyAlignment="1">
      <alignment vertical="center" wrapText="1"/>
    </xf>
    <xf numFmtId="0" fontId="78" fillId="0" borderId="28" xfId="65" applyFont="1" applyBorder="1" applyAlignment="1">
      <alignment horizontal="center" vertical="center" wrapText="1"/>
    </xf>
    <xf numFmtId="0" fontId="72" fillId="0" borderId="13" xfId="65" applyFont="1" applyBorder="1" applyAlignment="1">
      <alignment horizontal="center" vertical="center"/>
    </xf>
    <xf numFmtId="0" fontId="73" fillId="0" borderId="13" xfId="65" applyFont="1" applyBorder="1" applyAlignment="1">
      <alignment vertical="center"/>
    </xf>
    <xf numFmtId="49" fontId="73" fillId="0" borderId="13" xfId="65" applyNumberFormat="1" applyFont="1" applyBorder="1" applyAlignment="1">
      <alignment horizontal="center" vertical="center"/>
    </xf>
    <xf numFmtId="3" fontId="78" fillId="0" borderId="35" xfId="65" applyNumberFormat="1" applyFont="1" applyBorder="1" applyAlignment="1">
      <alignment horizontal="center" vertical="center"/>
    </xf>
    <xf numFmtId="3" fontId="78" fillId="0" borderId="0" xfId="65" applyNumberFormat="1" applyFont="1" applyAlignment="1">
      <alignment horizontal="center" vertical="center"/>
    </xf>
    <xf numFmtId="0" fontId="82" fillId="0" borderId="0" xfId="65" applyFont="1" applyAlignment="1">
      <alignment horizontal="center" vertical="center"/>
    </xf>
    <xf numFmtId="0" fontId="82" fillId="0" borderId="35" xfId="65" applyFont="1" applyBorder="1" applyAlignment="1">
      <alignment horizontal="center" vertical="center"/>
    </xf>
    <xf numFmtId="0" fontId="77" fillId="0" borderId="40" xfId="65" applyFont="1" applyBorder="1" applyAlignment="1">
      <alignment horizontal="center" vertical="center"/>
    </xf>
    <xf numFmtId="0" fontId="78" fillId="0" borderId="38" xfId="65" applyFont="1" applyBorder="1" applyAlignment="1">
      <alignment vertical="center"/>
    </xf>
    <xf numFmtId="49" fontId="71" fillId="0" borderId="0" xfId="65" applyNumberFormat="1" applyFont="1"/>
    <xf numFmtId="3" fontId="78" fillId="0" borderId="40" xfId="65" applyNumberFormat="1" applyFont="1" applyBorder="1" applyAlignment="1">
      <alignment horizontal="center" vertical="center"/>
    </xf>
    <xf numFmtId="0" fontId="82" fillId="0" borderId="38" xfId="65" applyFont="1" applyBorder="1" applyAlignment="1">
      <alignment horizontal="center" vertical="center" wrapText="1"/>
    </xf>
    <xf numFmtId="0" fontId="78" fillId="0" borderId="41" xfId="65" applyFont="1" applyBorder="1" applyAlignment="1">
      <alignment horizontal="center" vertical="center"/>
    </xf>
    <xf numFmtId="0" fontId="78" fillId="0" borderId="35" xfId="65" applyFont="1" applyBorder="1" applyAlignment="1">
      <alignment vertical="center" wrapText="1"/>
    </xf>
    <xf numFmtId="0" fontId="82" fillId="0" borderId="38" xfId="65" applyFont="1" applyBorder="1" applyAlignment="1">
      <alignment horizontal="center" vertical="center"/>
    </xf>
    <xf numFmtId="0" fontId="82" fillId="0" borderId="35" xfId="65" applyFont="1" applyBorder="1" applyAlignment="1">
      <alignment horizontal="center" vertical="center" wrapText="1"/>
    </xf>
    <xf numFmtId="0" fontId="78" fillId="0" borderId="10" xfId="65" applyFont="1" applyBorder="1" applyAlignment="1">
      <alignment vertical="center" wrapText="1"/>
    </xf>
    <xf numFmtId="0" fontId="78" fillId="0" borderId="41" xfId="65" applyFont="1" applyBorder="1" applyAlignment="1">
      <alignment horizontal="center" vertical="center" wrapText="1"/>
    </xf>
    <xf numFmtId="0" fontId="78" fillId="0" borderId="37" xfId="65" applyFont="1" applyBorder="1" applyAlignment="1">
      <alignment vertical="center" wrapText="1"/>
    </xf>
    <xf numFmtId="0" fontId="82" fillId="0" borderId="40" xfId="65" applyFont="1" applyBorder="1" applyAlignment="1">
      <alignment horizontal="center" vertical="center" wrapText="1"/>
    </xf>
    <xf numFmtId="0" fontId="78" fillId="0" borderId="40" xfId="65" applyFont="1" applyBorder="1" applyAlignment="1">
      <alignment vertical="center" wrapText="1"/>
    </xf>
    <xf numFmtId="0" fontId="78" fillId="0" borderId="28" xfId="65" applyFont="1" applyBorder="1" applyAlignment="1">
      <alignment horizontal="center" vertical="center"/>
    </xf>
    <xf numFmtId="0" fontId="71" fillId="0" borderId="13" xfId="65" applyFont="1" applyBorder="1" applyAlignment="1">
      <alignment horizontal="center"/>
    </xf>
    <xf numFmtId="0" fontId="71" fillId="0" borderId="10" xfId="65" applyFont="1" applyBorder="1" applyAlignment="1">
      <alignment horizontal="center" vertical="center" wrapText="1"/>
    </xf>
    <xf numFmtId="3" fontId="71" fillId="0" borderId="10" xfId="65" applyNumberFormat="1" applyFont="1" applyBorder="1" applyAlignment="1">
      <alignment horizontal="center" vertical="center" wrapText="1"/>
    </xf>
    <xf numFmtId="0" fontId="72" fillId="0" borderId="10" xfId="65" applyFont="1" applyBorder="1" applyAlignment="1">
      <alignment horizontal="center" vertical="center" wrapText="1"/>
    </xf>
    <xf numFmtId="0" fontId="72" fillId="24" borderId="13" xfId="65" applyFont="1" applyFill="1" applyBorder="1" applyAlignment="1">
      <alignment horizontal="center" vertical="center" wrapText="1"/>
    </xf>
    <xf numFmtId="0" fontId="79" fillId="0" borderId="10" xfId="65" applyFont="1" applyBorder="1" applyAlignment="1">
      <alignment vertical="center" wrapText="1"/>
    </xf>
    <xf numFmtId="49" fontId="72" fillId="0" borderId="10" xfId="65" applyNumberFormat="1" applyFont="1" applyBorder="1" applyAlignment="1">
      <alignment horizontal="center" vertical="center" wrapText="1"/>
    </xf>
    <xf numFmtId="3" fontId="72" fillId="0" borderId="0" xfId="65" applyNumberFormat="1" applyFont="1" applyAlignment="1">
      <alignment horizontal="center" vertical="center"/>
    </xf>
    <xf numFmtId="0" fontId="72" fillId="0" borderId="0" xfId="65" applyFont="1"/>
    <xf numFmtId="0" fontId="72" fillId="0" borderId="0" xfId="65" applyFont="1" applyAlignment="1">
      <alignment vertical="top"/>
    </xf>
    <xf numFmtId="0" fontId="83" fillId="0" borderId="10" xfId="65" applyFont="1" applyBorder="1" applyAlignment="1">
      <alignment vertical="center"/>
    </xf>
    <xf numFmtId="3" fontId="74" fillId="0" borderId="0" xfId="65" applyNumberFormat="1" applyFont="1" applyAlignment="1">
      <alignment horizontal="center" vertical="center"/>
    </xf>
    <xf numFmtId="49" fontId="48" fillId="0" borderId="42" xfId="65" applyNumberFormat="1" applyBorder="1" applyAlignment="1">
      <alignment horizontal="center"/>
    </xf>
    <xf numFmtId="49" fontId="48" fillId="0" borderId="10" xfId="65" applyNumberFormat="1" applyBorder="1" applyAlignment="1">
      <alignment horizontal="center"/>
    </xf>
    <xf numFmtId="166" fontId="65" fillId="0" borderId="0" xfId="0" applyNumberFormat="1" applyFont="1" applyAlignment="1" applyProtection="1">
      <alignment horizontal="center" vertical="center"/>
      <protection locked="0"/>
    </xf>
    <xf numFmtId="166" fontId="32" fillId="0" borderId="43" xfId="0" applyNumberFormat="1" applyFont="1" applyBorder="1" applyAlignment="1" applyProtection="1">
      <alignment horizontal="center" vertical="center"/>
      <protection locked="0"/>
    </xf>
    <xf numFmtId="49" fontId="48" fillId="0" borderId="0" xfId="65" applyNumberFormat="1" applyAlignment="1">
      <alignment horizontal="center"/>
    </xf>
    <xf numFmtId="0" fontId="82" fillId="0" borderId="0" xfId="65" applyFont="1" applyAlignment="1">
      <alignment vertical="center"/>
    </xf>
    <xf numFmtId="0" fontId="78" fillId="0" borderId="37" xfId="65" applyFont="1" applyBorder="1" applyAlignment="1">
      <alignment horizontal="center" vertical="center" wrapText="1"/>
    </xf>
    <xf numFmtId="0" fontId="78" fillId="0" borderId="10" xfId="65" applyFont="1" applyBorder="1" applyAlignment="1">
      <alignment horizontal="center" vertical="center" wrapText="1"/>
    </xf>
    <xf numFmtId="0" fontId="81" fillId="0" borderId="35" xfId="65" applyFont="1" applyBorder="1" applyAlignment="1">
      <alignment vertical="center" wrapText="1"/>
    </xf>
    <xf numFmtId="3" fontId="81" fillId="0" borderId="40" xfId="65" applyNumberFormat="1" applyFont="1" applyBorder="1" applyAlignment="1">
      <alignment horizontal="center" vertical="center"/>
    </xf>
    <xf numFmtId="0" fontId="82" fillId="0" borderId="39" xfId="65" applyFont="1" applyBorder="1" applyAlignment="1">
      <alignment horizontal="center" vertical="center" wrapText="1"/>
    </xf>
    <xf numFmtId="0" fontId="82" fillId="0" borderId="10" xfId="65" applyFont="1" applyBorder="1" applyAlignment="1">
      <alignment horizontal="center" vertical="center" wrapText="1"/>
    </xf>
    <xf numFmtId="0" fontId="78" fillId="0" borderId="0" xfId="65" applyFont="1" applyAlignment="1">
      <alignment vertical="center" wrapText="1"/>
    </xf>
    <xf numFmtId="0" fontId="78" fillId="0" borderId="13" xfId="65" applyFont="1" applyBorder="1" applyAlignment="1">
      <alignment horizontal="center" vertical="center" wrapText="1"/>
    </xf>
    <xf numFmtId="0" fontId="78" fillId="0" borderId="13" xfId="65" applyFont="1" applyBorder="1" applyAlignment="1">
      <alignment horizontal="center" vertical="center"/>
    </xf>
    <xf numFmtId="0" fontId="82" fillId="0" borderId="13" xfId="65" applyFont="1" applyBorder="1" applyAlignment="1">
      <alignment horizontal="center" vertical="center" wrapText="1"/>
    </xf>
    <xf numFmtId="3" fontId="78" fillId="0" borderId="37" xfId="65" applyNumberFormat="1" applyFont="1" applyBorder="1" applyAlignment="1">
      <alignment horizontal="center" vertical="center"/>
    </xf>
    <xf numFmtId="0" fontId="79" fillId="0" borderId="33" xfId="65" applyFont="1" applyBorder="1" applyAlignment="1">
      <alignment vertical="center"/>
    </xf>
    <xf numFmtId="0" fontId="81" fillId="0" borderId="10" xfId="65" applyFont="1" applyBorder="1" applyAlignment="1">
      <alignment vertical="center"/>
    </xf>
    <xf numFmtId="0" fontId="82" fillId="0" borderId="10" xfId="65" applyFont="1" applyBorder="1" applyAlignment="1">
      <alignment horizontal="center" vertical="center"/>
    </xf>
    <xf numFmtId="3" fontId="81" fillId="0" borderId="10" xfId="65" applyNumberFormat="1" applyFont="1" applyBorder="1" applyAlignment="1">
      <alignment horizontal="center" vertical="center"/>
    </xf>
    <xf numFmtId="0" fontId="78" fillId="0" borderId="16" xfId="65" applyFont="1" applyBorder="1" applyAlignment="1">
      <alignment horizontal="center" vertical="center" wrapText="1"/>
    </xf>
    <xf numFmtId="0" fontId="78" fillId="0" borderId="16" xfId="65" applyFont="1" applyBorder="1" applyAlignment="1">
      <alignment horizontal="center" vertical="center"/>
    </xf>
    <xf numFmtId="0" fontId="71" fillId="0" borderId="23" xfId="65" applyFont="1" applyBorder="1" applyAlignment="1">
      <alignment horizontal="center" vertical="center"/>
    </xf>
    <xf numFmtId="0" fontId="66" fillId="0" borderId="27" xfId="0" applyFont="1" applyBorder="1" applyAlignment="1">
      <alignment horizontal="left" vertical="center" wrapText="1"/>
    </xf>
    <xf numFmtId="0" fontId="32" fillId="0" borderId="10" xfId="0" applyFont="1" applyBorder="1" applyAlignment="1" applyProtection="1">
      <alignment horizontal="center" vertical="center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3" xfId="0" applyNumberFormat="1" applyFont="1" applyBorder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hidden="1"/>
    </xf>
    <xf numFmtId="0" fontId="32" fillId="0" borderId="33" xfId="0" applyFont="1" applyBorder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3" xfId="0" applyFont="1" applyBorder="1" applyAlignment="1" applyProtection="1">
      <alignment horizontal="center" vertical="center"/>
      <protection locked="0"/>
    </xf>
    <xf numFmtId="0" fontId="29" fillId="0" borderId="0" xfId="60" applyFont="1" applyAlignment="1">
      <alignment horizontal="center" vertical="center"/>
    </xf>
    <xf numFmtId="0" fontId="32" fillId="0" borderId="0" xfId="0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  <xf numFmtId="0" fontId="6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  <xf numFmtId="0" fontId="79" fillId="0" borderId="0" xfId="65" applyFont="1" applyAlignment="1">
      <alignment horizontal="center" wrapText="1"/>
    </xf>
    <xf numFmtId="0" fontId="72" fillId="0" borderId="10" xfId="66" applyFont="1" applyBorder="1" applyAlignment="1">
      <alignment horizontal="left" vertical="center" wrapText="1"/>
    </xf>
    <xf numFmtId="0" fontId="76" fillId="0" borderId="12" xfId="65" applyFont="1" applyBorder="1" applyAlignment="1">
      <alignment horizontal="center" vertical="center" wrapText="1"/>
    </xf>
    <xf numFmtId="0" fontId="72" fillId="0" borderId="0" xfId="65" applyFont="1" applyAlignment="1">
      <alignment horizontal="left"/>
    </xf>
    <xf numFmtId="0" fontId="74" fillId="0" borderId="0" xfId="65" applyFont="1" applyAlignment="1">
      <alignment horizontal="left"/>
    </xf>
    <xf numFmtId="0" fontId="76" fillId="28" borderId="0" xfId="65" applyFont="1" applyFill="1" applyAlignment="1">
      <alignment horizontal="center"/>
    </xf>
    <xf numFmtId="0" fontId="76" fillId="0" borderId="0" xfId="65" applyFont="1" applyAlignment="1">
      <alignment horizontal="center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 7" xfId="65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2 2" xfId="6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4" xfId="59" xr:uid="{00000000-0005-0000-0000-000037000000}"/>
    <cellStyle name="Обычный 3 4 2 2" xfId="64" xr:uid="{00000000-0005-0000-0000-000038000000}"/>
    <cellStyle name="Обычный 3 6" xfId="62" xr:uid="{00000000-0005-0000-0000-000039000000}"/>
    <cellStyle name="Обычный 6" xfId="53" xr:uid="{00000000-0005-0000-0000-00003A000000}"/>
    <cellStyle name="Обычный 7" xfId="54" xr:uid="{00000000-0005-0000-0000-00003B000000}"/>
    <cellStyle name="Плохой" xfId="39" xr:uid="{00000000-0005-0000-0000-00003C000000}"/>
    <cellStyle name="Пояснение" xfId="40" xr:uid="{00000000-0005-0000-0000-00003D000000}"/>
    <cellStyle name="Примечание" xfId="41" xr:uid="{00000000-0005-0000-0000-00003E000000}"/>
    <cellStyle name="Связанная ячейка" xfId="42" xr:uid="{00000000-0005-0000-0000-00003F000000}"/>
    <cellStyle name="Стиль 1" xfId="48" xr:uid="{00000000-0005-0000-0000-000040000000}"/>
    <cellStyle name="Текст предупреждения" xfId="43" xr:uid="{00000000-0005-0000-0000-000041000000}"/>
    <cellStyle name="Хороший" xfId="4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kAIABQAE0AAAAAAAAAAAAAAAAAAAAAAAAAAAAAAAAAAAAAAAAAAAAAAAAAAAAAAAAAAAAAAAAAAAAAAAAAAAAAAAAAAAAAAAAAAAAAAAAAAAAAAAAAAAAAAAAAAAAAAAAAAADoBwUAAwAIABIAH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5MTRaMCMGCSqGSIb3DQEJBDEWBBTXzf7KEzRgyg9q153pgeBhDgh19DArBgsqhkiG9w0BCRACDDEcMBowGDAWBBRE5xMFRVajmd/v2Zzf5CvSbEm8HjANBgkqhkiG9w0BAQEFAASCAQAekXzNf5cDK5ZPUkQo3M1nRMFhFm/0Pv9oCpu46U+9gJ+OfOFwhORay8fLrSJO5nKcNidVnxQxZ7531PnTG6NbCynXHkiJPPOvUBCOqCRMAiSUqkLKC5/Km3julwBoOTU/FruslSiKHzDdHM3587mckR2sTkfX78OufjSuRkPxnBCwrX+Z9Gg4Xx5gCSQlgALhAnQondruga4/ZKl3oaxSekJZrIt6ALcpXqyuIwaURgrEVwY/W7DRz9jx7T9tBr9fSM+XdYfYGfdAn+uSXzLs+eJrWkYAsxH/eVP0nog6G9gLDYHt4lzizClD/d+Oln2h1a4YxEeR7QwaTwW4/oX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kAIABQAE0AAAAAAAAAAAAAAAAAAAAAAAAAAAAAAAAAAAAAAAAAAAAAAAAAAAAAAAAAAAAAAAAAAAAAAAAAAAAAAAAAAAAAAAAAAAAAAAAAAAAAAAAAAAAAAAAAAAAAAAAAAADoBwUAAwAIABIAH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5MThaMCMGCSqGSIb3DQEJBDEWBBQP/SQ9WXfgNnmoXpJ4oocNu85VtzArBgsqhkiG9w0BCRACDDEcMBowGDAWBBRE5xMFRVajmd/v2Zzf5CvSbEm8HjANBgkqhkiG9w0BAQEFAASCAQC0jxbIj4Of2er7CDeKd+LJyTTb7LA088QkuPrA2pOA+ZieMOYSY+LcEH6sJ3wrvVKHpoONrwNliatvkIozw4UcbUtAHU7zY19HLJzJ+rxl1sK7NeJkoti5Pe2QzQtB4bpxSY6Bl5DBD3wxek16mSO90kAK539m1x3/7nIPWziZQZ4g8bYJ2+0o/t7H6mriJllFe9slSjRclW4KiBTBhhq4bo9pOv7sCQP+9kel29075PQYJqn9/PjNL1Zietc33x1dZE6wTpYpuFFeI2rT7WRtmCIf9mJc7iptHyhPJYubY4/BPtP6vMDGbY1IzFxjBPlrHpY09TR9c0hfkZQHa1u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DBE4C5F3-8732-A875-9E23-44B85CE4D0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F3F966F-8854-A55F-B08B-4039B1FD27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1" zoomScale="90" zoomScaleSheetLayoutView="9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4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3.28515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6"/>
      <c r="D1" s="326" t="s">
        <v>190</v>
      </c>
      <c r="E1" s="35">
        <v>57</v>
      </c>
      <c r="F1" s="326"/>
    </row>
    <row r="2" spans="1:14" s="6" customFormat="1">
      <c r="C2" s="326"/>
      <c r="D2" s="625" t="s">
        <v>40</v>
      </c>
      <c r="E2" s="625"/>
      <c r="F2" s="326"/>
    </row>
    <row r="3" spans="1:14" s="6" customFormat="1">
      <c r="C3" s="326"/>
      <c r="D3" s="626" t="s">
        <v>224</v>
      </c>
      <c r="E3" s="626"/>
      <c r="F3" s="326"/>
    </row>
    <row r="4" spans="1:14" s="35" customFormat="1" ht="24.75" customHeight="1">
      <c r="B4" s="348"/>
      <c r="C4" s="348"/>
      <c r="D4" s="625" t="s">
        <v>279</v>
      </c>
      <c r="E4" s="625"/>
    </row>
    <row r="5" spans="1:14" s="35" customFormat="1" ht="20.25" customHeight="1">
      <c r="B5" s="348"/>
      <c r="C5" s="625" t="s">
        <v>225</v>
      </c>
      <c r="D5" s="625"/>
      <c r="E5" s="625"/>
    </row>
    <row r="6" spans="1:14" ht="20.25">
      <c r="A6" s="628" t="s">
        <v>41</v>
      </c>
      <c r="B6" s="628"/>
      <c r="C6" s="628"/>
      <c r="D6" s="628"/>
      <c r="E6" s="628"/>
      <c r="F6" s="36"/>
    </row>
    <row r="7" spans="1:14" ht="20.45" customHeight="1">
      <c r="A7" s="629" t="s">
        <v>489</v>
      </c>
      <c r="B7" s="629"/>
      <c r="C7" s="629"/>
      <c r="D7" s="629"/>
      <c r="E7" s="629"/>
      <c r="F7" s="58" t="s">
        <v>206</v>
      </c>
    </row>
    <row r="8" spans="1:14" ht="18.75" customHeight="1">
      <c r="A8" s="630" t="s">
        <v>283</v>
      </c>
      <c r="B8" s="630"/>
      <c r="C8" s="630"/>
      <c r="D8" s="630"/>
      <c r="E8" s="630"/>
      <c r="F8" s="37"/>
      <c r="G8" s="38"/>
      <c r="H8" s="38"/>
      <c r="I8" s="38"/>
      <c r="J8" s="38"/>
    </row>
    <row r="9" spans="1:14" ht="25.5">
      <c r="A9" s="39"/>
      <c r="B9" s="40"/>
      <c r="C9" s="39"/>
      <c r="D9" s="321" t="s">
        <v>51</v>
      </c>
      <c r="E9" s="333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0">
        <v>126674.8</v>
      </c>
      <c r="E11" s="334"/>
      <c r="F11" s="6">
        <v>122412.3</v>
      </c>
    </row>
    <row r="12" spans="1:14">
      <c r="A12" s="102">
        <f>+A11+1</f>
        <v>2</v>
      </c>
      <c r="B12" s="18" t="s">
        <v>236</v>
      </c>
      <c r="C12" s="18"/>
      <c r="D12" s="318">
        <f>+D13+D14</f>
        <v>96</v>
      </c>
      <c r="E12" s="320"/>
      <c r="M12" s="6"/>
      <c r="N12" s="6"/>
    </row>
    <row r="13" spans="1:14" s="6" customFormat="1">
      <c r="A13" s="101">
        <f>+A12+0.1</f>
        <v>2.1</v>
      </c>
      <c r="B13" s="15" t="s">
        <v>237</v>
      </c>
      <c r="C13" s="15"/>
      <c r="D13" s="317">
        <v>96</v>
      </c>
      <c r="E13" s="320"/>
    </row>
    <row r="14" spans="1:14" s="6" customFormat="1" hidden="1">
      <c r="A14" s="101">
        <f>+A13+0.1</f>
        <v>2.2000000000000002</v>
      </c>
      <c r="B14" s="15" t="s">
        <v>238</v>
      </c>
      <c r="C14" s="15"/>
      <c r="D14" s="317"/>
      <c r="E14" s="320"/>
    </row>
    <row r="15" spans="1:14" ht="20.25">
      <c r="A15" s="102">
        <f>+A12+1</f>
        <v>3</v>
      </c>
      <c r="B15" s="17" t="s">
        <v>239</v>
      </c>
      <c r="C15" s="17"/>
      <c r="D15" s="318">
        <f>+D16+D17</f>
        <v>4144.6000000000004</v>
      </c>
      <c r="E15" s="320"/>
      <c r="F15" s="369"/>
      <c r="M15" s="6"/>
      <c r="N15" s="6"/>
    </row>
    <row r="16" spans="1:14" s="6" customFormat="1" hidden="1">
      <c r="A16" s="101">
        <f>+A15+0.1</f>
        <v>3.1</v>
      </c>
      <c r="B16" s="15" t="s">
        <v>240</v>
      </c>
      <c r="C16" s="15"/>
      <c r="D16" s="317"/>
      <c r="E16" s="320"/>
    </row>
    <row r="17" spans="1:19" s="6" customFormat="1">
      <c r="A17" s="101">
        <v>3.1</v>
      </c>
      <c r="B17" s="15" t="s">
        <v>241</v>
      </c>
      <c r="C17" s="15"/>
      <c r="D17" s="317">
        <v>4144.6000000000004</v>
      </c>
      <c r="E17" s="320"/>
    </row>
    <row r="18" spans="1:19">
      <c r="A18" s="102">
        <v>3</v>
      </c>
      <c r="B18" s="18" t="s">
        <v>242</v>
      </c>
      <c r="C18" s="18"/>
      <c r="D18" s="320">
        <f>+'Komunal '!N20</f>
        <v>34.4</v>
      </c>
      <c r="E18" s="320"/>
      <c r="M18" s="6"/>
      <c r="N18" s="6"/>
    </row>
    <row r="19" spans="1:19">
      <c r="A19" s="102">
        <v>4</v>
      </c>
      <c r="B19" s="18" t="s">
        <v>8</v>
      </c>
      <c r="C19" s="44"/>
      <c r="D19" s="320">
        <v>840</v>
      </c>
      <c r="E19" s="334"/>
      <c r="M19" s="6"/>
    </row>
    <row r="20" spans="1:19">
      <c r="A20" s="102">
        <v>5</v>
      </c>
      <c r="B20" s="18" t="s">
        <v>61</v>
      </c>
      <c r="C20" s="44"/>
      <c r="D20" s="320">
        <f>+'Komunal '!M28</f>
        <v>0</v>
      </c>
      <c r="E20" s="334"/>
      <c r="M20" s="6"/>
    </row>
    <row r="21" spans="1:19" hidden="1">
      <c r="A21" s="102">
        <f t="shared" ref="A21:A23" si="0">+A20+1</f>
        <v>6</v>
      </c>
      <c r="B21" s="18" t="s">
        <v>116</v>
      </c>
      <c r="C21" s="44"/>
      <c r="D21" s="320"/>
      <c r="E21" s="334"/>
      <c r="M21" s="6"/>
    </row>
    <row r="22" spans="1:19" s="362" customFormat="1" hidden="1">
      <c r="A22" s="102">
        <f t="shared" si="0"/>
        <v>7</v>
      </c>
      <c r="B22" s="358" t="s">
        <v>9</v>
      </c>
      <c r="C22" s="359"/>
      <c r="D22" s="355"/>
      <c r="E22" s="360"/>
      <c r="F22" s="361"/>
      <c r="G22" s="361"/>
      <c r="H22" s="361"/>
      <c r="I22" s="361"/>
      <c r="J22" s="361"/>
      <c r="K22" s="361"/>
      <c r="L22" s="361"/>
      <c r="M22" s="361"/>
    </row>
    <row r="23" spans="1:19" hidden="1">
      <c r="A23" s="102">
        <f t="shared" si="0"/>
        <v>8</v>
      </c>
      <c r="B23" s="18" t="s">
        <v>70</v>
      </c>
      <c r="C23" s="44"/>
      <c r="D23" s="594"/>
      <c r="E23" s="334"/>
      <c r="M23" s="6"/>
    </row>
    <row r="24" spans="1:19">
      <c r="A24" s="102">
        <v>6</v>
      </c>
      <c r="B24" s="18" t="s">
        <v>123</v>
      </c>
      <c r="C24" s="44"/>
      <c r="D24" s="318">
        <f>SUM(D25:D26)</f>
        <v>3562.5</v>
      </c>
      <c r="E24" s="335"/>
      <c r="M24" s="6"/>
    </row>
    <row r="25" spans="1:19" s="3" customFormat="1" ht="16.5">
      <c r="A25" s="101">
        <v>6.1</v>
      </c>
      <c r="B25" s="16" t="s">
        <v>71</v>
      </c>
      <c r="C25" s="45"/>
      <c r="D25" s="319">
        <f>+D68</f>
        <v>3562.5</v>
      </c>
      <c r="E25" s="336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17"/>
      <c r="E26" s="337"/>
      <c r="F26" s="51" t="s">
        <v>197</v>
      </c>
      <c r="G26" s="2"/>
      <c r="H26" s="2"/>
      <c r="I26" s="2"/>
      <c r="J26" s="2"/>
      <c r="K26" s="2"/>
      <c r="L26" s="206"/>
      <c r="M26" s="2"/>
    </row>
    <row r="27" spans="1:19" s="6" customFormat="1" hidden="1">
      <c r="A27" s="102">
        <f>+A24+1</f>
        <v>7</v>
      </c>
      <c r="B27" s="17" t="s">
        <v>10</v>
      </c>
      <c r="C27" s="344"/>
      <c r="D27" s="320"/>
      <c r="E27" s="334"/>
    </row>
    <row r="28" spans="1:19" s="6" customFormat="1" hidden="1">
      <c r="A28" s="102">
        <f>+A27+1</f>
        <v>8</v>
      </c>
      <c r="B28" s="17"/>
      <c r="C28" s="344"/>
      <c r="D28" s="320"/>
      <c r="E28" s="334"/>
      <c r="F28" s="347" t="s">
        <v>263</v>
      </c>
    </row>
    <row r="29" spans="1:19">
      <c r="A29" s="40"/>
      <c r="B29" s="46" t="s">
        <v>28</v>
      </c>
      <c r="C29" s="42"/>
      <c r="D29" s="315">
        <f>SUM(D11:D12,D15,D18:D24,D27:D28)</f>
        <v>135352.29999999999</v>
      </c>
      <c r="E29" s="338"/>
      <c r="M29" s="6"/>
    </row>
    <row r="30" spans="1:19" ht="8.25" customHeight="1">
      <c r="A30" s="34"/>
      <c r="B30" s="40"/>
      <c r="C30" s="44"/>
      <c r="D30" s="318"/>
      <c r="E30" s="318"/>
      <c r="M30" s="6"/>
    </row>
    <row r="31" spans="1:19" ht="20.25">
      <c r="A31" s="40" t="s">
        <v>11</v>
      </c>
      <c r="B31" s="47" t="s">
        <v>140</v>
      </c>
      <c r="C31" s="43"/>
      <c r="D31" s="203"/>
      <c r="E31" s="203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18">
        <f>+Ashkhatavardz!M9</f>
        <v>90781.1</v>
      </c>
      <c r="E32" s="334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19">
        <f>+Ashkhatavardz!J7</f>
        <v>550.79999999999995</v>
      </c>
      <c r="E33" s="336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17"/>
      <c r="E34" s="337"/>
      <c r="F34" s="2"/>
      <c r="G34" s="2" t="s">
        <v>233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5">
        <f>+L36-'Dramakan hosqer'!F86</f>
        <v>30056.400000000001</v>
      </c>
      <c r="E35" s="334"/>
      <c r="G35" s="346">
        <v>297</v>
      </c>
      <c r="H35" s="346" t="s">
        <v>188</v>
      </c>
      <c r="I35" s="346">
        <v>500</v>
      </c>
      <c r="J35" s="346">
        <v>253</v>
      </c>
      <c r="K35" s="346" t="s">
        <v>189</v>
      </c>
      <c r="L35" s="346">
        <f>+ROUND(G35*I35*J35/1000,1)</f>
        <v>37570.5</v>
      </c>
      <c r="M35" s="40"/>
      <c r="N35" s="7" t="s">
        <v>234</v>
      </c>
    </row>
    <row r="36" spans="1:19">
      <c r="A36" s="102">
        <f>+A35+1</f>
        <v>3</v>
      </c>
      <c r="B36" s="18" t="s">
        <v>14</v>
      </c>
      <c r="C36" s="44"/>
      <c r="D36" s="320">
        <f>+'Komunal '!F27</f>
        <v>2143.4</v>
      </c>
      <c r="E36" s="334"/>
      <c r="F36" s="335">
        <f>+D36-'Komunal '!F27</f>
        <v>0</v>
      </c>
      <c r="L36" s="6">
        <f>+L35*0.8</f>
        <v>30056.400000000001</v>
      </c>
    </row>
    <row r="37" spans="1:19">
      <c r="A37" s="102">
        <f t="shared" ref="A37:A41" si="1">+A36+1</f>
        <v>4</v>
      </c>
      <c r="B37" s="18" t="s">
        <v>13</v>
      </c>
      <c r="C37" s="44"/>
      <c r="D37" s="320">
        <f>+'Komunal '!J27</f>
        <v>2722.1</v>
      </c>
      <c r="E37" s="334"/>
      <c r="F37" s="335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0">
        <f>+'Komunal '!O27</f>
        <v>901.6</v>
      </c>
      <c r="E38" s="334"/>
      <c r="F38" s="335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0">
        <v>72.5</v>
      </c>
      <c r="E39" s="334"/>
    </row>
    <row r="40" spans="1:19">
      <c r="A40" s="102">
        <f t="shared" si="1"/>
        <v>7</v>
      </c>
      <c r="B40" s="18" t="s">
        <v>18</v>
      </c>
      <c r="C40" s="44"/>
      <c r="D40" s="320">
        <v>170</v>
      </c>
      <c r="E40" s="334"/>
    </row>
    <row r="41" spans="1:19">
      <c r="A41" s="102">
        <f t="shared" si="1"/>
        <v>8</v>
      </c>
      <c r="B41" s="18" t="s">
        <v>19</v>
      </c>
      <c r="C41" s="44"/>
      <c r="D41" s="320">
        <f>SUM(D42:D44)</f>
        <v>177.6</v>
      </c>
      <c r="E41" s="334"/>
    </row>
    <row r="42" spans="1:19" s="3" customFormat="1" ht="13.5">
      <c r="A42" s="101">
        <f>+A41+0.1</f>
        <v>8.1</v>
      </c>
      <c r="B42" s="16" t="s">
        <v>20</v>
      </c>
      <c r="C42" s="45"/>
      <c r="D42" s="317">
        <v>57.6</v>
      </c>
      <c r="E42" s="337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21</v>
      </c>
      <c r="C43" s="45"/>
      <c r="D43" s="317"/>
      <c r="E43" s="337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8.1999999999999993</v>
      </c>
      <c r="B44" s="16" t="s">
        <v>22</v>
      </c>
      <c r="C44" s="45"/>
      <c r="D44" s="317">
        <v>120</v>
      </c>
      <c r="E44" s="337"/>
      <c r="F44" s="2"/>
      <c r="G44" s="2"/>
      <c r="H44" s="2"/>
      <c r="J44" s="449"/>
      <c r="K44" s="449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0"/>
      <c r="E45" s="334"/>
      <c r="F45" s="6" t="s">
        <v>265</v>
      </c>
      <c r="I45" s="347"/>
      <c r="J45" s="449"/>
      <c r="K45" s="449"/>
    </row>
    <row r="46" spans="1:19">
      <c r="A46" s="102">
        <v>9</v>
      </c>
      <c r="B46" s="18" t="s">
        <v>29</v>
      </c>
      <c r="C46" s="44"/>
      <c r="D46" s="320">
        <f>+J46</f>
        <v>1470</v>
      </c>
      <c r="E46" s="334"/>
      <c r="F46" s="345">
        <v>10</v>
      </c>
      <c r="G46" s="345" t="s">
        <v>188</v>
      </c>
      <c r="H46" s="345">
        <v>147</v>
      </c>
      <c r="I46" s="450" t="s">
        <v>189</v>
      </c>
      <c r="J46" s="450">
        <f>+F46*H46</f>
        <v>1470</v>
      </c>
      <c r="K46"/>
      <c r="L46"/>
      <c r="M46"/>
      <c r="N46"/>
    </row>
    <row r="47" spans="1:19">
      <c r="A47" s="102">
        <v>10</v>
      </c>
      <c r="B47" s="18" t="s">
        <v>24</v>
      </c>
      <c r="C47" s="44"/>
      <c r="D47" s="320">
        <f>+J47</f>
        <v>279</v>
      </c>
      <c r="E47" s="334"/>
      <c r="F47" s="345">
        <f>+$F$46</f>
        <v>10</v>
      </c>
      <c r="G47" s="345" t="s">
        <v>188</v>
      </c>
      <c r="H47" s="451">
        <v>27.9</v>
      </c>
      <c r="I47" s="450" t="s">
        <v>189</v>
      </c>
      <c r="J47" s="450">
        <f>+F47*H47</f>
        <v>279</v>
      </c>
      <c r="K47"/>
      <c r="L47"/>
      <c r="M47"/>
      <c r="N47"/>
    </row>
    <row r="48" spans="1:19">
      <c r="A48" s="102">
        <f t="shared" ref="A48:A66" si="2">+A47+1</f>
        <v>11</v>
      </c>
      <c r="B48" s="18" t="s">
        <v>73</v>
      </c>
      <c r="C48" s="44"/>
      <c r="D48" s="320">
        <v>700</v>
      </c>
      <c r="E48" s="334"/>
      <c r="F48" s="631">
        <f t="shared" ref="F48:F50" si="3">+$F$46</f>
        <v>10</v>
      </c>
      <c r="G48" s="631" t="s">
        <v>188</v>
      </c>
      <c r="H48" s="621" t="s">
        <v>266</v>
      </c>
      <c r="I48" s="623" t="s">
        <v>189</v>
      </c>
      <c r="J48" s="623">
        <f>4*80+3*110+3*250</f>
        <v>1400</v>
      </c>
      <c r="K48" s="616" t="s">
        <v>267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0">
        <v>700</v>
      </c>
      <c r="E49" s="334"/>
      <c r="F49" s="632"/>
      <c r="G49" s="632"/>
      <c r="H49" s="622"/>
      <c r="I49" s="624"/>
      <c r="J49" s="624"/>
      <c r="K49" s="616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0">
        <v>50</v>
      </c>
      <c r="E50" s="334"/>
      <c r="F50" s="617">
        <f t="shared" si="3"/>
        <v>10</v>
      </c>
      <c r="G50" s="617" t="s">
        <v>188</v>
      </c>
      <c r="H50" s="618">
        <v>38.700000000000003</v>
      </c>
      <c r="I50" s="619" t="s">
        <v>189</v>
      </c>
      <c r="J50" s="619">
        <f>+F50*H50</f>
        <v>387</v>
      </c>
      <c r="K50" s="620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0">
        <v>190</v>
      </c>
      <c r="E51" s="334"/>
      <c r="F51" s="617"/>
      <c r="G51" s="617"/>
      <c r="H51" s="618"/>
      <c r="I51" s="619"/>
      <c r="J51" s="619"/>
      <c r="K51" s="620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0">
        <v>700</v>
      </c>
      <c r="E52" s="334"/>
    </row>
    <row r="53" spans="1:14">
      <c r="A53" s="102">
        <f t="shared" si="2"/>
        <v>16</v>
      </c>
      <c r="B53" s="18" t="s">
        <v>26</v>
      </c>
      <c r="C53" s="44"/>
      <c r="D53" s="320">
        <v>95.1</v>
      </c>
      <c r="E53" s="334"/>
    </row>
    <row r="54" spans="1:14" hidden="1">
      <c r="A54" s="102">
        <f t="shared" si="2"/>
        <v>17</v>
      </c>
      <c r="B54" s="18" t="s">
        <v>65</v>
      </c>
      <c r="C54" s="44"/>
      <c r="D54" s="320"/>
      <c r="E54" s="334"/>
    </row>
    <row r="55" spans="1:14" hidden="1">
      <c r="A55" s="102">
        <f t="shared" si="2"/>
        <v>18</v>
      </c>
      <c r="B55" s="18" t="s">
        <v>52</v>
      </c>
      <c r="C55" s="44"/>
      <c r="D55" s="320">
        <f>+D20</f>
        <v>0</v>
      </c>
      <c r="E55" s="334"/>
    </row>
    <row r="56" spans="1:14">
      <c r="A56" s="102">
        <v>17</v>
      </c>
      <c r="B56" s="18" t="s">
        <v>44</v>
      </c>
      <c r="C56" s="44"/>
      <c r="D56" s="320">
        <v>108</v>
      </c>
      <c r="E56" s="334"/>
    </row>
    <row r="57" spans="1:14">
      <c r="A57" s="102">
        <f t="shared" si="2"/>
        <v>18</v>
      </c>
      <c r="B57" s="18" t="s">
        <v>74</v>
      </c>
      <c r="C57" s="44"/>
      <c r="D57" s="320">
        <v>72</v>
      </c>
      <c r="E57" s="334"/>
    </row>
    <row r="58" spans="1:14">
      <c r="A58" s="102">
        <f t="shared" si="2"/>
        <v>19</v>
      </c>
      <c r="B58" s="18" t="s">
        <v>75</v>
      </c>
      <c r="C58" s="44"/>
      <c r="D58" s="320">
        <v>117</v>
      </c>
      <c r="E58" s="334"/>
    </row>
    <row r="59" spans="1:14">
      <c r="A59" s="102">
        <f t="shared" si="2"/>
        <v>20</v>
      </c>
      <c r="B59" s="18" t="s">
        <v>45</v>
      </c>
      <c r="C59" s="44"/>
      <c r="D59" s="320">
        <v>3</v>
      </c>
      <c r="E59" s="334"/>
    </row>
    <row r="60" spans="1:14">
      <c r="A60" s="102">
        <f t="shared" si="2"/>
        <v>21</v>
      </c>
      <c r="B60" s="18" t="s">
        <v>120</v>
      </c>
      <c r="C60" s="44"/>
      <c r="D60" s="320">
        <v>84</v>
      </c>
      <c r="E60" s="334"/>
    </row>
    <row r="61" spans="1:14" hidden="1">
      <c r="A61" s="102">
        <f t="shared" si="2"/>
        <v>22</v>
      </c>
      <c r="B61" s="18" t="s">
        <v>46</v>
      </c>
      <c r="C61" s="44"/>
      <c r="D61" s="320"/>
      <c r="E61" s="334"/>
    </row>
    <row r="62" spans="1:14">
      <c r="A62" s="102">
        <v>22</v>
      </c>
      <c r="B62" s="18" t="s">
        <v>62</v>
      </c>
      <c r="C62" s="44"/>
      <c r="D62" s="320">
        <v>96</v>
      </c>
      <c r="E62" s="334"/>
    </row>
    <row r="63" spans="1:14" s="6" customFormat="1" hidden="1">
      <c r="A63" s="102">
        <f t="shared" si="2"/>
        <v>23</v>
      </c>
      <c r="B63" s="17"/>
      <c r="C63" s="344"/>
      <c r="D63" s="320"/>
      <c r="E63" s="334"/>
    </row>
    <row r="64" spans="1:14" s="6" customFormat="1" hidden="1">
      <c r="A64" s="102">
        <f t="shared" si="2"/>
        <v>24</v>
      </c>
      <c r="B64" s="17"/>
      <c r="C64" s="344"/>
      <c r="D64" s="320"/>
      <c r="E64" s="334"/>
    </row>
    <row r="65" spans="1:12" s="6" customFormat="1">
      <c r="A65" s="102">
        <v>23</v>
      </c>
      <c r="B65" s="17" t="s">
        <v>230</v>
      </c>
      <c r="C65" s="344"/>
      <c r="D65" s="320">
        <v>100</v>
      </c>
      <c r="E65" s="334"/>
      <c r="F65" s="347" t="s">
        <v>262</v>
      </c>
    </row>
    <row r="66" spans="1:12" s="6" customFormat="1" hidden="1">
      <c r="A66" s="102">
        <f t="shared" si="2"/>
        <v>24</v>
      </c>
      <c r="B66" s="17" t="s">
        <v>228</v>
      </c>
      <c r="C66" s="344"/>
      <c r="D66" s="320"/>
      <c r="E66" s="334"/>
      <c r="F66" s="58"/>
    </row>
    <row r="67" spans="1:12">
      <c r="A67" s="102">
        <v>24</v>
      </c>
      <c r="B67" s="18" t="s">
        <v>27</v>
      </c>
      <c r="C67" s="44"/>
      <c r="D67" s="320">
        <v>3562.5</v>
      </c>
      <c r="E67" s="334"/>
    </row>
    <row r="68" spans="1:12" s="3" customFormat="1" ht="13.5">
      <c r="A68" s="127">
        <v>24.1</v>
      </c>
      <c r="B68" s="1" t="s">
        <v>76</v>
      </c>
      <c r="C68" s="45"/>
      <c r="D68" s="317">
        <v>3562.5</v>
      </c>
      <c r="E68" s="337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77</v>
      </c>
      <c r="C69" s="44"/>
      <c r="D69" s="320"/>
      <c r="E69" s="334"/>
    </row>
    <row r="70" spans="1:12">
      <c r="A70" s="102">
        <v>25</v>
      </c>
      <c r="B70" s="18" t="s">
        <v>66</v>
      </c>
      <c r="C70" s="44"/>
      <c r="D70" s="320">
        <v>1</v>
      </c>
      <c r="E70" s="334"/>
    </row>
    <row r="71" spans="1:12">
      <c r="A71" s="48"/>
      <c r="B71" s="49" t="s">
        <v>30</v>
      </c>
      <c r="C71" s="42"/>
      <c r="D71" s="315">
        <f>SUM(D32,D35:D41,D45:D67,D69:D70)</f>
        <v>135352.30000000002</v>
      </c>
      <c r="E71" s="338"/>
      <c r="F71" s="627">
        <f>+D29-D71</f>
        <v>0</v>
      </c>
      <c r="G71" s="627"/>
    </row>
    <row r="72" spans="1:12" ht="37.5" customHeight="1">
      <c r="B72" s="50"/>
      <c r="C72" s="8"/>
    </row>
    <row r="73" spans="1:12" s="6" customFormat="1" ht="26.25" hidden="1" customHeight="1">
      <c r="B73" s="288" t="s">
        <v>290</v>
      </c>
      <c r="C73" s="316"/>
      <c r="D73" s="313" t="s">
        <v>463</v>
      </c>
      <c r="E73" s="316"/>
    </row>
    <row r="74" spans="1:12" s="6" customFormat="1" ht="15.75" hidden="1" customHeight="1">
      <c r="B74" s="94"/>
      <c r="D74" s="314" t="s">
        <v>92</v>
      </c>
      <c r="E74" s="339"/>
    </row>
    <row r="75" spans="1:12" s="6" customFormat="1" ht="30.75" hidden="1" customHeight="1">
      <c r="B75" s="288" t="s">
        <v>6</v>
      </c>
      <c r="C75" s="313"/>
      <c r="D75" s="313" t="s">
        <v>292</v>
      </c>
      <c r="E75" s="313"/>
    </row>
    <row r="76" spans="1:12" s="6" customFormat="1" ht="13.5" hidden="1" customHeight="1">
      <c r="D76" s="314" t="s">
        <v>92</v>
      </c>
      <c r="E76" s="339"/>
    </row>
    <row r="77" spans="1:12" s="6" customFormat="1" hidden="1">
      <c r="B77" s="76" t="s">
        <v>192</v>
      </c>
      <c r="D77" s="35"/>
      <c r="E77" s="35"/>
    </row>
    <row r="78" spans="1:12" s="287" customFormat="1" ht="109.5" customHeight="1">
      <c r="A78" s="368" t="s">
        <v>214</v>
      </c>
      <c r="D78" s="366"/>
      <c r="E78" s="367" t="s">
        <v>235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" right="0.196850393700787" top="0.35433070866141703" bottom="0.27559055118110198" header="0.31496062992126" footer="0.196850393700787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46" zoomScale="90" zoomScaleSheetLayoutView="90" workbookViewId="0">
      <selection activeCell="C95" sqref="C95:E95"/>
    </sheetView>
  </sheetViews>
  <sheetFormatPr defaultColWidth="9.140625" defaultRowHeight="13.5"/>
  <cols>
    <col min="1" max="1" width="4.85546875" style="69" customWidth="1"/>
    <col min="2" max="2" width="66.140625" style="271" customWidth="1"/>
    <col min="3" max="3" width="14.28515625" style="243" customWidth="1"/>
    <col min="4" max="4" width="15.7109375" style="243" customWidth="1"/>
    <col min="5" max="5" width="14.140625" style="243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7.1406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49"/>
      <c r="B1" s="350"/>
      <c r="C1" s="351"/>
      <c r="D1" s="351"/>
      <c r="E1" s="351"/>
      <c r="F1" s="207" t="s">
        <v>190</v>
      </c>
      <c r="G1" s="286">
        <f>+'Ekamut-caxs'!E1+1</f>
        <v>58</v>
      </c>
      <c r="H1" s="94"/>
      <c r="I1" s="35"/>
      <c r="J1" s="35"/>
    </row>
    <row r="2" spans="1:16" s="64" customFormat="1" ht="17.25">
      <c r="A2" s="349"/>
      <c r="B2" s="352"/>
      <c r="C2" s="351"/>
      <c r="D2" s="351"/>
      <c r="E2" s="635" t="s">
        <v>40</v>
      </c>
      <c r="F2" s="635"/>
      <c r="G2" s="635"/>
      <c r="H2" s="94"/>
      <c r="I2" s="35"/>
      <c r="J2" s="35"/>
    </row>
    <row r="3" spans="1:16" s="64" customFormat="1" ht="17.25">
      <c r="A3" s="349"/>
      <c r="B3" s="352"/>
      <c r="C3" s="351"/>
      <c r="D3" s="351"/>
      <c r="E3" s="635" t="s">
        <v>224</v>
      </c>
      <c r="F3" s="635"/>
      <c r="G3" s="635"/>
      <c r="H3" s="94"/>
      <c r="I3" s="35"/>
      <c r="J3" s="35"/>
    </row>
    <row r="4" spans="1:16" s="64" customFormat="1" ht="21.75" customHeight="1">
      <c r="A4" s="349"/>
      <c r="B4" s="352"/>
      <c r="C4" s="351"/>
      <c r="D4" s="351"/>
      <c r="E4" s="636" t="str">
        <f>+'Ekamut-caxs'!D4</f>
        <v xml:space="preserve">_____. _____. 2024թ. </v>
      </c>
      <c r="F4" s="636"/>
      <c r="G4" s="636"/>
      <c r="H4" s="94"/>
      <c r="I4" s="35"/>
      <c r="J4" s="35"/>
    </row>
    <row r="5" spans="1:16" s="64" customFormat="1" ht="21.75" customHeight="1">
      <c r="A5" s="349"/>
      <c r="B5" s="352"/>
      <c r="C5" s="351"/>
      <c r="D5" s="351"/>
      <c r="E5" s="636" t="str">
        <f>+'Ekamut-caxs'!C5</f>
        <v xml:space="preserve">հ. __________- Ա որոշմամբ </v>
      </c>
      <c r="F5" s="636"/>
      <c r="G5" s="636"/>
      <c r="H5" s="94"/>
      <c r="I5" s="35"/>
      <c r="J5" s="35"/>
    </row>
    <row r="6" spans="1:16" s="63" customFormat="1" ht="19.5" customHeight="1">
      <c r="A6" s="637" t="s">
        <v>41</v>
      </c>
      <c r="B6" s="637"/>
      <c r="C6" s="637"/>
      <c r="D6" s="637"/>
      <c r="E6" s="637"/>
      <c r="F6" s="637"/>
      <c r="G6" s="63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629" t="str">
        <f>+'Ekamut-caxs'!A7:E7</f>
        <v xml:space="preserve">«Երևանի հ. 31 մսուր-մանկապարտեզ» ՀՈԱԿ-ի </v>
      </c>
      <c r="B7" s="629"/>
      <c r="C7" s="629"/>
      <c r="D7" s="629"/>
      <c r="E7" s="629"/>
      <c r="F7" s="629"/>
      <c r="G7" s="629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630" t="s">
        <v>282</v>
      </c>
      <c r="B8" s="630"/>
      <c r="C8" s="630"/>
      <c r="D8" s="630"/>
      <c r="E8" s="630"/>
      <c r="F8" s="630"/>
      <c r="G8" s="630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5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6"/>
      <c r="C10" s="62"/>
      <c r="D10" s="62"/>
      <c r="E10" s="62"/>
      <c r="F10" s="324" t="s">
        <v>226</v>
      </c>
      <c r="G10" s="269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67" t="s">
        <v>31</v>
      </c>
      <c r="C11" s="325" t="s">
        <v>200</v>
      </c>
      <c r="D11" s="325" t="s">
        <v>201</v>
      </c>
      <c r="E11" s="325" t="s">
        <v>202</v>
      </c>
      <c r="F11" s="325" t="s">
        <v>42</v>
      </c>
      <c r="G11" s="327"/>
      <c r="H11" s="357">
        <f>+F12-F71</f>
        <v>2245.1999999999998</v>
      </c>
      <c r="I11" s="76"/>
      <c r="J11" s="200" t="s">
        <v>222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8">
        <f>+F12</f>
        <v>2246.5</v>
      </c>
      <c r="D12" s="238">
        <f>+F12</f>
        <v>2246.5</v>
      </c>
      <c r="E12" s="238">
        <f>+F12</f>
        <v>2246.5</v>
      </c>
      <c r="F12" s="189">
        <f>+'Dramakani hamematakan'!D6</f>
        <v>2246.5</v>
      </c>
      <c r="G12" s="328"/>
      <c r="H12" s="634" t="s">
        <v>223</v>
      </c>
      <c r="I12" s="634"/>
      <c r="J12" s="595"/>
      <c r="K12" s="250" t="str">
        <f>IF(C12=$F$12, "", (0))</f>
        <v/>
      </c>
      <c r="L12" s="250" t="str">
        <f t="shared" ref="L12:M12" si="0">IF(D12=$F$12, "", (0))</f>
        <v/>
      </c>
      <c r="M12" s="250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25502</v>
      </c>
      <c r="D13" s="189">
        <f t="shared" si="1"/>
        <v>59973</v>
      </c>
      <c r="E13" s="189">
        <f t="shared" si="1"/>
        <v>92897.849999999991</v>
      </c>
      <c r="F13" s="189">
        <f>SUM(F14:F15,F18,F22:F29)</f>
        <v>132275.4</v>
      </c>
      <c r="G13" s="329"/>
      <c r="H13" s="94"/>
      <c r="I13" s="35"/>
      <c r="J13" s="35"/>
      <c r="K13" s="250" t="str">
        <f>IF((D13-C13)&lt;0, (0),"")</f>
        <v/>
      </c>
      <c r="L13" s="250" t="str">
        <f t="shared" ref="L13:L50" si="2">IF((+E13-D13)&lt;0, (0),"")</f>
        <v/>
      </c>
      <c r="M13" s="250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4" t="str">
        <f>+'Ekamut-caxs'!B11</f>
        <v>Սուբսիդիայից</v>
      </c>
      <c r="C14" s="252">
        <v>25335</v>
      </c>
      <c r="D14" s="252">
        <v>57003.7</v>
      </c>
      <c r="E14" s="252">
        <v>88672.4</v>
      </c>
      <c r="F14" s="187">
        <f>+'Ekamut-caxs'!D11</f>
        <v>126674.8</v>
      </c>
      <c r="G14" s="330"/>
      <c r="H14" s="94"/>
      <c r="I14" s="35"/>
      <c r="J14" s="35"/>
      <c r="K14" s="250" t="str">
        <f t="shared" ref="K14:K29" si="4">IF((D14-C14)&lt;0, (0),"")</f>
        <v/>
      </c>
      <c r="L14" s="250" t="str">
        <f t="shared" ref="L14:L29" si="5">IF((+E14-D14)&lt;0, (0),"")</f>
        <v/>
      </c>
      <c r="M14" s="250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4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96</v>
      </c>
      <c r="G15" s="330"/>
      <c r="H15" s="94"/>
      <c r="I15" s="35"/>
      <c r="J15" s="35"/>
      <c r="K15" s="250" t="str">
        <f t="shared" si="4"/>
        <v/>
      </c>
      <c r="L15" s="250" t="str">
        <f t="shared" si="5"/>
        <v/>
      </c>
      <c r="M15" s="250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3" t="str">
        <f>+'Ekamut-caxs'!B13</f>
        <v>վերապատրաստման գծով</v>
      </c>
      <c r="C16" s="340"/>
      <c r="D16" s="340"/>
      <c r="E16" s="340"/>
      <c r="F16" s="182">
        <f>+'Ekamut-caxs'!D13</f>
        <v>96</v>
      </c>
      <c r="G16" s="370"/>
      <c r="H16" s="96"/>
      <c r="I16" s="76"/>
      <c r="J16" s="76"/>
      <c r="K16" s="251" t="str">
        <f t="shared" si="4"/>
        <v/>
      </c>
      <c r="L16" s="251" t="str">
        <f t="shared" si="5"/>
        <v/>
      </c>
      <c r="M16" s="251" t="str">
        <f t="shared" si="6"/>
        <v/>
      </c>
    </row>
    <row r="17" spans="1:16" s="68" customFormat="1">
      <c r="A17" s="23">
        <f>+A16+0.1</f>
        <v>2.2000000000000002</v>
      </c>
      <c r="B17" s="263" t="str">
        <f>+'Ekamut-caxs'!B14</f>
        <v>կամավոր ատեստավորման գծով</v>
      </c>
      <c r="C17" s="340"/>
      <c r="D17" s="340"/>
      <c r="E17" s="340"/>
      <c r="F17" s="182">
        <f>+'Ekamut-caxs'!D14</f>
        <v>0</v>
      </c>
      <c r="G17" s="370"/>
      <c r="H17" s="96"/>
      <c r="I17" s="76"/>
      <c r="J17" s="76"/>
      <c r="K17" s="251" t="str">
        <f t="shared" si="4"/>
        <v/>
      </c>
      <c r="L17" s="251" t="str">
        <f t="shared" si="5"/>
        <v/>
      </c>
      <c r="M17" s="251" t="str">
        <f t="shared" si="6"/>
        <v/>
      </c>
    </row>
    <row r="18" spans="1:16" s="63" customFormat="1" ht="17.25">
      <c r="A18" s="54">
        <f>+A15+1</f>
        <v>3</v>
      </c>
      <c r="B18" s="244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2592.3000000000002</v>
      </c>
      <c r="E18" s="187">
        <f t="shared" si="8"/>
        <v>3628.4500000000003</v>
      </c>
      <c r="F18" s="187">
        <f t="shared" si="8"/>
        <v>4664.6000000000004</v>
      </c>
      <c r="G18" s="330"/>
      <c r="H18" s="94"/>
      <c r="I18" s="35"/>
      <c r="J18" s="35"/>
      <c r="K18" s="250" t="str">
        <f t="shared" si="4"/>
        <v/>
      </c>
      <c r="L18" s="250" t="str">
        <f t="shared" si="5"/>
        <v/>
      </c>
      <c r="M18" s="250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3" t="str">
        <f>+'Ekamut-caxs'!B16</f>
        <v>կրթության առանձնահատուկ պայմանների կարիք ունեցող երեխաների գծով</v>
      </c>
      <c r="C19" s="340"/>
      <c r="D19" s="340"/>
      <c r="E19" s="340"/>
      <c r="F19" s="182">
        <f>+'Ekamut-caxs'!D16</f>
        <v>0</v>
      </c>
      <c r="G19" s="370"/>
      <c r="H19" s="96"/>
      <c r="I19" s="76"/>
      <c r="J19" s="76"/>
      <c r="K19" s="251" t="str">
        <f t="shared" si="4"/>
        <v/>
      </c>
      <c r="L19" s="251" t="str">
        <f t="shared" si="5"/>
        <v/>
      </c>
      <c r="M19" s="251" t="str">
        <f t="shared" si="6"/>
        <v/>
      </c>
    </row>
    <row r="20" spans="1:16" s="68" customFormat="1">
      <c r="A20" s="23">
        <v>3.1</v>
      </c>
      <c r="B20" s="263" t="str">
        <f>+'Ekamut-caxs'!B17</f>
        <v>զինծառայողների երեխաների գծով</v>
      </c>
      <c r="C20" s="340"/>
      <c r="D20" s="340">
        <f>+F20/2</f>
        <v>2072.3000000000002</v>
      </c>
      <c r="E20" s="340">
        <f>+F20*0.75</f>
        <v>3108.4500000000003</v>
      </c>
      <c r="F20" s="182">
        <f>+'Ekamut-caxs'!D17</f>
        <v>4144.6000000000004</v>
      </c>
      <c r="G20" s="370"/>
      <c r="H20" s="96"/>
      <c r="I20" s="76"/>
      <c r="J20" s="76"/>
      <c r="K20" s="251" t="str">
        <f t="shared" si="4"/>
        <v/>
      </c>
      <c r="L20" s="251" t="str">
        <f t="shared" si="5"/>
        <v/>
      </c>
      <c r="M20" s="251" t="str">
        <f t="shared" si="6"/>
        <v/>
      </c>
    </row>
    <row r="21" spans="1:16" s="68" customFormat="1">
      <c r="A21" s="23">
        <f>+A20+0.1</f>
        <v>3.2</v>
      </c>
      <c r="B21" s="263" t="s">
        <v>491</v>
      </c>
      <c r="C21" s="340">
        <f>+C74</f>
        <v>0</v>
      </c>
      <c r="D21" s="340">
        <f t="shared" ref="D21:F21" si="9">+D74</f>
        <v>520</v>
      </c>
      <c r="E21" s="340">
        <f t="shared" si="9"/>
        <v>520</v>
      </c>
      <c r="F21" s="340">
        <f t="shared" si="9"/>
        <v>520</v>
      </c>
      <c r="G21" s="370"/>
      <c r="H21" s="96"/>
      <c r="I21" s="76"/>
      <c r="J21" s="76"/>
      <c r="K21" s="251"/>
      <c r="L21" s="251"/>
      <c r="M21" s="251"/>
    </row>
    <row r="22" spans="1:16" s="63" customFormat="1" ht="17.25">
      <c r="A22" s="54">
        <v>4</v>
      </c>
      <c r="B22" s="244" t="str">
        <f>+'Ekamut-caxs'!B19</f>
        <v xml:space="preserve">Վճարովի ծառայություններից </v>
      </c>
      <c r="C22" s="252">
        <v>167</v>
      </c>
      <c r="D22" s="252">
        <v>377</v>
      </c>
      <c r="E22" s="252">
        <v>597</v>
      </c>
      <c r="F22" s="187">
        <f>+'Ekamut-caxs'!D19</f>
        <v>840</v>
      </c>
      <c r="G22" s="330"/>
      <c r="H22" s="94"/>
      <c r="I22" s="35"/>
      <c r="J22" s="35"/>
      <c r="K22" s="250" t="str">
        <f t="shared" si="4"/>
        <v/>
      </c>
      <c r="L22" s="250" t="str">
        <f t="shared" si="5"/>
        <v/>
      </c>
      <c r="M22" s="250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4" t="str">
        <f>+'Ekamut-caxs'!B20</f>
        <v>Սպասարկման և կոմունալ համավճարներից</v>
      </c>
      <c r="C23" s="252"/>
      <c r="D23" s="252"/>
      <c r="E23" s="252"/>
      <c r="F23" s="187">
        <f>+'Ekamut-caxs'!D20</f>
        <v>0</v>
      </c>
      <c r="G23" s="330"/>
      <c r="H23" s="94"/>
      <c r="I23" s="35"/>
      <c r="J23" s="35"/>
      <c r="K23" s="250" t="str">
        <f t="shared" si="4"/>
        <v/>
      </c>
      <c r="L23" s="250" t="str">
        <f t="shared" si="5"/>
        <v/>
      </c>
      <c r="M23" s="250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4" t="str">
        <f>+'Ekamut-caxs'!B21</f>
        <v>Ֆինանսական օգնությունից (օգնիր մանկապարտեզիդ)</v>
      </c>
      <c r="C24" s="252"/>
      <c r="D24" s="252"/>
      <c r="E24" s="252"/>
      <c r="F24" s="187">
        <f>+'Ekamut-caxs'!D21</f>
        <v>0</v>
      </c>
      <c r="G24" s="330"/>
      <c r="H24" s="97">
        <f>46*5</f>
        <v>230</v>
      </c>
      <c r="I24" s="88"/>
      <c r="J24" s="88"/>
      <c r="K24" s="250" t="str">
        <f t="shared" si="4"/>
        <v/>
      </c>
      <c r="L24" s="250" t="str">
        <f t="shared" si="5"/>
        <v/>
      </c>
      <c r="M24" s="250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4" t="str">
        <f>+'Ekamut-caxs'!B22</f>
        <v>Ֆինանսական օգնությունից</v>
      </c>
      <c r="C25" s="252"/>
      <c r="D25" s="252"/>
      <c r="E25" s="252"/>
      <c r="F25" s="187">
        <f>+'Ekamut-caxs'!D22</f>
        <v>0</v>
      </c>
      <c r="G25" s="330"/>
      <c r="H25" s="94"/>
      <c r="I25" s="35"/>
      <c r="J25" s="35"/>
      <c r="K25" s="250" t="str">
        <f t="shared" si="4"/>
        <v/>
      </c>
      <c r="L25" s="250" t="str">
        <f t="shared" si="5"/>
        <v/>
      </c>
      <c r="M25" s="250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4" t="str">
        <f>+'Ekamut-caxs'!B23</f>
        <v>Չփոխանակվող գործարքներից (դրամաշնորհից)</v>
      </c>
      <c r="C26" s="252"/>
      <c r="D26" s="252"/>
      <c r="E26" s="252"/>
      <c r="F26" s="186">
        <f>+'Ekamut-caxs'!D23</f>
        <v>0</v>
      </c>
      <c r="G26" s="331"/>
      <c r="H26" s="97"/>
      <c r="I26" s="88"/>
      <c r="J26" s="88"/>
      <c r="K26" s="250" t="str">
        <f t="shared" si="4"/>
        <v/>
      </c>
      <c r="L26" s="250" t="str">
        <f t="shared" si="5"/>
        <v/>
      </c>
      <c r="M26" s="250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4" t="s">
        <v>33</v>
      </c>
      <c r="C27" s="252"/>
      <c r="D27" s="252"/>
      <c r="E27" s="252"/>
      <c r="F27" s="186"/>
      <c r="G27" s="331"/>
      <c r="H27" s="97"/>
      <c r="I27" s="88"/>
      <c r="J27" s="88"/>
      <c r="K27" s="250" t="str">
        <f t="shared" si="4"/>
        <v/>
      </c>
      <c r="L27" s="250" t="str">
        <f t="shared" si="5"/>
        <v/>
      </c>
      <c r="M27" s="250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3" t="str">
        <f>+'Ekamut-caxs'!B27</f>
        <v>Բանկի տոկոսից</v>
      </c>
      <c r="C28" s="252"/>
      <c r="D28" s="252"/>
      <c r="E28" s="252"/>
      <c r="F28" s="186">
        <f>+'Ekamut-caxs'!D27</f>
        <v>0</v>
      </c>
      <c r="G28" s="331"/>
      <c r="H28" s="97"/>
      <c r="I28" s="88"/>
      <c r="J28" s="88"/>
      <c r="K28" s="251" t="str">
        <f t="shared" si="4"/>
        <v/>
      </c>
      <c r="L28" s="251" t="str">
        <f t="shared" si="5"/>
        <v/>
      </c>
      <c r="M28" s="251" t="str">
        <f t="shared" si="6"/>
        <v/>
      </c>
    </row>
    <row r="29" spans="1:16" s="64" customFormat="1" ht="18.75" hidden="1" customHeight="1">
      <c r="A29" s="54">
        <f>+A28+1</f>
        <v>11</v>
      </c>
      <c r="B29" s="343">
        <f>+'Ekamut-caxs'!B28</f>
        <v>0</v>
      </c>
      <c r="C29" s="252"/>
      <c r="D29" s="252"/>
      <c r="E29" s="252"/>
      <c r="F29" s="186">
        <f>+'Ekamut-caxs'!D28</f>
        <v>0</v>
      </c>
      <c r="G29" s="331"/>
      <c r="H29" s="447" t="s">
        <v>263</v>
      </c>
      <c r="I29" s="88"/>
      <c r="J29" s="88"/>
      <c r="K29" s="251" t="str">
        <f t="shared" si="4"/>
        <v/>
      </c>
      <c r="L29" s="251" t="str">
        <f t="shared" si="5"/>
        <v/>
      </c>
      <c r="M29" s="251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25336.710833333331</v>
      </c>
      <c r="D30" s="189">
        <f>D31+D73+D85</f>
        <v>62218.940833333341</v>
      </c>
      <c r="E30" s="189">
        <f>E31+E73+E85</f>
        <v>95143.625000000015</v>
      </c>
      <c r="F30" s="189">
        <f>F31+F73+F85</f>
        <v>132275.69999999998</v>
      </c>
      <c r="G30" s="329"/>
      <c r="H30" s="204"/>
      <c r="I30" s="35"/>
      <c r="J30" s="35"/>
      <c r="K30" s="250" t="str">
        <f t="shared" ref="K30:K81" si="11">IF((D30-C30)&lt;0, (0),"")</f>
        <v/>
      </c>
      <c r="L30" s="250" t="str">
        <f t="shared" si="2"/>
        <v/>
      </c>
      <c r="M30" s="250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25336.710833333331</v>
      </c>
      <c r="D31" s="189">
        <f>SUM(D32,D35:D41,D45:D67,D71:D72)</f>
        <v>61698.940833333341</v>
      </c>
      <c r="E31" s="189">
        <f>SUM(E32,E35:E41,E45:E67,E71:E72)</f>
        <v>94623.625000000015</v>
      </c>
      <c r="F31" s="189">
        <f>SUM(F32,F35:F41,F45:F67,F71:F72)</f>
        <v>131755.69999999998</v>
      </c>
      <c r="G31" s="329"/>
      <c r="H31" s="94"/>
      <c r="I31" s="35"/>
      <c r="J31" s="35"/>
      <c r="K31" s="250" t="str">
        <f t="shared" si="11"/>
        <v/>
      </c>
      <c r="L31" s="250" t="str">
        <f t="shared" si="2"/>
        <v/>
      </c>
      <c r="M31" s="250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4" t="str">
        <f>+'Ekamut-caxs'!B32</f>
        <v>Աշխատավարձի գծով, որից՝</v>
      </c>
      <c r="C32" s="252">
        <f>+F32/12*2.3</f>
        <v>17399.710833333334</v>
      </c>
      <c r="D32" s="252">
        <f>+F32/12*5.9-963</f>
        <v>43671.04083333334</v>
      </c>
      <c r="E32" s="252">
        <f>+F32/12*9-1417</f>
        <v>66668.825000000012</v>
      </c>
      <c r="F32" s="187">
        <f>+'Ekamut-caxs'!D32</f>
        <v>90781.1</v>
      </c>
      <c r="G32" s="330"/>
      <c r="H32" s="97"/>
      <c r="I32" s="88"/>
      <c r="J32" s="88"/>
      <c r="K32" s="250" t="str">
        <f t="shared" si="11"/>
        <v/>
      </c>
      <c r="L32" s="250" t="str">
        <f t="shared" si="2"/>
        <v/>
      </c>
      <c r="M32" s="250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6" t="str">
        <f>+'Ekamut-caxs'!B33</f>
        <v>վճարովի ծառայության գծով</v>
      </c>
      <c r="C33" s="340">
        <v>90.8</v>
      </c>
      <c r="D33" s="340">
        <v>240</v>
      </c>
      <c r="E33" s="340">
        <v>370</v>
      </c>
      <c r="F33" s="191">
        <f>+'Ekamut-caxs'!D33</f>
        <v>550.79999999999995</v>
      </c>
      <c r="G33" s="332"/>
      <c r="K33" s="250" t="str">
        <f t="shared" si="11"/>
        <v/>
      </c>
      <c r="L33" s="250" t="str">
        <f t="shared" si="2"/>
        <v/>
      </c>
      <c r="M33" s="250" t="str">
        <f t="shared" si="3"/>
        <v/>
      </c>
    </row>
    <row r="34" spans="1:16" s="72" customFormat="1" ht="17.25" hidden="1">
      <c r="A34" s="23">
        <f>+A33+0.1</f>
        <v>1.2000000000000002</v>
      </c>
      <c r="B34" s="246">
        <f>+'Ekamut-caxs'!B34</f>
        <v>0</v>
      </c>
      <c r="C34" s="252"/>
      <c r="D34" s="252"/>
      <c r="E34" s="252"/>
      <c r="F34" s="191">
        <f>+'Ekamut-caxs'!D34</f>
        <v>0</v>
      </c>
      <c r="G34" s="332"/>
      <c r="H34" s="99"/>
      <c r="I34" s="90"/>
      <c r="J34" s="90"/>
      <c r="K34" s="250" t="str">
        <f t="shared" si="11"/>
        <v/>
      </c>
      <c r="L34" s="250" t="str">
        <f t="shared" si="2"/>
        <v/>
      </c>
      <c r="M34" s="250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4" t="str">
        <f>+'Ekamut-caxs'!B35</f>
        <v>Սննդի գծով</v>
      </c>
      <c r="C35" s="252">
        <v>5100</v>
      </c>
      <c r="D35" s="252">
        <v>12700</v>
      </c>
      <c r="E35" s="252">
        <v>20200</v>
      </c>
      <c r="F35" s="187">
        <f>+'Ekamut-caxs'!D35</f>
        <v>30056.400000000001</v>
      </c>
      <c r="G35" s="330"/>
      <c r="H35" s="97"/>
      <c r="I35" s="88"/>
      <c r="J35" s="88"/>
      <c r="K35" s="250" t="str">
        <f t="shared" si="11"/>
        <v/>
      </c>
      <c r="L35" s="250" t="str">
        <f t="shared" si="2"/>
        <v/>
      </c>
      <c r="M35" s="250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4" t="str">
        <f>+'Ekamut-caxs'!B36</f>
        <v>Ջեռուցման գծով</v>
      </c>
      <c r="C36" s="252">
        <v>1000</v>
      </c>
      <c r="D36" s="252">
        <v>1300</v>
      </c>
      <c r="E36" s="252">
        <v>1300</v>
      </c>
      <c r="F36" s="187">
        <f>+'Ekamut-caxs'!D36</f>
        <v>2143.4</v>
      </c>
      <c r="G36" s="330"/>
      <c r="H36" s="97"/>
      <c r="I36" s="88"/>
      <c r="J36" s="88"/>
      <c r="K36" s="250" t="str">
        <f t="shared" si="11"/>
        <v/>
      </c>
      <c r="L36" s="250" t="str">
        <f t="shared" si="2"/>
        <v/>
      </c>
      <c r="M36" s="250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4" t="str">
        <f>+'Ekamut-caxs'!B37</f>
        <v>Էլեկտրաէներգիայի գծով</v>
      </c>
      <c r="C37" s="252">
        <v>560</v>
      </c>
      <c r="D37" s="252">
        <v>1200</v>
      </c>
      <c r="E37" s="252">
        <v>1800</v>
      </c>
      <c r="F37" s="187">
        <f>+'Ekamut-caxs'!D37</f>
        <v>2722.1</v>
      </c>
      <c r="G37" s="330"/>
      <c r="H37" s="97"/>
      <c r="I37" s="88"/>
      <c r="J37" s="88"/>
      <c r="K37" s="250" t="str">
        <f t="shared" si="11"/>
        <v/>
      </c>
      <c r="L37" s="250" t="str">
        <f t="shared" si="2"/>
        <v/>
      </c>
      <c r="M37" s="250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4" t="str">
        <f>+'Ekamut-caxs'!B38</f>
        <v>Ջրմուղ-կոյուղու գծով</v>
      </c>
      <c r="C38" s="252">
        <v>180</v>
      </c>
      <c r="D38" s="252">
        <v>380</v>
      </c>
      <c r="E38" s="252">
        <v>700</v>
      </c>
      <c r="F38" s="187">
        <f>+'Komunal '!M27</f>
        <v>867.2</v>
      </c>
      <c r="G38" s="330"/>
      <c r="H38" s="97">
        <f>+F38-'Komunal '!M27</f>
        <v>0</v>
      </c>
      <c r="I38" s="88"/>
      <c r="J38" s="88"/>
      <c r="K38" s="250" t="str">
        <f t="shared" si="11"/>
        <v/>
      </c>
      <c r="L38" s="250" t="str">
        <f t="shared" si="2"/>
        <v/>
      </c>
      <c r="M38" s="250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4" t="str">
        <f>+'Ekamut-caxs'!B39</f>
        <v>Աղբահանության գծով</v>
      </c>
      <c r="C39" s="252">
        <v>72.5</v>
      </c>
      <c r="D39" s="252">
        <v>72.5</v>
      </c>
      <c r="E39" s="252">
        <v>72.5</v>
      </c>
      <c r="F39" s="187">
        <f>+'Ekamut-caxs'!D39</f>
        <v>72.5</v>
      </c>
      <c r="G39" s="330"/>
      <c r="H39" s="97"/>
      <c r="I39" s="88"/>
      <c r="J39" s="88"/>
      <c r="K39" s="250" t="str">
        <f t="shared" si="11"/>
        <v/>
      </c>
      <c r="L39" s="250" t="str">
        <f t="shared" si="2"/>
        <v/>
      </c>
      <c r="M39" s="250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4" t="str">
        <f>+'Ekamut-caxs'!B40</f>
        <v>Ախտաբանության գծով</v>
      </c>
      <c r="C40" s="252">
        <v>30</v>
      </c>
      <c r="D40" s="252">
        <v>70</v>
      </c>
      <c r="E40" s="252">
        <v>120</v>
      </c>
      <c r="F40" s="187">
        <f>+'Ekamut-caxs'!D40</f>
        <v>170</v>
      </c>
      <c r="G40" s="330"/>
      <c r="H40" s="97"/>
      <c r="I40" s="88"/>
      <c r="J40" s="88"/>
      <c r="K40" s="250" t="str">
        <f t="shared" si="11"/>
        <v/>
      </c>
      <c r="L40" s="250" t="str">
        <f t="shared" si="2"/>
        <v/>
      </c>
      <c r="M40" s="250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4" t="str">
        <f>+'Ekamut-caxs'!B41</f>
        <v>Կապի գծով, այդ թվում`</v>
      </c>
      <c r="C41" s="252">
        <f t="shared" ref="C41:D41" si="13">SUM(C42:C44)</f>
        <v>29.6</v>
      </c>
      <c r="D41" s="252">
        <f t="shared" si="13"/>
        <v>74</v>
      </c>
      <c r="E41" s="252">
        <f>SUM(E42:E44)</f>
        <v>118.4</v>
      </c>
      <c r="F41" s="187">
        <f>SUM(F42:F44)</f>
        <v>177.6</v>
      </c>
      <c r="G41" s="330"/>
      <c r="H41" s="97"/>
      <c r="I41" s="88"/>
      <c r="J41" s="88"/>
      <c r="K41" s="250" t="str">
        <f t="shared" si="11"/>
        <v/>
      </c>
      <c r="L41" s="250" t="str">
        <f t="shared" si="2"/>
        <v/>
      </c>
      <c r="M41" s="250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6" t="str">
        <f>+'Ekamut-caxs'!B42</f>
        <v>բաժանորդային վճար</v>
      </c>
      <c r="C42" s="340">
        <v>9.6</v>
      </c>
      <c r="D42" s="340">
        <v>24</v>
      </c>
      <c r="E42" s="340">
        <v>38.4</v>
      </c>
      <c r="F42" s="191">
        <f>+'Ekamut-caxs'!D42</f>
        <v>57.6</v>
      </c>
      <c r="G42" s="332"/>
      <c r="K42" s="250" t="str">
        <f t="shared" si="11"/>
        <v/>
      </c>
      <c r="L42" s="250" t="str">
        <f t="shared" si="2"/>
        <v/>
      </c>
      <c r="M42" s="250" t="str">
        <f t="shared" si="3"/>
        <v/>
      </c>
    </row>
    <row r="43" spans="1:16" hidden="1">
      <c r="A43" s="23">
        <f>+A42+0.1</f>
        <v>8.1999999999999993</v>
      </c>
      <c r="B43" s="246" t="str">
        <f>+'Ekamut-caxs'!B43</f>
        <v>րոպեավճար</v>
      </c>
      <c r="C43" s="340"/>
      <c r="D43" s="340"/>
      <c r="E43" s="340"/>
      <c r="F43" s="191">
        <f>+'Ekamut-caxs'!D43</f>
        <v>0</v>
      </c>
      <c r="G43" s="332"/>
      <c r="K43" s="250" t="str">
        <f t="shared" si="11"/>
        <v/>
      </c>
      <c r="L43" s="250" t="str">
        <f t="shared" si="2"/>
        <v/>
      </c>
      <c r="M43" s="250" t="str">
        <f t="shared" si="3"/>
        <v/>
      </c>
    </row>
    <row r="44" spans="1:16">
      <c r="A44" s="23">
        <v>8.1999999999999993</v>
      </c>
      <c r="B44" s="246" t="str">
        <f>+'Ekamut-caxs'!B44</f>
        <v>ինտերնետ կապ</v>
      </c>
      <c r="C44" s="340">
        <v>20</v>
      </c>
      <c r="D44" s="340">
        <v>50</v>
      </c>
      <c r="E44" s="340">
        <v>80</v>
      </c>
      <c r="F44" s="191">
        <f>+'Ekamut-caxs'!D44</f>
        <v>120</v>
      </c>
      <c r="G44" s="332"/>
      <c r="K44" s="250" t="str">
        <f t="shared" si="11"/>
        <v/>
      </c>
      <c r="L44" s="250" t="str">
        <f t="shared" si="2"/>
        <v/>
      </c>
      <c r="M44" s="250" t="str">
        <f t="shared" si="3"/>
        <v/>
      </c>
    </row>
    <row r="45" spans="1:16" s="63" customFormat="1" ht="16.5" hidden="1" customHeight="1">
      <c r="A45" s="54">
        <f>+A41+1</f>
        <v>9</v>
      </c>
      <c r="B45" s="244" t="str">
        <f>+'Ekamut-caxs'!B45</f>
        <v>Բանկային ծառայության գծով</v>
      </c>
      <c r="C45" s="252">
        <f t="shared" ref="C45" si="14">F45/4*1</f>
        <v>0</v>
      </c>
      <c r="D45" s="252">
        <f t="shared" ref="D45" si="15">F45/4*2</f>
        <v>0</v>
      </c>
      <c r="E45" s="252">
        <f t="shared" ref="E45" si="16">F45/4*3</f>
        <v>0</v>
      </c>
      <c r="F45" s="187">
        <f>+'Ekamut-caxs'!D45</f>
        <v>0</v>
      </c>
      <c r="G45" s="330"/>
      <c r="H45" s="97"/>
      <c r="I45" s="88"/>
      <c r="J45" s="88"/>
      <c r="K45" s="250" t="str">
        <f t="shared" si="11"/>
        <v/>
      </c>
      <c r="L45" s="250" t="str">
        <f t="shared" si="2"/>
        <v/>
      </c>
      <c r="M45" s="250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4" t="str">
        <f>+'Ekamut-caxs'!B46</f>
        <v>Տնտեսական ապրանքների գծով</v>
      </c>
      <c r="C46" s="252">
        <v>367.5</v>
      </c>
      <c r="D46" s="252">
        <v>735</v>
      </c>
      <c r="E46" s="252">
        <v>1102.5</v>
      </c>
      <c r="F46" s="187">
        <f>+'Ekamut-caxs'!D46</f>
        <v>1470</v>
      </c>
      <c r="G46" s="330"/>
      <c r="H46" s="97"/>
      <c r="I46" s="88"/>
      <c r="J46" s="88"/>
      <c r="K46" s="250" t="str">
        <f t="shared" si="11"/>
        <v/>
      </c>
      <c r="L46" s="250" t="str">
        <f t="shared" si="2"/>
        <v/>
      </c>
      <c r="M46" s="250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v>10</v>
      </c>
      <c r="B47" s="244" t="str">
        <f>+'Ekamut-caxs'!B47</f>
        <v>Գրասենյակային ապրանքների գծով</v>
      </c>
      <c r="C47" s="252">
        <v>100</v>
      </c>
      <c r="D47" s="252">
        <v>150</v>
      </c>
      <c r="E47" s="252">
        <v>220</v>
      </c>
      <c r="F47" s="187">
        <f>+'Ekamut-caxs'!D47</f>
        <v>279</v>
      </c>
      <c r="G47" s="330"/>
      <c r="H47" s="97"/>
      <c r="I47" s="88"/>
      <c r="J47" s="88"/>
      <c r="K47" s="250" t="str">
        <f t="shared" si="11"/>
        <v/>
      </c>
      <c r="L47" s="250" t="str">
        <f t="shared" si="2"/>
        <v/>
      </c>
      <c r="M47" s="250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ref="A48:A67" si="17">+A47+1</f>
        <v>11</v>
      </c>
      <c r="B48" s="244" t="str">
        <f>+'Ekamut-caxs'!B48</f>
        <v>Փոքրարժեք կամ արագամաշ առարկաների գծով</v>
      </c>
      <c r="C48" s="252">
        <v>100</v>
      </c>
      <c r="D48" s="252">
        <v>320</v>
      </c>
      <c r="E48" s="252">
        <v>550</v>
      </c>
      <c r="F48" s="187">
        <f>+'Ekamut-caxs'!D48</f>
        <v>700</v>
      </c>
      <c r="G48" s="330"/>
      <c r="H48" s="97"/>
      <c r="I48" s="88"/>
      <c r="J48" s="88"/>
      <c r="K48" s="250" t="str">
        <f t="shared" si="11"/>
        <v/>
      </c>
      <c r="L48" s="250" t="str">
        <f t="shared" si="2"/>
        <v/>
      </c>
      <c r="M48" s="250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4" t="str">
        <f>+'Ekamut-caxs'!B49</f>
        <v>Ուսումնական նյութերի գծով</v>
      </c>
      <c r="C49" s="252">
        <v>150</v>
      </c>
      <c r="D49" s="252">
        <v>300</v>
      </c>
      <c r="E49" s="252">
        <v>500</v>
      </c>
      <c r="F49" s="187">
        <f>+'Ekamut-caxs'!D49</f>
        <v>700</v>
      </c>
      <c r="G49" s="330"/>
      <c r="H49" s="97"/>
      <c r="I49" s="88"/>
      <c r="J49" s="88"/>
      <c r="K49" s="250" t="str">
        <f t="shared" si="11"/>
        <v/>
      </c>
      <c r="L49" s="250" t="str">
        <f t="shared" si="2"/>
        <v/>
      </c>
      <c r="M49" s="250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4" t="str">
        <f>+'Ekamut-caxs'!B50</f>
        <v>Դեղորայքի գծով</v>
      </c>
      <c r="C50" s="252"/>
      <c r="D50" s="252">
        <v>27</v>
      </c>
      <c r="E50" s="252">
        <v>37</v>
      </c>
      <c r="F50" s="187">
        <f>+'Ekamut-caxs'!D50</f>
        <v>50</v>
      </c>
      <c r="G50" s="330"/>
      <c r="H50" s="97"/>
      <c r="I50" s="88"/>
      <c r="J50" s="88"/>
      <c r="K50" s="250" t="str">
        <f t="shared" si="11"/>
        <v/>
      </c>
      <c r="L50" s="250" t="str">
        <f t="shared" si="2"/>
        <v/>
      </c>
      <c r="M50" s="250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4" t="str">
        <f>+'Ekamut-caxs'!B51</f>
        <v>Բուժ.ծառայության գծով</v>
      </c>
      <c r="C51" s="252">
        <v>100</v>
      </c>
      <c r="D51" s="252">
        <v>160</v>
      </c>
      <c r="E51" s="252">
        <v>180</v>
      </c>
      <c r="F51" s="187">
        <f>+'Ekamut-caxs'!D51</f>
        <v>190</v>
      </c>
      <c r="G51" s="330"/>
      <c r="H51" s="97"/>
      <c r="I51" s="88"/>
      <c r="J51" s="88"/>
      <c r="K51" s="250" t="str">
        <f t="shared" si="11"/>
        <v/>
      </c>
      <c r="L51" s="250" t="str">
        <f t="shared" ref="L51:L82" si="18">IF((+E51-D51)&lt;0, (0),"")</f>
        <v/>
      </c>
      <c r="M51" s="250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4" t="str">
        <f>+'Ekamut-caxs'!B52</f>
        <v>Ընթացիկ վերանորոգման գծով</v>
      </c>
      <c r="C52" s="252"/>
      <c r="D52" s="252">
        <v>330</v>
      </c>
      <c r="E52" s="252">
        <v>560</v>
      </c>
      <c r="F52" s="187">
        <f>+'Ekamut-caxs'!D52</f>
        <v>700</v>
      </c>
      <c r="G52" s="330"/>
      <c r="H52" s="97"/>
      <c r="I52" s="88"/>
      <c r="J52" s="88"/>
      <c r="K52" s="250" t="str">
        <f t="shared" si="11"/>
        <v/>
      </c>
      <c r="L52" s="250" t="str">
        <f t="shared" si="18"/>
        <v/>
      </c>
      <c r="M52" s="250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4" t="str">
        <f>+'Ekamut-caxs'!B53</f>
        <v>Ջեռուցման համակարգի սպասարկման գծով</v>
      </c>
      <c r="C53" s="252">
        <v>95.1</v>
      </c>
      <c r="D53" s="252">
        <v>95.1</v>
      </c>
      <c r="E53" s="252">
        <v>95.1</v>
      </c>
      <c r="F53" s="187">
        <f>+'Ekamut-caxs'!D53</f>
        <v>95.1</v>
      </c>
      <c r="G53" s="330"/>
      <c r="H53" s="97"/>
      <c r="I53" s="88"/>
      <c r="J53" s="88"/>
      <c r="K53" s="250" t="str">
        <f t="shared" si="11"/>
        <v/>
      </c>
      <c r="L53" s="250" t="str">
        <f t="shared" si="18"/>
        <v/>
      </c>
      <c r="M53" s="250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4" t="str">
        <f>+'Ekamut-caxs'!B54</f>
        <v>Կաթսայատան սպասարկման գծով</v>
      </c>
      <c r="C54" s="252"/>
      <c r="D54" s="252"/>
      <c r="E54" s="252"/>
      <c r="F54" s="187">
        <f>+'Ekamut-caxs'!D54</f>
        <v>0</v>
      </c>
      <c r="G54" s="330"/>
      <c r="H54" s="97"/>
      <c r="I54" s="88"/>
      <c r="J54" s="88"/>
      <c r="K54" s="250" t="str">
        <f t="shared" si="11"/>
        <v/>
      </c>
      <c r="L54" s="250" t="str">
        <f t="shared" si="18"/>
        <v/>
      </c>
      <c r="M54" s="250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4" t="str">
        <f>+'Ekamut-caxs'!B55</f>
        <v>Սպասարկման և կոմունալ համավճարների գծով</v>
      </c>
      <c r="C55" s="252"/>
      <c r="D55" s="252"/>
      <c r="E55" s="252"/>
      <c r="F55" s="187">
        <f>+'Ekamut-caxs'!D55</f>
        <v>0</v>
      </c>
      <c r="G55" s="330"/>
      <c r="H55" s="97"/>
      <c r="I55" s="88"/>
      <c r="J55" s="88"/>
      <c r="K55" s="250" t="str">
        <f t="shared" si="11"/>
        <v/>
      </c>
      <c r="L55" s="250" t="str">
        <f t="shared" si="18"/>
        <v/>
      </c>
      <c r="M55" s="250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4" t="str">
        <f>+'Ekamut-caxs'!B56</f>
        <v>Գնումների համակարգողի ծառայության գծով</v>
      </c>
      <c r="C56" s="252">
        <v>27</v>
      </c>
      <c r="D56" s="252">
        <v>45</v>
      </c>
      <c r="E56" s="252">
        <v>72</v>
      </c>
      <c r="F56" s="187">
        <f>+'Ekamut-caxs'!D56</f>
        <v>108</v>
      </c>
      <c r="G56" s="330"/>
      <c r="H56" s="97"/>
      <c r="I56" s="88"/>
      <c r="J56" s="88"/>
      <c r="K56" s="250" t="str">
        <f t="shared" si="11"/>
        <v/>
      </c>
      <c r="L56" s="250" t="str">
        <f t="shared" si="18"/>
        <v/>
      </c>
      <c r="M56" s="250" t="str">
        <f t="shared" si="3"/>
        <v/>
      </c>
      <c r="N56" s="64"/>
      <c r="O56" s="64"/>
      <c r="P56" s="64"/>
    </row>
    <row r="57" spans="1:16" s="63" customFormat="1" ht="17.25">
      <c r="A57" s="54">
        <v>18</v>
      </c>
      <c r="B57" s="244" t="str">
        <f>+'Ekamut-caxs'!B57</f>
        <v>Համակարգիչների տեխնիկական սպասարկման գծով</v>
      </c>
      <c r="C57" s="252">
        <v>10</v>
      </c>
      <c r="D57" s="252">
        <v>30</v>
      </c>
      <c r="E57" s="252">
        <v>48</v>
      </c>
      <c r="F57" s="187">
        <f>+'Ekamut-caxs'!D57</f>
        <v>72</v>
      </c>
      <c r="G57" s="330"/>
      <c r="H57" s="97"/>
      <c r="I57" s="88"/>
      <c r="J57" s="88"/>
      <c r="K57" s="250" t="str">
        <f t="shared" si="11"/>
        <v/>
      </c>
      <c r="L57" s="250" t="str">
        <f t="shared" si="18"/>
        <v/>
      </c>
      <c r="M57" s="250" t="str">
        <f t="shared" si="3"/>
        <v/>
      </c>
      <c r="N57" s="64"/>
      <c r="O57" s="64"/>
      <c r="P57" s="64"/>
    </row>
    <row r="58" spans="1:16" s="63" customFormat="1" ht="17.25">
      <c r="A58" s="54">
        <f t="shared" si="17"/>
        <v>19</v>
      </c>
      <c r="B58" s="244" t="str">
        <f>+'Ekamut-caxs'!B58</f>
        <v>Համակարգչային ծրագրի և կայքի սպասարկման գծով</v>
      </c>
      <c r="C58" s="252"/>
      <c r="D58" s="252"/>
      <c r="E58" s="252">
        <v>117</v>
      </c>
      <c r="F58" s="187">
        <f>+'Ekamut-caxs'!D58</f>
        <v>117</v>
      </c>
      <c r="G58" s="330"/>
      <c r="H58" s="97"/>
      <c r="I58" s="88"/>
      <c r="J58" s="88"/>
      <c r="K58" s="250" t="str">
        <f t="shared" si="11"/>
        <v/>
      </c>
      <c r="L58" s="250" t="str">
        <f t="shared" si="18"/>
        <v/>
      </c>
      <c r="M58" s="250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4" t="str">
        <f>+'Ekamut-caxs'!B59</f>
        <v>էլ․ստորագրության գծով</v>
      </c>
      <c r="C59" s="252">
        <v>3</v>
      </c>
      <c r="D59" s="252">
        <v>3</v>
      </c>
      <c r="E59" s="252">
        <v>3</v>
      </c>
      <c r="F59" s="187">
        <f>+'Ekamut-caxs'!D59</f>
        <v>3</v>
      </c>
      <c r="G59" s="330"/>
      <c r="H59" s="97"/>
      <c r="I59" s="88"/>
      <c r="J59" s="88"/>
      <c r="K59" s="250" t="str">
        <f t="shared" si="11"/>
        <v/>
      </c>
      <c r="L59" s="250" t="str">
        <f t="shared" si="18"/>
        <v/>
      </c>
      <c r="M59" s="250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21</v>
      </c>
      <c r="B60" s="244" t="str">
        <f>+'Ekamut-caxs'!B60</f>
        <v>Հայտարարության գծով</v>
      </c>
      <c r="C60" s="252">
        <v>11</v>
      </c>
      <c r="D60" s="252">
        <v>35</v>
      </c>
      <c r="E60" s="252">
        <v>62</v>
      </c>
      <c r="F60" s="187">
        <f>+'Ekamut-caxs'!D60</f>
        <v>84</v>
      </c>
      <c r="G60" s="330"/>
      <c r="H60" s="97"/>
      <c r="I60" s="88"/>
      <c r="J60" s="88"/>
      <c r="K60" s="250" t="str">
        <f t="shared" si="11"/>
        <v/>
      </c>
      <c r="L60" s="250" t="str">
        <f t="shared" si="18"/>
        <v/>
      </c>
      <c r="M60" s="250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4" t="str">
        <f>+'Ekamut-caxs'!B61</f>
        <v>Բաժանորդագրության գծով</v>
      </c>
      <c r="C61" s="252"/>
      <c r="D61" s="252"/>
      <c r="E61" s="252"/>
      <c r="F61" s="187">
        <f>+'Ekamut-caxs'!D61</f>
        <v>0</v>
      </c>
      <c r="G61" s="330"/>
      <c r="H61" s="97"/>
      <c r="I61" s="88"/>
      <c r="J61" s="88"/>
      <c r="K61" s="250" t="str">
        <f t="shared" si="11"/>
        <v/>
      </c>
      <c r="L61" s="250" t="str">
        <f t="shared" si="18"/>
        <v/>
      </c>
      <c r="M61" s="250" t="str">
        <f t="shared" si="3"/>
        <v/>
      </c>
      <c r="N61" s="64"/>
      <c r="O61" s="64"/>
      <c r="P61" s="64"/>
    </row>
    <row r="62" spans="1:16" s="63" customFormat="1" ht="16.5" customHeight="1">
      <c r="A62" s="54">
        <f t="shared" si="17"/>
        <v>23</v>
      </c>
      <c r="B62" s="244" t="str">
        <f>+'Ekamut-caxs'!B62</f>
        <v>Վերապատրաստման գծով</v>
      </c>
      <c r="C62" s="252"/>
      <c r="D62" s="252"/>
      <c r="E62" s="252">
        <v>96</v>
      </c>
      <c r="F62" s="187">
        <f>+'Ekamut-caxs'!D62</f>
        <v>96</v>
      </c>
      <c r="G62" s="330"/>
      <c r="H62" s="97"/>
      <c r="I62" s="88"/>
      <c r="J62" s="88"/>
      <c r="K62" s="250" t="str">
        <f t="shared" si="11"/>
        <v/>
      </c>
      <c r="L62" s="250" t="str">
        <f t="shared" si="18"/>
        <v/>
      </c>
      <c r="M62" s="250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24</v>
      </c>
      <c r="B63" s="343">
        <f>+'Ekamut-caxs'!B63</f>
        <v>0</v>
      </c>
      <c r="C63" s="252"/>
      <c r="D63" s="252"/>
      <c r="E63" s="252"/>
      <c r="F63" s="186">
        <f>+'Ekamut-caxs'!D63</f>
        <v>0</v>
      </c>
      <c r="G63" s="331"/>
      <c r="H63" s="97"/>
      <c r="I63" s="88"/>
      <c r="J63" s="88"/>
      <c r="K63" s="251" t="str">
        <f t="shared" si="11"/>
        <v/>
      </c>
      <c r="L63" s="251" t="str">
        <f t="shared" si="18"/>
        <v/>
      </c>
      <c r="M63" s="251" t="str">
        <f t="shared" si="3"/>
        <v/>
      </c>
    </row>
    <row r="64" spans="1:16" s="64" customFormat="1" ht="16.5" hidden="1" customHeight="1">
      <c r="A64" s="54">
        <f t="shared" si="17"/>
        <v>25</v>
      </c>
      <c r="B64" s="343">
        <f>+'Ekamut-caxs'!B64</f>
        <v>0</v>
      </c>
      <c r="C64" s="252"/>
      <c r="D64" s="252"/>
      <c r="E64" s="252"/>
      <c r="F64" s="186">
        <f>+'Ekamut-caxs'!D64</f>
        <v>0</v>
      </c>
      <c r="G64" s="331"/>
      <c r="H64" s="97"/>
      <c r="I64" s="88"/>
      <c r="J64" s="88"/>
      <c r="K64" s="251" t="str">
        <f t="shared" si="11"/>
        <v/>
      </c>
      <c r="L64" s="251" t="str">
        <f t="shared" si="18"/>
        <v/>
      </c>
      <c r="M64" s="251" t="str">
        <f t="shared" si="3"/>
        <v/>
      </c>
    </row>
    <row r="65" spans="1:16" s="64" customFormat="1" ht="16.5" customHeight="1">
      <c r="A65" s="54">
        <v>24</v>
      </c>
      <c r="B65" s="343" t="str">
        <f>+'Ekamut-caxs'!B65</f>
        <v>Դուրսգրվող գույքի վերագնահատման գծով</v>
      </c>
      <c r="C65" s="252"/>
      <c r="D65" s="252"/>
      <c r="E65" s="252"/>
      <c r="F65" s="186">
        <f>+'Ekamut-caxs'!D65</f>
        <v>100</v>
      </c>
      <c r="G65" s="331"/>
      <c r="H65" s="448" t="s">
        <v>264</v>
      </c>
      <c r="I65" s="88"/>
      <c r="J65" s="88"/>
      <c r="K65" s="251" t="str">
        <f t="shared" si="11"/>
        <v/>
      </c>
      <c r="L65" s="251" t="str">
        <f t="shared" si="18"/>
        <v/>
      </c>
      <c r="M65" s="251" t="str">
        <f t="shared" si="3"/>
        <v/>
      </c>
    </row>
    <row r="66" spans="1:16" s="64" customFormat="1" ht="16.5" hidden="1" customHeight="1">
      <c r="A66" s="54">
        <f t="shared" si="17"/>
        <v>25</v>
      </c>
      <c r="B66" s="343" t="str">
        <f>+'Ekamut-caxs'!B66</f>
        <v>Կրակմարիչների լիցքավորում</v>
      </c>
      <c r="C66" s="252"/>
      <c r="D66" s="252"/>
      <c r="E66" s="252"/>
      <c r="F66" s="186">
        <f>+'Ekamut-caxs'!D66</f>
        <v>0</v>
      </c>
      <c r="G66" s="331"/>
      <c r="H66" s="448"/>
      <c r="I66" s="88"/>
      <c r="J66" s="88"/>
      <c r="K66" s="251" t="str">
        <f t="shared" si="11"/>
        <v/>
      </c>
      <c r="L66" s="251" t="str">
        <f t="shared" si="18"/>
        <v/>
      </c>
      <c r="M66" s="251" t="str">
        <f t="shared" si="3"/>
        <v/>
      </c>
    </row>
    <row r="67" spans="1:16" s="63" customFormat="1" ht="25.15" hidden="1" customHeight="1">
      <c r="A67" s="54">
        <f t="shared" si="17"/>
        <v>26</v>
      </c>
      <c r="B67" s="244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0"/>
      <c r="H67" s="97"/>
      <c r="I67" s="88"/>
      <c r="J67" s="88"/>
      <c r="K67" s="250" t="str">
        <f t="shared" si="11"/>
        <v/>
      </c>
      <c r="L67" s="250" t="str">
        <f t="shared" si="18"/>
        <v/>
      </c>
      <c r="M67" s="250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7" t="s">
        <v>36</v>
      </c>
      <c r="C68" s="340"/>
      <c r="D68" s="340"/>
      <c r="E68" s="340"/>
      <c r="F68" s="182"/>
      <c r="G68" s="332"/>
      <c r="K68" s="250" t="str">
        <f t="shared" si="11"/>
        <v/>
      </c>
      <c r="L68" s="250" t="str">
        <f t="shared" si="18"/>
        <v/>
      </c>
      <c r="M68" s="250" t="str">
        <f t="shared" si="3"/>
        <v/>
      </c>
    </row>
    <row r="69" spans="1:16" ht="14.25" hidden="1" customHeight="1">
      <c r="A69" s="13">
        <f>+A68+0.1</f>
        <v>26.200000000000003</v>
      </c>
      <c r="B69" s="247" t="s">
        <v>48</v>
      </c>
      <c r="C69" s="340"/>
      <c r="D69" s="340"/>
      <c r="E69" s="340"/>
      <c r="F69" s="182"/>
      <c r="G69" s="332"/>
      <c r="K69" s="250" t="str">
        <f t="shared" si="11"/>
        <v/>
      </c>
      <c r="L69" s="250" t="str">
        <f t="shared" si="18"/>
        <v/>
      </c>
      <c r="M69" s="250" t="str">
        <f t="shared" si="3"/>
        <v/>
      </c>
    </row>
    <row r="70" spans="1:16" ht="14.25" hidden="1" customHeight="1">
      <c r="A70" s="13">
        <f>+A69+0.1</f>
        <v>26.300000000000004</v>
      </c>
      <c r="B70" s="247" t="s">
        <v>82</v>
      </c>
      <c r="C70" s="340"/>
      <c r="D70" s="340"/>
      <c r="E70" s="340"/>
      <c r="F70" s="191">
        <f>+'Ekamut-caxs'!D69</f>
        <v>0</v>
      </c>
      <c r="G70" s="330"/>
      <c r="K70" s="250" t="str">
        <f t="shared" si="11"/>
        <v/>
      </c>
      <c r="L70" s="250" t="str">
        <f t="shared" si="18"/>
        <v/>
      </c>
      <c r="M70" s="250" t="str">
        <f t="shared" si="3"/>
        <v/>
      </c>
    </row>
    <row r="71" spans="1:16" s="84" customFormat="1" ht="17.25" customHeight="1">
      <c r="A71" s="59">
        <v>25</v>
      </c>
      <c r="B71" s="188" t="s">
        <v>37</v>
      </c>
      <c r="C71" s="239">
        <f>+F71</f>
        <v>1.2999999999999545</v>
      </c>
      <c r="D71" s="239">
        <f>+F71</f>
        <v>1.2999999999999545</v>
      </c>
      <c r="E71" s="239">
        <f>+F71</f>
        <v>1.2999999999999545</v>
      </c>
      <c r="F71" s="187">
        <f>+'Deb. ev kreditor'!D59-'Deb. ev kreditor'!D55</f>
        <v>1.2999999999999545</v>
      </c>
      <c r="G71" s="330"/>
      <c r="H71" s="453">
        <f>+F71-'Deb. ev kreditor'!F59</f>
        <v>0</v>
      </c>
      <c r="I71" s="75"/>
      <c r="J71" s="75"/>
      <c r="K71" s="250" t="str">
        <f t="shared" si="11"/>
        <v/>
      </c>
      <c r="L71" s="250" t="str">
        <f t="shared" si="18"/>
        <v/>
      </c>
      <c r="M71" s="250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26</v>
      </c>
      <c r="B72" s="248" t="s">
        <v>83</v>
      </c>
      <c r="C72" s="252"/>
      <c r="D72" s="252"/>
      <c r="E72" s="252"/>
      <c r="F72" s="186"/>
      <c r="G72" s="330"/>
      <c r="H72" s="342" t="s">
        <v>198</v>
      </c>
      <c r="I72" s="341"/>
      <c r="J72" s="341"/>
      <c r="K72" s="250" t="str">
        <f t="shared" si="11"/>
        <v/>
      </c>
      <c r="L72" s="250" t="str">
        <f t="shared" si="18"/>
        <v/>
      </c>
      <c r="M72" s="250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520</v>
      </c>
      <c r="E73" s="189">
        <f>E74+E81</f>
        <v>520</v>
      </c>
      <c r="F73" s="189">
        <f>F74+F81</f>
        <v>520</v>
      </c>
      <c r="G73" s="329"/>
      <c r="H73" s="341"/>
      <c r="I73" s="341"/>
      <c r="J73" s="341"/>
      <c r="K73" s="250" t="str">
        <f t="shared" si="11"/>
        <v/>
      </c>
      <c r="L73" s="250" t="str">
        <f t="shared" si="18"/>
        <v/>
      </c>
      <c r="M73" s="250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4" t="s">
        <v>87</v>
      </c>
      <c r="C74" s="252">
        <f>SUM(C75:C80)</f>
        <v>0</v>
      </c>
      <c r="D74" s="252">
        <f>SUM(D75:D80)</f>
        <v>520</v>
      </c>
      <c r="E74" s="252">
        <f>SUM(E75:E80)</f>
        <v>520</v>
      </c>
      <c r="F74" s="187">
        <f>SUM(F75:F80)</f>
        <v>520</v>
      </c>
      <c r="G74" s="330"/>
      <c r="H74" s="96" t="s">
        <v>490</v>
      </c>
      <c r="I74" s="88"/>
      <c r="J74" s="88"/>
      <c r="K74" s="250" t="str">
        <f t="shared" si="11"/>
        <v/>
      </c>
      <c r="L74" s="250" t="str">
        <f t="shared" si="18"/>
        <v/>
      </c>
      <c r="M74" s="250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6" t="s">
        <v>84</v>
      </c>
      <c r="C75" s="340"/>
      <c r="D75" s="340"/>
      <c r="E75" s="340"/>
      <c r="F75" s="182"/>
      <c r="G75" s="332"/>
      <c r="K75" s="250" t="str">
        <f t="shared" si="11"/>
        <v/>
      </c>
      <c r="L75" s="250" t="str">
        <f t="shared" si="18"/>
        <v/>
      </c>
      <c r="M75" s="250" t="str">
        <f t="shared" si="3"/>
        <v/>
      </c>
    </row>
    <row r="76" spans="1:16">
      <c r="A76" s="23">
        <v>1.1000000000000001</v>
      </c>
      <c r="B76" s="246" t="s">
        <v>85</v>
      </c>
      <c r="C76" s="340"/>
      <c r="D76" s="340">
        <f>700-250</f>
        <v>450</v>
      </c>
      <c r="E76" s="340">
        <f t="shared" ref="E76:F76" si="21">700-250</f>
        <v>450</v>
      </c>
      <c r="F76" s="340">
        <f t="shared" si="21"/>
        <v>450</v>
      </c>
      <c r="G76" s="332"/>
      <c r="K76" s="250" t="str">
        <f t="shared" si="11"/>
        <v/>
      </c>
      <c r="L76" s="250" t="str">
        <f t="shared" si="18"/>
        <v/>
      </c>
      <c r="M76" s="250" t="str">
        <f t="shared" si="3"/>
        <v/>
      </c>
    </row>
    <row r="77" spans="1:16">
      <c r="A77" s="23">
        <v>1.2</v>
      </c>
      <c r="B77" s="246" t="s">
        <v>86</v>
      </c>
      <c r="C77" s="340"/>
      <c r="D77" s="340">
        <v>70</v>
      </c>
      <c r="E77" s="340">
        <v>70</v>
      </c>
      <c r="F77" s="182">
        <v>70</v>
      </c>
      <c r="G77" s="332"/>
      <c r="K77" s="250" t="str">
        <f t="shared" si="11"/>
        <v/>
      </c>
      <c r="L77" s="250" t="str">
        <f t="shared" si="18"/>
        <v/>
      </c>
      <c r="M77" s="250" t="str">
        <f t="shared" si="3"/>
        <v/>
      </c>
    </row>
    <row r="78" spans="1:16" hidden="1">
      <c r="A78" s="23">
        <f t="shared" si="20"/>
        <v>1.3</v>
      </c>
      <c r="B78" s="246" t="s">
        <v>63</v>
      </c>
      <c r="C78" s="340"/>
      <c r="D78" s="340"/>
      <c r="E78" s="340"/>
      <c r="F78" s="182"/>
      <c r="G78" s="332"/>
      <c r="K78" s="250" t="str">
        <f t="shared" si="11"/>
        <v/>
      </c>
      <c r="L78" s="250" t="str">
        <f t="shared" si="18"/>
        <v/>
      </c>
      <c r="M78" s="250" t="str">
        <f t="shared" si="3"/>
        <v/>
      </c>
    </row>
    <row r="79" spans="1:16" s="68" customFormat="1" hidden="1">
      <c r="A79" s="23">
        <f t="shared" si="20"/>
        <v>1.4000000000000001</v>
      </c>
      <c r="B79" s="263" t="s">
        <v>64</v>
      </c>
      <c r="C79" s="340"/>
      <c r="D79" s="340"/>
      <c r="E79" s="340"/>
      <c r="F79" s="182"/>
      <c r="G79" s="370"/>
      <c r="H79" s="96"/>
      <c r="I79" s="76"/>
      <c r="J79" s="76"/>
      <c r="K79" s="251" t="str">
        <f t="shared" si="11"/>
        <v/>
      </c>
      <c r="L79" s="251" t="str">
        <f t="shared" si="18"/>
        <v/>
      </c>
      <c r="M79" s="251" t="str">
        <f t="shared" si="3"/>
        <v/>
      </c>
    </row>
    <row r="80" spans="1:16" s="68" customFormat="1" hidden="1">
      <c r="A80" s="23">
        <f t="shared" si="20"/>
        <v>1.5000000000000002</v>
      </c>
      <c r="B80" s="263"/>
      <c r="C80" s="340"/>
      <c r="D80" s="340"/>
      <c r="E80" s="340"/>
      <c r="F80" s="182"/>
      <c r="G80" s="370"/>
      <c r="H80" s="96" t="s">
        <v>270</v>
      </c>
      <c r="I80" s="76"/>
      <c r="J80" s="76"/>
      <c r="K80" s="251" t="str">
        <f t="shared" si="11"/>
        <v/>
      </c>
      <c r="L80" s="251" t="str">
        <f t="shared" si="18"/>
        <v/>
      </c>
      <c r="M80" s="251" t="str">
        <f t="shared" si="3"/>
        <v/>
      </c>
    </row>
    <row r="81" spans="1:16" s="63" customFormat="1" ht="34.5" hidden="1">
      <c r="A81" s="54">
        <v>2</v>
      </c>
      <c r="B81" s="244" t="s">
        <v>88</v>
      </c>
      <c r="C81" s="252">
        <f t="shared" ref="C81:E81" si="22">SUM(C82:C84)</f>
        <v>0</v>
      </c>
      <c r="D81" s="252">
        <f t="shared" si="22"/>
        <v>0</v>
      </c>
      <c r="E81" s="252">
        <f t="shared" si="22"/>
        <v>0</v>
      </c>
      <c r="F81" s="187">
        <f>SUM(F82:F84)</f>
        <v>0</v>
      </c>
      <c r="G81" s="330"/>
      <c r="H81" s="97"/>
      <c r="I81" s="88"/>
      <c r="J81" s="88"/>
      <c r="K81" s="250" t="str">
        <f t="shared" si="11"/>
        <v/>
      </c>
      <c r="L81" s="250" t="str">
        <f t="shared" si="18"/>
        <v/>
      </c>
      <c r="M81" s="250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6" t="s">
        <v>60</v>
      </c>
      <c r="C82" s="340"/>
      <c r="D82" s="340"/>
      <c r="E82" s="340"/>
      <c r="F82" s="182"/>
      <c r="G82" s="332"/>
      <c r="K82" s="250" t="str">
        <f t="shared" ref="K82:K88" si="23">IF((D82-C82)&lt;0, (0),"")</f>
        <v/>
      </c>
      <c r="L82" s="250" t="str">
        <f t="shared" si="18"/>
        <v/>
      </c>
      <c r="M82" s="250" t="str">
        <f t="shared" ref="M82:M88" si="24">IF((+F82-E82)&lt;0, (0),"")</f>
        <v/>
      </c>
    </row>
    <row r="83" spans="1:16" hidden="1">
      <c r="A83" s="23">
        <f>+A82+0.1</f>
        <v>2.2000000000000002</v>
      </c>
      <c r="B83" s="246" t="s">
        <v>59</v>
      </c>
      <c r="C83" s="340"/>
      <c r="D83" s="340"/>
      <c r="E83" s="340"/>
      <c r="F83" s="182"/>
      <c r="G83" s="332"/>
      <c r="K83" s="250" t="str">
        <f t="shared" si="23"/>
        <v/>
      </c>
      <c r="L83" s="250" t="str">
        <f t="shared" ref="L83:L88" si="25">IF((+E83-D83)&lt;0, (0),"")</f>
        <v/>
      </c>
      <c r="M83" s="250" t="str">
        <f t="shared" si="24"/>
        <v/>
      </c>
    </row>
    <row r="84" spans="1:16" hidden="1">
      <c r="A84" s="23">
        <f>+A83+0.1</f>
        <v>2.3000000000000003</v>
      </c>
      <c r="B84" s="246" t="s">
        <v>49</v>
      </c>
      <c r="C84" s="340"/>
      <c r="D84" s="340"/>
      <c r="E84" s="340"/>
      <c r="F84" s="182"/>
      <c r="G84" s="332"/>
      <c r="K84" s="250" t="str">
        <f t="shared" si="23"/>
        <v/>
      </c>
      <c r="L84" s="250" t="str">
        <f t="shared" si="25"/>
        <v/>
      </c>
      <c r="M84" s="250" t="str">
        <f t="shared" si="24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6">SUM(C86:C87)</f>
        <v>0</v>
      </c>
      <c r="D85" s="189">
        <f t="shared" si="26"/>
        <v>0</v>
      </c>
      <c r="E85" s="189">
        <f t="shared" si="26"/>
        <v>0</v>
      </c>
      <c r="F85" s="189">
        <f>SUM(F86:F87)</f>
        <v>0</v>
      </c>
      <c r="G85" s="329"/>
      <c r="H85" s="100"/>
      <c r="I85" s="91"/>
      <c r="J85" s="91"/>
      <c r="K85" s="250" t="str">
        <f t="shared" si="23"/>
        <v/>
      </c>
      <c r="L85" s="250" t="str">
        <f t="shared" si="25"/>
        <v/>
      </c>
      <c r="M85" s="250" t="str">
        <f t="shared" si="24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2"/>
      <c r="D86" s="252"/>
      <c r="E86" s="252"/>
      <c r="F86" s="186"/>
      <c r="G86" s="330"/>
      <c r="H86" s="98"/>
      <c r="I86" s="89"/>
      <c r="J86" s="89"/>
      <c r="K86" s="250" t="str">
        <f t="shared" si="23"/>
        <v/>
      </c>
      <c r="L86" s="250" t="str">
        <f t="shared" si="25"/>
        <v/>
      </c>
      <c r="M86" s="250" t="str">
        <f t="shared" si="24"/>
        <v/>
      </c>
      <c r="N86" s="81"/>
      <c r="O86" s="81"/>
      <c r="P86" s="81"/>
    </row>
    <row r="87" spans="1:16" s="81" customFormat="1" ht="17.25" hidden="1">
      <c r="A87" s="59">
        <v>2</v>
      </c>
      <c r="B87" s="245"/>
      <c r="C87" s="252"/>
      <c r="D87" s="252"/>
      <c r="E87" s="252"/>
      <c r="F87" s="186"/>
      <c r="G87" s="330"/>
      <c r="H87" s="93"/>
      <c r="I87" s="89"/>
      <c r="J87" s="89"/>
      <c r="K87" s="251" t="str">
        <f t="shared" si="23"/>
        <v/>
      </c>
      <c r="L87" s="251" t="str">
        <f t="shared" si="25"/>
        <v/>
      </c>
      <c r="M87" s="251" t="str">
        <f t="shared" si="24"/>
        <v/>
      </c>
    </row>
    <row r="88" spans="1:16" s="86" customFormat="1" ht="41.45" customHeight="1">
      <c r="A88" s="11" t="s">
        <v>38</v>
      </c>
      <c r="B88" s="12" t="s">
        <v>39</v>
      </c>
      <c r="C88" s="189">
        <f>C12+C13-C30</f>
        <v>2411.7891666666692</v>
      </c>
      <c r="D88" s="189">
        <f>D12+D13-D30</f>
        <v>0.55916666665871162</v>
      </c>
      <c r="E88" s="189">
        <f>E12+E13-E30</f>
        <v>0.72499999997671694</v>
      </c>
      <c r="F88" s="189">
        <f>F12+F13-F30</f>
        <v>2246.2000000000116</v>
      </c>
      <c r="G88" s="329"/>
      <c r="H88" s="634" t="s">
        <v>191</v>
      </c>
      <c r="I88" s="634"/>
      <c r="J88" s="199"/>
      <c r="K88" s="250">
        <f t="shared" si="23"/>
        <v>0</v>
      </c>
      <c r="L88" s="250" t="str">
        <f t="shared" si="25"/>
        <v/>
      </c>
      <c r="M88" s="250" t="str">
        <f t="shared" si="24"/>
        <v/>
      </c>
      <c r="N88" s="85"/>
      <c r="O88" s="85"/>
      <c r="P88" s="85"/>
    </row>
    <row r="89" spans="1:16" s="67" customFormat="1" ht="30" customHeight="1">
      <c r="A89" s="73"/>
      <c r="B89" s="74"/>
      <c r="C89" s="240"/>
      <c r="D89" s="240"/>
      <c r="E89" s="240"/>
      <c r="H89" s="100"/>
      <c r="I89" s="91"/>
      <c r="J89" s="91"/>
      <c r="K89" s="250" t="str">
        <f>IF((H89-F89)&lt;0, (0),"")</f>
        <v/>
      </c>
      <c r="L89" s="250" t="str">
        <f t="shared" ref="L89:M91" si="27">IF((I89-H89)&lt;0, (0),"")</f>
        <v/>
      </c>
      <c r="M89" s="250" t="str">
        <f t="shared" si="27"/>
        <v/>
      </c>
      <c r="N89" s="66"/>
      <c r="O89" s="66"/>
      <c r="P89" s="66"/>
    </row>
    <row r="90" spans="1:16" s="7" customFormat="1" ht="30.75" hidden="1" customHeight="1">
      <c r="B90" s="289" t="s">
        <v>2</v>
      </c>
      <c r="C90" s="241"/>
      <c r="D90" s="241"/>
      <c r="E90" s="322" t="s">
        <v>291</v>
      </c>
      <c r="F90" s="322"/>
      <c r="G90" s="322"/>
      <c r="H90" s="133"/>
      <c r="I90" s="35"/>
      <c r="J90" s="35"/>
      <c r="K90" s="250" t="e">
        <f>IF((H90-E90)&lt;0, (0),"")</f>
        <v>#VALUE!</v>
      </c>
      <c r="L90" s="250" t="str">
        <f t="shared" si="27"/>
        <v/>
      </c>
      <c r="M90" s="250" t="str">
        <f t="shared" si="27"/>
        <v/>
      </c>
      <c r="N90" s="6"/>
      <c r="O90" s="6"/>
      <c r="P90" s="6"/>
    </row>
    <row r="91" spans="1:16" s="3" customFormat="1" ht="17.25" hidden="1">
      <c r="A91" s="7"/>
      <c r="B91" s="268" t="s">
        <v>4</v>
      </c>
      <c r="C91" s="34"/>
      <c r="D91" s="34"/>
      <c r="E91" s="323" t="s">
        <v>92</v>
      </c>
      <c r="F91" s="323"/>
      <c r="G91" s="285"/>
      <c r="H91" s="134"/>
      <c r="I91" s="76"/>
      <c r="J91" s="76"/>
      <c r="K91" s="250"/>
      <c r="L91" s="250" t="str">
        <f t="shared" si="27"/>
        <v/>
      </c>
      <c r="M91" s="250" t="str">
        <f t="shared" si="27"/>
        <v/>
      </c>
      <c r="N91" s="2"/>
      <c r="O91" s="2"/>
      <c r="P91" s="2"/>
    </row>
    <row r="92" spans="1:16" s="3" customFormat="1" ht="17.25" hidden="1">
      <c r="B92" s="290" t="s">
        <v>6</v>
      </c>
      <c r="C92" s="40"/>
      <c r="D92" s="40"/>
      <c r="E92" s="322" t="s">
        <v>292</v>
      </c>
      <c r="F92" s="322"/>
      <c r="G92" s="322"/>
      <c r="H92" s="66"/>
      <c r="I92" s="76"/>
      <c r="J92" s="76"/>
      <c r="K92" s="251"/>
      <c r="L92" s="251"/>
      <c r="M92" s="251"/>
      <c r="N92" s="2"/>
      <c r="O92" s="2"/>
      <c r="P92" s="2"/>
    </row>
    <row r="93" spans="1:16" s="3" customFormat="1" ht="12" hidden="1" customHeight="1">
      <c r="B93" s="269"/>
      <c r="C93" s="8"/>
      <c r="D93" s="8"/>
      <c r="E93" s="323" t="s">
        <v>92</v>
      </c>
      <c r="F93" s="323"/>
      <c r="G93" s="285"/>
      <c r="H93" s="134"/>
      <c r="I93" s="76"/>
      <c r="J93" s="76"/>
      <c r="K93" s="251"/>
      <c r="L93" s="251"/>
      <c r="M93" s="251"/>
      <c r="N93" s="2"/>
      <c r="O93" s="2"/>
      <c r="P93" s="2"/>
    </row>
    <row r="94" spans="1:16" s="3" customFormat="1" hidden="1">
      <c r="B94" s="269"/>
      <c r="C94" s="8" t="s">
        <v>182</v>
      </c>
      <c r="D94" s="8"/>
      <c r="E94" s="8"/>
      <c r="F94" s="68"/>
      <c r="G94" s="68"/>
      <c r="H94" s="68"/>
      <c r="I94" s="76"/>
      <c r="J94" s="76"/>
      <c r="K94" s="251"/>
      <c r="L94" s="251"/>
      <c r="M94" s="251"/>
      <c r="N94" s="2"/>
      <c r="O94" s="2"/>
      <c r="P94" s="2"/>
    </row>
    <row r="95" spans="1:16" s="364" customFormat="1" ht="112.5" customHeight="1">
      <c r="B95" s="363" t="s">
        <v>214</v>
      </c>
      <c r="C95" s="633"/>
      <c r="D95" s="633"/>
      <c r="E95" s="633"/>
      <c r="G95" s="365" t="s">
        <v>235</v>
      </c>
    </row>
    <row r="96" spans="1:16" s="68" customFormat="1">
      <c r="B96" s="270"/>
      <c r="C96" s="242"/>
      <c r="D96" s="242"/>
      <c r="E96" s="242"/>
      <c r="H96" s="96"/>
      <c r="I96" s="76"/>
      <c r="J96" s="76"/>
      <c r="K96" s="251"/>
      <c r="L96" s="251"/>
      <c r="M96" s="251"/>
    </row>
    <row r="97" spans="2:13" s="68" customFormat="1">
      <c r="B97" s="270"/>
      <c r="C97" s="242"/>
      <c r="D97" s="242"/>
      <c r="E97" s="242"/>
      <c r="H97" s="96"/>
      <c r="I97" s="76"/>
      <c r="J97" s="76"/>
      <c r="K97" s="251"/>
      <c r="L97" s="251"/>
      <c r="M97" s="251"/>
    </row>
    <row r="98" spans="2:13" s="68" customFormat="1">
      <c r="B98" s="270"/>
      <c r="C98" s="242"/>
      <c r="D98" s="242"/>
      <c r="E98" s="242"/>
      <c r="H98" s="96"/>
      <c r="I98" s="76"/>
      <c r="J98" s="76"/>
      <c r="K98" s="251"/>
      <c r="L98" s="251"/>
      <c r="M98" s="251"/>
    </row>
    <row r="99" spans="2:13" s="68" customFormat="1">
      <c r="B99" s="270"/>
      <c r="C99" s="242"/>
      <c r="D99" s="242"/>
      <c r="E99" s="242"/>
      <c r="H99" s="96"/>
      <c r="I99" s="76"/>
      <c r="J99" s="76"/>
      <c r="K99" s="251"/>
      <c r="L99" s="251"/>
      <c r="M99" s="251"/>
    </row>
    <row r="100" spans="2:13" s="68" customFormat="1" ht="17.25">
      <c r="B100" s="270"/>
      <c r="C100" s="242"/>
      <c r="D100" s="242"/>
      <c r="E100" s="242"/>
      <c r="H100" s="96"/>
      <c r="I100" s="76"/>
      <c r="J100" s="76"/>
      <c r="K100" s="66"/>
      <c r="L100" s="66"/>
      <c r="M100" s="66"/>
    </row>
    <row r="101" spans="2:13" s="68" customFormat="1" ht="17.25">
      <c r="B101" s="270"/>
      <c r="C101" s="242"/>
      <c r="D101" s="242"/>
      <c r="E101" s="242"/>
      <c r="H101" s="96"/>
      <c r="I101" s="76"/>
      <c r="J101" s="76"/>
      <c r="K101" s="66"/>
      <c r="L101" s="66"/>
      <c r="M101" s="66"/>
    </row>
    <row r="102" spans="2:13" s="68" customFormat="1" ht="17.25">
      <c r="B102" s="270"/>
      <c r="C102" s="242"/>
      <c r="D102" s="242"/>
      <c r="E102" s="242"/>
      <c r="H102" s="96"/>
      <c r="I102" s="76"/>
      <c r="J102" s="76"/>
      <c r="K102" s="64"/>
      <c r="L102" s="64"/>
      <c r="M102" s="64"/>
    </row>
    <row r="103" spans="2:13" s="68" customFormat="1" ht="17.25">
      <c r="B103" s="270"/>
      <c r="C103" s="242"/>
      <c r="D103" s="242"/>
      <c r="E103" s="242"/>
      <c r="H103" s="96"/>
      <c r="I103" s="76"/>
      <c r="J103" s="76"/>
      <c r="K103" s="64"/>
      <c r="L103" s="64"/>
      <c r="M103" s="64"/>
    </row>
    <row r="104" spans="2:13" s="68" customFormat="1" ht="17.25">
      <c r="B104" s="270"/>
      <c r="C104" s="242"/>
      <c r="D104" s="242"/>
      <c r="E104" s="242"/>
      <c r="H104" s="96"/>
      <c r="I104" s="76"/>
      <c r="J104" s="76"/>
      <c r="K104" s="64"/>
      <c r="L104" s="64"/>
      <c r="M104" s="64"/>
    </row>
    <row r="105" spans="2:13" s="68" customFormat="1" ht="17.25">
      <c r="B105" s="270"/>
      <c r="C105" s="242"/>
      <c r="D105" s="242"/>
      <c r="E105" s="242"/>
      <c r="H105" s="96"/>
      <c r="I105" s="76"/>
      <c r="J105" s="76"/>
      <c r="K105" s="6"/>
      <c r="L105" s="6"/>
      <c r="M105" s="6"/>
    </row>
    <row r="106" spans="2:13" s="68" customFormat="1">
      <c r="B106" s="270"/>
      <c r="C106" s="242"/>
      <c r="D106" s="242"/>
      <c r="E106" s="242"/>
      <c r="H106" s="96"/>
      <c r="I106" s="76"/>
      <c r="J106" s="76"/>
      <c r="K106" s="2"/>
      <c r="L106" s="2"/>
      <c r="M106" s="2"/>
    </row>
    <row r="107" spans="2:13" s="68" customFormat="1">
      <c r="B107" s="270"/>
      <c r="C107" s="242"/>
      <c r="D107" s="242"/>
      <c r="E107" s="242"/>
      <c r="H107" s="96"/>
      <c r="I107" s="76"/>
      <c r="J107" s="76"/>
      <c r="K107" s="2"/>
      <c r="L107" s="2"/>
      <c r="M107" s="2"/>
    </row>
    <row r="108" spans="2:13" s="68" customFormat="1">
      <c r="B108" s="270"/>
      <c r="C108" s="242"/>
      <c r="D108" s="242"/>
      <c r="E108" s="242"/>
      <c r="H108" s="96"/>
      <c r="I108" s="76"/>
      <c r="J108" s="76"/>
      <c r="K108" s="2"/>
      <c r="L108" s="2"/>
      <c r="M108" s="2"/>
    </row>
    <row r="109" spans="2:13" s="68" customFormat="1">
      <c r="B109" s="270"/>
      <c r="C109" s="242"/>
      <c r="D109" s="242"/>
      <c r="E109" s="242"/>
      <c r="H109" s="96"/>
      <c r="I109" s="76"/>
      <c r="J109" s="76"/>
      <c r="K109" s="2"/>
      <c r="L109" s="2"/>
      <c r="M109" s="2"/>
    </row>
    <row r="110" spans="2:13" s="68" customFormat="1">
      <c r="B110" s="270"/>
      <c r="C110" s="242"/>
      <c r="D110" s="242"/>
      <c r="E110" s="242"/>
      <c r="H110" s="96"/>
      <c r="I110" s="76"/>
      <c r="J110" s="76"/>
      <c r="K110" s="2"/>
      <c r="L110" s="2"/>
      <c r="M110" s="2"/>
    </row>
    <row r="111" spans="2:13" s="68" customFormat="1" ht="17.25">
      <c r="B111" s="270"/>
      <c r="C111" s="242"/>
      <c r="D111" s="242"/>
      <c r="E111" s="242"/>
      <c r="H111" s="96"/>
      <c r="I111" s="76"/>
      <c r="J111" s="76"/>
      <c r="K111" s="6"/>
      <c r="L111" s="6"/>
      <c r="M111" s="185"/>
    </row>
    <row r="112" spans="2:13" s="68" customFormat="1">
      <c r="B112" s="270"/>
      <c r="C112" s="242"/>
      <c r="D112" s="242"/>
      <c r="E112" s="242"/>
      <c r="H112" s="96"/>
      <c r="I112" s="76"/>
      <c r="J112" s="76"/>
    </row>
    <row r="113" spans="2:10" s="68" customFormat="1">
      <c r="B113" s="270"/>
      <c r="C113" s="242"/>
      <c r="D113" s="242"/>
      <c r="E113" s="242"/>
      <c r="H113" s="96"/>
      <c r="I113" s="76"/>
      <c r="J113" s="76"/>
    </row>
    <row r="114" spans="2:10" s="68" customFormat="1">
      <c r="B114" s="270"/>
      <c r="C114" s="242"/>
      <c r="D114" s="242"/>
      <c r="E114" s="242"/>
      <c r="H114" s="96"/>
      <c r="I114" s="76"/>
      <c r="J114" s="76"/>
    </row>
    <row r="115" spans="2:10" s="68" customFormat="1">
      <c r="B115" s="270"/>
      <c r="C115" s="242"/>
      <c r="D115" s="242"/>
      <c r="E115" s="242"/>
      <c r="H115" s="96"/>
      <c r="I115" s="76"/>
      <c r="J115" s="76"/>
    </row>
    <row r="116" spans="2:10" s="68" customFormat="1">
      <c r="B116" s="270"/>
      <c r="C116" s="242"/>
      <c r="D116" s="242"/>
      <c r="E116" s="242"/>
      <c r="H116" s="96"/>
      <c r="I116" s="76"/>
      <c r="J116" s="76"/>
    </row>
    <row r="117" spans="2:10" s="68" customFormat="1">
      <c r="B117" s="270"/>
      <c r="C117" s="242"/>
      <c r="D117" s="242"/>
      <c r="E117" s="242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3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2" zoomScaleSheetLayoutView="100" workbookViewId="0">
      <selection activeCell="C81" sqref="C81"/>
    </sheetView>
  </sheetViews>
  <sheetFormatPr defaultColWidth="9.140625" defaultRowHeight="13.5"/>
  <cols>
    <col min="1" max="1" width="6" style="20" customWidth="1"/>
    <col min="2" max="2" width="62.7109375" style="272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638" t="s">
        <v>53</v>
      </c>
      <c r="B1" s="638"/>
      <c r="C1" s="638"/>
      <c r="D1" s="638"/>
      <c r="E1" s="638"/>
      <c r="F1" s="638"/>
    </row>
    <row r="2" spans="1:18" s="18" customFormat="1" ht="20.25">
      <c r="A2" s="629" t="str">
        <f>+'Ekamut-caxs'!A7:D7</f>
        <v xml:space="preserve">«Երևանի հ. 31 մսուր-մանկապարտեզ» ՀՈԱԿ-ի </v>
      </c>
      <c r="B2" s="629"/>
      <c r="C2" s="629"/>
      <c r="D2" s="629"/>
      <c r="E2" s="629"/>
      <c r="F2" s="629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641" t="s">
        <v>281</v>
      </c>
      <c r="B3" s="641"/>
      <c r="C3" s="641"/>
      <c r="D3" s="641"/>
      <c r="E3" s="641"/>
      <c r="F3" s="641"/>
      <c r="G3" s="19"/>
      <c r="H3" s="19"/>
      <c r="I3" s="19"/>
    </row>
    <row r="4" spans="1:18">
      <c r="F4" s="21" t="s">
        <v>0</v>
      </c>
    </row>
    <row r="5" spans="1:18" ht="80.25" customHeight="1">
      <c r="A5" s="278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09" t="s">
        <v>205</v>
      </c>
      <c r="H5" s="284" t="s">
        <v>221</v>
      </c>
    </row>
    <row r="6" spans="1:18" s="18" customFormat="1" ht="17.25">
      <c r="A6" s="55" t="s">
        <v>7</v>
      </c>
      <c r="B6" s="56" t="s">
        <v>139</v>
      </c>
      <c r="C6" s="201">
        <f>SUM(C7:C8,C11,C14:C19,C22:C23)</f>
        <v>121092.5</v>
      </c>
      <c r="D6" s="201">
        <f>SUM(D7:D8,D11,D14:D19,D22:D23)</f>
        <v>135352.30000000002</v>
      </c>
      <c r="E6" s="201">
        <f t="shared" ref="E6:E64" si="0">D6-C6</f>
        <v>14259.800000000017</v>
      </c>
      <c r="F6" s="23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115456.5</v>
      </c>
      <c r="D7" s="193">
        <f>+'Ekamut-caxs'!D11</f>
        <v>126674.8</v>
      </c>
      <c r="E7" s="193">
        <f t="shared" si="0"/>
        <v>11218.300000000003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72</v>
      </c>
      <c r="D8" s="193">
        <f>SUM(D9:D10)</f>
        <v>96</v>
      </c>
      <c r="E8" s="193">
        <f t="shared" si="0"/>
        <v>24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3" t="str">
        <f>+'Ekamut-caxs'!B13</f>
        <v>վերապատրաստման գծով</v>
      </c>
      <c r="C9" s="178">
        <v>72</v>
      </c>
      <c r="D9" s="178">
        <v>96</v>
      </c>
      <c r="E9" s="193">
        <f t="shared" si="0"/>
        <v>24</v>
      </c>
      <c r="F9" s="178"/>
    </row>
    <row r="10" spans="1:18" s="124" customFormat="1" ht="17.25">
      <c r="A10" s="24">
        <f>+A9+0.1</f>
        <v>2.2000000000000002</v>
      </c>
      <c r="B10" s="273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609.9</v>
      </c>
      <c r="D11" s="193">
        <f>SUM(D12:D13)</f>
        <v>4144.6000000000004</v>
      </c>
      <c r="E11" s="193">
        <f t="shared" si="0"/>
        <v>3534.7000000000003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3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v>3.1</v>
      </c>
      <c r="B13" s="273" t="str">
        <f>+'Ekamut-caxs'!B17</f>
        <v>զինծառայողների երեխաների գծով</v>
      </c>
      <c r="C13" s="178">
        <v>609.9</v>
      </c>
      <c r="D13" s="178">
        <f>+'Ekamut-caxs'!D17</f>
        <v>4144.6000000000004</v>
      </c>
      <c r="E13" s="193">
        <f t="shared" si="0"/>
        <v>3534.7000000000003</v>
      </c>
      <c r="F13" s="178"/>
      <c r="G13" s="124">
        <f>C6-C24</f>
        <v>0</v>
      </c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1330.3</v>
      </c>
      <c r="D14" s="193">
        <f>+'Ekamut-caxs'!D19</f>
        <v>840</v>
      </c>
      <c r="E14" s="193">
        <f t="shared" si="0"/>
        <v>-490.29999999999995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v>5</v>
      </c>
      <c r="B18" s="195" t="str">
        <f>+'Ekamut-caxs'!B18</f>
        <v>Սուբսիդիա ջրամատակարարման գծով</v>
      </c>
      <c r="C18" s="194">
        <v>33.299999999999997</v>
      </c>
      <c r="D18" s="193">
        <v>34.4</v>
      </c>
      <c r="E18" s="193">
        <f t="shared" si="0"/>
        <v>1.1000000000000014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6</v>
      </c>
      <c r="B19" s="195" t="str">
        <f>+'Ekamut-caxs'!B24</f>
        <v xml:space="preserve">Պայմանով ստացված ակտիվներից, այդ թվում՝  </v>
      </c>
      <c r="C19" s="196">
        <f>SUM(C20:C21)</f>
        <v>3562.5</v>
      </c>
      <c r="D19" s="196">
        <f>SUM(D20:D21)</f>
        <v>3562.5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7</v>
      </c>
      <c r="B20" s="246" t="str">
        <f>+'Ekamut-caxs'!B25</f>
        <v xml:space="preserve">ոչ ընթացիկ </v>
      </c>
      <c r="C20" s="178">
        <v>3562.5</v>
      </c>
      <c r="D20" s="179">
        <f>+'Ekamut-caxs'!D25</f>
        <v>3562.5</v>
      </c>
      <c r="E20" s="179">
        <f t="shared" si="0"/>
        <v>0</v>
      </c>
      <c r="F20" s="178"/>
    </row>
    <row r="21" spans="1:18" ht="16.5">
      <c r="A21" s="54">
        <f t="shared" si="1"/>
        <v>8</v>
      </c>
      <c r="B21" s="246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9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v>8</v>
      </c>
      <c r="B23" s="469" t="s">
        <v>280</v>
      </c>
      <c r="C23" s="194">
        <v>28</v>
      </c>
      <c r="D23" s="192"/>
      <c r="E23" s="192">
        <f>D23-C23</f>
        <v>-28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2">
        <f>C25+C28+C29+C30+C31+C32+C33+C34+C39+C40+C42+C43+C44+C45+C46+C49+C50+C51+C52+C53+C55+C56+C57+C60</f>
        <v>121092.49999999999</v>
      </c>
      <c r="D24" s="202">
        <f>D25+D28+D29+D30+D31+D32+D33+D34+D39+D40+D41+D42+D43+D44+D45+D46+D49+D50+D51+D52+D53+D55+D56+D57+D58+D60+D63</f>
        <v>135352.30000000002</v>
      </c>
      <c r="E24" s="201">
        <f t="shared" si="0"/>
        <v>14259.800000000032</v>
      </c>
      <c r="F24" s="23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5" t="str">
        <f>+'Ekamut-caxs'!B32</f>
        <v>Աշխատավարձի գծով, որից՝</v>
      </c>
      <c r="C25" s="194">
        <v>74149.3</v>
      </c>
      <c r="D25" s="196">
        <f>+'Ekamut-caxs'!D32</f>
        <v>90781.1</v>
      </c>
      <c r="E25" s="193">
        <f t="shared" si="0"/>
        <v>16631.800000000003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801</v>
      </c>
      <c r="D26" s="197">
        <f>+'Ekamut-caxs'!D33</f>
        <v>550.79999999999995</v>
      </c>
      <c r="E26" s="179">
        <f>D26-C26</f>
        <v>-250.20000000000005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3" t="s">
        <v>285</v>
      </c>
      <c r="C27" s="178">
        <v>1189</v>
      </c>
      <c r="D27" s="178">
        <f>+'Ekamut-caxs'!D34</f>
        <v>0</v>
      </c>
      <c r="E27" s="180">
        <f>D27-C27</f>
        <v>-1189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34129.599999999999</v>
      </c>
      <c r="D28" s="196">
        <f>+'Ekamut-caxs'!D35</f>
        <v>30056.400000000001</v>
      </c>
      <c r="E28" s="193">
        <f t="shared" si="0"/>
        <v>-4073.1999999999971</v>
      </c>
      <c r="F28" s="356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2202</v>
      </c>
      <c r="D29" s="196">
        <f>+'Ekamut-caxs'!D36</f>
        <v>2143.4</v>
      </c>
      <c r="E29" s="193">
        <f t="shared" si="0"/>
        <v>-58.599999999999909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2664.9</v>
      </c>
      <c r="D30" s="196">
        <f>+'Ekamut-caxs'!D37</f>
        <v>2722.1</v>
      </c>
      <c r="E30" s="193">
        <f t="shared" si="0"/>
        <v>57.199999999999818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918.8</v>
      </c>
      <c r="D31" s="196">
        <f>+'Ekamut-caxs'!D38</f>
        <v>901.6</v>
      </c>
      <c r="E31" s="193">
        <f t="shared" si="0"/>
        <v>-17.199999999999932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72.5</v>
      </c>
      <c r="D32" s="196">
        <f>+'Ekamut-caxs'!D39</f>
        <v>72.5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134.19999999999999</v>
      </c>
      <c r="D33" s="196">
        <f>+'Ekamut-caxs'!D40</f>
        <v>170</v>
      </c>
      <c r="E33" s="193">
        <f t="shared" si="0"/>
        <v>35.800000000000011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184</v>
      </c>
      <c r="D34" s="196">
        <f>SUM(D35:D37)</f>
        <v>177.6</v>
      </c>
      <c r="E34" s="193">
        <f t="shared" si="0"/>
        <v>-6.4000000000000057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6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 hidden="1">
      <c r="A36" s="23">
        <v>8.1999999999999993</v>
      </c>
      <c r="B36" s="246" t="str">
        <f>+'Ekamut-caxs'!B43</f>
        <v>րոպեավճար</v>
      </c>
      <c r="C36" s="178"/>
      <c r="D36" s="197">
        <f>+'Ekamut-caxs'!D43</f>
        <v>0</v>
      </c>
      <c r="E36" s="179">
        <f t="shared" si="0"/>
        <v>0</v>
      </c>
      <c r="F36" s="178"/>
    </row>
    <row r="37" spans="1:18">
      <c r="A37" s="23">
        <v>8.1999999999999993</v>
      </c>
      <c r="B37" s="246" t="str">
        <f>+'Ekamut-caxs'!B44</f>
        <v>ինտերնետ կապ</v>
      </c>
      <c r="C37" s="178">
        <v>126.4</v>
      </c>
      <c r="D37" s="197">
        <f>+'Ekamut-caxs'!D44</f>
        <v>120</v>
      </c>
      <c r="E37" s="179">
        <f t="shared" si="0"/>
        <v>-6.4000000000000057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1470</v>
      </c>
      <c r="D39" s="196">
        <f>+'Ekamut-caxs'!D46</f>
        <v>1470</v>
      </c>
      <c r="E39" s="193">
        <f t="shared" si="0"/>
        <v>0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59" si="3">+A39+1</f>
        <v>10</v>
      </c>
      <c r="B40" s="195" t="str">
        <f>+'Ekamut-caxs'!B47</f>
        <v>Գրասենյակային ապրանքների գծով</v>
      </c>
      <c r="C40" s="194">
        <v>70</v>
      </c>
      <c r="D40" s="196">
        <f>+'Ekamut-caxs'!D47</f>
        <v>279</v>
      </c>
      <c r="E40" s="193">
        <f t="shared" si="0"/>
        <v>209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700</v>
      </c>
      <c r="E41" s="193">
        <f t="shared" si="0"/>
        <v>700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269.89999999999998</v>
      </c>
      <c r="D42" s="196">
        <f>+'Ekamut-caxs'!D49</f>
        <v>700</v>
      </c>
      <c r="E42" s="193">
        <f t="shared" si="0"/>
        <v>430.1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30</v>
      </c>
      <c r="D43" s="196">
        <f>+'Ekamut-caxs'!D50</f>
        <v>50</v>
      </c>
      <c r="E43" s="193">
        <f>D43-C43</f>
        <v>20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165</v>
      </c>
      <c r="D44" s="196">
        <f>+'Ekamut-caxs'!D51</f>
        <v>190</v>
      </c>
      <c r="E44" s="193">
        <f t="shared" si="0"/>
        <v>25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143</v>
      </c>
      <c r="D45" s="196">
        <f>+'Ekamut-caxs'!D52</f>
        <v>700</v>
      </c>
      <c r="E45" s="193">
        <f t="shared" si="0"/>
        <v>557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95.1</v>
      </c>
      <c r="D46" s="196">
        <f>+'Ekamut-caxs'!D53</f>
        <v>95.1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84</v>
      </c>
      <c r="D49" s="196">
        <f>+'Ekamut-caxs'!D56</f>
        <v>108</v>
      </c>
      <c r="E49" s="193">
        <f t="shared" si="0"/>
        <v>24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27</v>
      </c>
      <c r="D50" s="196">
        <f>+'Ekamut-caxs'!D57</f>
        <v>72</v>
      </c>
      <c r="E50" s="193">
        <f t="shared" si="0"/>
        <v>45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26.7</v>
      </c>
      <c r="D53" s="196">
        <f>+'Ekamut-caxs'!D60</f>
        <v>84</v>
      </c>
      <c r="E53" s="193">
        <f t="shared" si="4"/>
        <v>57.3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72</v>
      </c>
      <c r="D55" s="196">
        <f>+'Ekamut-caxs'!D62</f>
        <v>96</v>
      </c>
      <c r="E55" s="193">
        <f t="shared" si="4"/>
        <v>24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470" t="s">
        <v>286</v>
      </c>
      <c r="C56" s="192">
        <v>60</v>
      </c>
      <c r="D56" s="196">
        <f>+'Ekamut-caxs'!D63</f>
        <v>0</v>
      </c>
      <c r="E56" s="193">
        <f t="shared" si="4"/>
        <v>-60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469" t="s">
        <v>287</v>
      </c>
      <c r="C57" s="192">
        <v>28</v>
      </c>
      <c r="D57" s="194">
        <f>+'Ekamut-caxs'!D64</f>
        <v>0</v>
      </c>
      <c r="E57" s="192">
        <f t="shared" si="4"/>
        <v>-28</v>
      </c>
      <c r="F57" s="192"/>
    </row>
    <row r="58" spans="1:18" s="51" customFormat="1" ht="17.25">
      <c r="A58" s="54">
        <v>25</v>
      </c>
      <c r="B58" s="245" t="str">
        <f>+'Ekamut-caxs'!B65</f>
        <v>Դուրսգրվող գույքի վերագնահատման գծով</v>
      </c>
      <c r="C58" s="192"/>
      <c r="D58" s="194">
        <f>+'Ekamut-caxs'!D65</f>
        <v>100</v>
      </c>
      <c r="E58" s="192">
        <f>D58-C58</f>
        <v>100</v>
      </c>
      <c r="F58" s="354"/>
    </row>
    <row r="59" spans="1:18" s="51" customFormat="1" ht="17.25" hidden="1">
      <c r="A59" s="54">
        <f t="shared" si="3"/>
        <v>26</v>
      </c>
      <c r="B59" s="245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v>26</v>
      </c>
      <c r="B60" s="195" t="str">
        <f>+'Ekamut-caxs'!B67</f>
        <v>Հիմնական միջոցների մաշվածության գծով, որից՝</v>
      </c>
      <c r="C60" s="192">
        <v>3998.5</v>
      </c>
      <c r="D60" s="196">
        <f>+'Ekamut-caxs'!D67</f>
        <v>3562.5</v>
      </c>
      <c r="E60" s="193">
        <f t="shared" si="4"/>
        <v>-436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26.1</v>
      </c>
      <c r="B61" s="246" t="str">
        <f>+'Ekamut-caxs'!B68</f>
        <v>պայմանով (անհատույց) ստացված</v>
      </c>
      <c r="C61" s="180">
        <v>3998.5</v>
      </c>
      <c r="D61" s="197">
        <f>+'Ekamut-caxs'!D68</f>
        <v>3562.5</v>
      </c>
      <c r="E61" s="179">
        <f t="shared" si="4"/>
        <v>-436</v>
      </c>
      <c r="F61" s="180"/>
      <c r="G61" s="126"/>
    </row>
    <row r="62" spans="1:18" s="52" customFormat="1" ht="17.25" hidden="1">
      <c r="A62" s="54">
        <f>+A60+1</f>
        <v>27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v>27</v>
      </c>
      <c r="B63" s="195" t="str">
        <f>+'Ekamut-caxs'!B70</f>
        <v>Այլ ծախսերի գծով</v>
      </c>
      <c r="C63" s="192"/>
      <c r="D63" s="196">
        <f>+'Ekamut-caxs'!D70</f>
        <v>1</v>
      </c>
      <c r="E63" s="193">
        <f t="shared" si="4"/>
        <v>1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4" t="s">
        <v>78</v>
      </c>
      <c r="C64" s="201">
        <f>C6-C24</f>
        <v>0</v>
      </c>
      <c r="D64" s="201">
        <f>D6-D24</f>
        <v>0</v>
      </c>
      <c r="E64" s="201">
        <f t="shared" si="0"/>
        <v>0</v>
      </c>
      <c r="F64" s="237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5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1" t="s">
        <v>2</v>
      </c>
      <c r="C66" s="292"/>
      <c r="D66" s="640" t="str">
        <f>+'Ekamut-caxs'!D73</f>
        <v>Զ․ Մուրադյան</v>
      </c>
      <c r="E66" s="640"/>
      <c r="F66" s="108"/>
    </row>
    <row r="67" spans="1:18" ht="9.75" customHeight="1">
      <c r="B67" s="293"/>
      <c r="C67" s="294"/>
      <c r="D67" s="639" t="s">
        <v>5</v>
      </c>
      <c r="E67" s="639"/>
      <c r="F67" s="208"/>
    </row>
    <row r="68" spans="1:18" ht="24.75" customHeight="1">
      <c r="B68" s="291" t="s">
        <v>6</v>
      </c>
      <c r="C68" s="292"/>
      <c r="D68" s="640" t="str">
        <f>+'Ekamut-caxs'!D75</f>
        <v>Ծ․Հովհաննիսյան</v>
      </c>
      <c r="E68" s="640"/>
      <c r="F68" s="108"/>
    </row>
    <row r="69" spans="1:18" ht="11.25" customHeight="1">
      <c r="B69" s="295"/>
      <c r="C69" s="294"/>
      <c r="D69" s="639" t="s">
        <v>5</v>
      </c>
      <c r="E69" s="639"/>
      <c r="F69" s="208"/>
    </row>
    <row r="70" spans="1:18" s="15" customFormat="1">
      <c r="A70" s="20"/>
      <c r="B70" s="296" t="s">
        <v>1</v>
      </c>
      <c r="C70" s="294"/>
      <c r="D70" s="294"/>
      <c r="E70" s="294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5" zoomScaleSheetLayoutView="100" workbookViewId="0">
      <selection activeCell="C81" sqref="C81"/>
    </sheetView>
  </sheetViews>
  <sheetFormatPr defaultColWidth="9.140625" defaultRowHeight="13.5"/>
  <cols>
    <col min="1" max="1" width="4.85546875" style="16" customWidth="1"/>
    <col min="2" max="2" width="62.5703125" style="272" customWidth="1"/>
    <col min="3" max="3" width="15.7109375" style="16" customWidth="1"/>
    <col min="4" max="4" width="14.140625" style="16" customWidth="1"/>
    <col min="5" max="5" width="15.42578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638" t="s">
        <v>79</v>
      </c>
      <c r="B1" s="638"/>
      <c r="C1" s="638"/>
      <c r="D1" s="638"/>
      <c r="E1" s="638"/>
      <c r="F1" s="638"/>
    </row>
    <row r="2" spans="1:20" s="18" customFormat="1" ht="20.25">
      <c r="A2" s="629" t="str">
        <f>+'Ekamut-caxs'!A7:D7</f>
        <v xml:space="preserve">«Երևանի հ. 31 մսուր-մանկապարտեզ» ՀՈԱԿ-ի </v>
      </c>
      <c r="B2" s="629"/>
      <c r="C2" s="629"/>
      <c r="D2" s="629"/>
      <c r="E2" s="629"/>
      <c r="F2" s="629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641" t="s">
        <v>215</v>
      </c>
      <c r="B3" s="641"/>
      <c r="C3" s="641"/>
      <c r="D3" s="641"/>
      <c r="E3" s="641"/>
      <c r="F3" s="641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7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09" t="str">
        <f>+'Ekamutneri hamematakan'!F5</f>
        <v>Ծանոթություն նախատեսվող ցուցանիշների վերաբերյալ</v>
      </c>
      <c r="G5" s="15"/>
      <c r="H5" s="284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1346.8</v>
      </c>
      <c r="D6" s="181">
        <f>+C81</f>
        <v>2246.5</v>
      </c>
      <c r="E6" s="189">
        <f t="shared" ref="E6:E67" si="0">D6-C6</f>
        <v>899.7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SUM(C8,C10,C14,C15:C22)</f>
        <v>117830.9</v>
      </c>
      <c r="D7" s="189">
        <f>SUM(D8:D9,D12,D15:D22)</f>
        <v>131755.40000000002</v>
      </c>
      <c r="E7" s="189">
        <f>D7-C7</f>
        <v>13924.500000000029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4" t="str">
        <f>+'Dramakan hosqer'!B14</f>
        <v>Սուբսիդիայից</v>
      </c>
      <c r="C8" s="186">
        <v>115818.7</v>
      </c>
      <c r="D8" s="187">
        <f>+'Dramakan hosqer'!F14</f>
        <v>126674.8</v>
      </c>
      <c r="E8" s="187">
        <f>D8-C8</f>
        <v>10856.100000000006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4" t="str">
        <f>+'Dramakan hosqer'!B15</f>
        <v>Այլ նպաստներ բյուջեից, որից՝</v>
      </c>
      <c r="C9" s="186"/>
      <c r="D9" s="187">
        <f>SUM(D10:D11)</f>
        <v>96</v>
      </c>
      <c r="E9" s="187">
        <f t="shared" ref="E9:E14" si="1">D9-C9</f>
        <v>96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3" t="str">
        <f>+'Dramakan hosqer'!B16</f>
        <v>վերապատրաստման գծով</v>
      </c>
      <c r="C10" s="182">
        <v>72</v>
      </c>
      <c r="D10" s="191">
        <v>96</v>
      </c>
      <c r="E10" s="187">
        <f t="shared" si="1"/>
        <v>24</v>
      </c>
      <c r="F10" s="178"/>
    </row>
    <row r="11" spans="1:20" ht="17.25">
      <c r="A11" s="23">
        <f>+A10+0.1</f>
        <v>2.2000000000000002</v>
      </c>
      <c r="B11" s="263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4" t="str">
        <f>+'Dramakan hosqer'!B18</f>
        <v>Դրամաշնորհներ բյուջեից, որից՝</v>
      </c>
      <c r="C12" s="186"/>
      <c r="D12" s="187">
        <f>SUM(D13:D14)</f>
        <v>4144.6000000000004</v>
      </c>
      <c r="E12" s="187">
        <f t="shared" si="1"/>
        <v>4144.6000000000004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3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v>2.2000000000000002</v>
      </c>
      <c r="B14" s="263" t="str">
        <f>+'Dramakan hosqer'!B20</f>
        <v>զինծառայողների երեխաների գծով</v>
      </c>
      <c r="C14" s="182">
        <v>609.9</v>
      </c>
      <c r="D14" s="191">
        <f>+'Ekamut-caxs'!D17</f>
        <v>4144.6000000000004</v>
      </c>
      <c r="E14" s="187">
        <f t="shared" si="1"/>
        <v>3534.7000000000003</v>
      </c>
      <c r="F14" s="178"/>
    </row>
    <row r="15" spans="1:20" s="52" customFormat="1" ht="17.25">
      <c r="A15" s="54">
        <v>3</v>
      </c>
      <c r="B15" s="244" t="str">
        <f>+'Dramakan hosqer'!B22</f>
        <v xml:space="preserve">Վճարովի ծառայություններից </v>
      </c>
      <c r="C15" s="186">
        <v>1330.3</v>
      </c>
      <c r="D15" s="187">
        <f>+'Dramakan hosqer'!F22</f>
        <v>840</v>
      </c>
      <c r="E15" s="187">
        <f t="shared" si="0"/>
        <v>-490.29999999999995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4</v>
      </c>
      <c r="B16" s="244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5</v>
      </c>
      <c r="B17" s="244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6</v>
      </c>
      <c r="B18" s="244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7</v>
      </c>
      <c r="B19" s="244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8</v>
      </c>
      <c r="B20" s="244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9</v>
      </c>
      <c r="B21" s="244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10</v>
      </c>
      <c r="B22" s="343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116931.2</v>
      </c>
      <c r="D23" s="189">
        <f>+D24+D66+D78</f>
        <v>132275.69999999998</v>
      </c>
      <c r="E23" s="189">
        <f t="shared" si="0"/>
        <v>15344.499999999985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115608.3</v>
      </c>
      <c r="D24" s="189">
        <f>SUM(D25,D28:D34,D38:D60,D64:D65)</f>
        <v>131755.69999999998</v>
      </c>
      <c r="E24" s="189">
        <f t="shared" si="0"/>
        <v>16147.39999999998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5" t="str">
        <f>+'Dramakan hosqer'!B32</f>
        <v>Աշխատավարձի գծով, որից՝</v>
      </c>
      <c r="C25" s="186">
        <v>74196.3</v>
      </c>
      <c r="D25" s="187">
        <f>+'Dramakan hosqer'!F32</f>
        <v>90781.1</v>
      </c>
      <c r="E25" s="187">
        <f t="shared" si="0"/>
        <v>16584.800000000003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3" t="str">
        <f>+'Dramakan hosqer'!B33</f>
        <v>վճարովի ծառայության գծով</v>
      </c>
      <c r="C26" s="182">
        <v>801</v>
      </c>
      <c r="D26" s="191">
        <f>+'Dramakan hosqer'!F33</f>
        <v>550.79999999999995</v>
      </c>
      <c r="E26" s="191">
        <f t="shared" si="0"/>
        <v>-250.20000000000005</v>
      </c>
      <c r="F26" s="178"/>
    </row>
    <row r="27" spans="1:20">
      <c r="A27" s="23">
        <v>1.2</v>
      </c>
      <c r="B27" s="471" t="s">
        <v>288</v>
      </c>
      <c r="C27" s="182">
        <v>1189</v>
      </c>
      <c r="D27" s="191">
        <f>+'Dramakan hosqer'!F34</f>
        <v>0</v>
      </c>
      <c r="E27" s="191">
        <f t="shared" si="0"/>
        <v>-1189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32898.9</v>
      </c>
      <c r="D28" s="187">
        <f>+'Dramakan hosqer'!F35</f>
        <v>30056.400000000001</v>
      </c>
      <c r="E28" s="187">
        <f t="shared" si="0"/>
        <v>-2842.5</v>
      </c>
      <c r="F28" s="356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1892.4</v>
      </c>
      <c r="D29" s="187">
        <f>+'Dramakan hosqer'!F36</f>
        <v>2143.4</v>
      </c>
      <c r="E29" s="187">
        <f t="shared" si="0"/>
        <v>251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2663.6</v>
      </c>
      <c r="D30" s="187">
        <f>+'Dramakan hosqer'!F37</f>
        <v>2722.1</v>
      </c>
      <c r="E30" s="187">
        <f t="shared" si="0"/>
        <v>58.5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938.5</v>
      </c>
      <c r="D31" s="187">
        <f>+'Dramakan hosqer'!F38</f>
        <v>867.2</v>
      </c>
      <c r="E31" s="187">
        <f t="shared" si="0"/>
        <v>-71.299999999999955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72.5</v>
      </c>
      <c r="D32" s="187">
        <f>+'Dramakan hosqer'!F39</f>
        <v>72.5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134.19999999999999</v>
      </c>
      <c r="D33" s="187">
        <f>+'Dramakan hosqer'!F40</f>
        <v>170</v>
      </c>
      <c r="E33" s="187">
        <f t="shared" si="0"/>
        <v>35.800000000000011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184</v>
      </c>
      <c r="D34" s="187">
        <f>SUM(D35:D37)</f>
        <v>177.6</v>
      </c>
      <c r="E34" s="187">
        <f t="shared" si="0"/>
        <v>-6.4000000000000057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6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 hidden="1">
      <c r="A36" s="23">
        <v>8.1999999999999993</v>
      </c>
      <c r="B36" s="246" t="str">
        <f>+'Dramakan hosqer'!B43</f>
        <v>րոպեավճար</v>
      </c>
      <c r="C36" s="182"/>
      <c r="D36" s="191">
        <f>+'Dramakan hosqer'!F43</f>
        <v>0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8.1999999999999993</v>
      </c>
      <c r="B37" s="246" t="str">
        <f>+'Dramakan hosqer'!B44</f>
        <v>ինտերնետ կապ</v>
      </c>
      <c r="C37" s="182">
        <v>126.4</v>
      </c>
      <c r="D37" s="191">
        <f>+'Dramakan hosqer'!F44</f>
        <v>120</v>
      </c>
      <c r="E37" s="191">
        <f t="shared" si="0"/>
        <v>-6.4000000000000057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1470</v>
      </c>
      <c r="D39" s="187">
        <f>+'Dramakan hosqer'!F46</f>
        <v>1470</v>
      </c>
      <c r="E39" s="187">
        <f t="shared" si="0"/>
        <v>0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70</v>
      </c>
      <c r="D40" s="187">
        <f>+'Dramakan hosqer'!F47</f>
        <v>279</v>
      </c>
      <c r="E40" s="187">
        <f t="shared" si="0"/>
        <v>209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/>
      <c r="D41" s="187">
        <f>+'Dramakan hosqer'!F48</f>
        <v>700</v>
      </c>
      <c r="E41" s="187">
        <f t="shared" si="0"/>
        <v>700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269.89999999999998</v>
      </c>
      <c r="D42" s="187">
        <f>+'Dramakan hosqer'!F49</f>
        <v>700</v>
      </c>
      <c r="E42" s="187">
        <f t="shared" si="0"/>
        <v>430.1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30</v>
      </c>
      <c r="D43" s="187">
        <f>+'Dramakan hosqer'!F50</f>
        <v>50</v>
      </c>
      <c r="E43" s="187">
        <f t="shared" si="0"/>
        <v>20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165</v>
      </c>
      <c r="D44" s="187">
        <f>+'Dramakan hosqer'!F51</f>
        <v>190</v>
      </c>
      <c r="E44" s="187">
        <f t="shared" si="0"/>
        <v>25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143</v>
      </c>
      <c r="D45" s="187">
        <f>+'Dramakan hosqer'!F52</f>
        <v>700</v>
      </c>
      <c r="E45" s="187">
        <f t="shared" si="0"/>
        <v>557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95.1</v>
      </c>
      <c r="D46" s="187">
        <f>+'Dramakan hosqer'!F53</f>
        <v>95.1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84</v>
      </c>
      <c r="D49" s="187">
        <f>+'Dramakan hosqer'!F56</f>
        <v>108</v>
      </c>
      <c r="E49" s="187">
        <f t="shared" si="0"/>
        <v>24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27</v>
      </c>
      <c r="D50" s="187">
        <f>+'Dramakan hosqer'!F57</f>
        <v>72</v>
      </c>
      <c r="E50" s="187">
        <f t="shared" si="0"/>
        <v>45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26.7</v>
      </c>
      <c r="D53" s="187">
        <f>+'Dramakan hosqer'!F60</f>
        <v>84</v>
      </c>
      <c r="E53" s="187">
        <f t="shared" si="0"/>
        <v>57.3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72</v>
      </c>
      <c r="D55" s="187">
        <f>+'Dramakan hosqer'!F62</f>
        <v>96</v>
      </c>
      <c r="E55" s="187">
        <f t="shared" si="0"/>
        <v>24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472" t="s">
        <v>289</v>
      </c>
      <c r="C56" s="186">
        <v>60</v>
      </c>
      <c r="D56" s="187">
        <f>+'Dramakan hosqer'!F63</f>
        <v>0</v>
      </c>
      <c r="E56" s="187">
        <f t="shared" si="0"/>
        <v>-60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24</v>
      </c>
      <c r="B58" s="245" t="str">
        <f>+'Dramakan hosqer'!B65</f>
        <v>Դուրսգրվող գույքի վերագնահատման գծով</v>
      </c>
      <c r="C58" s="186"/>
      <c r="D58" s="186">
        <f>+'Dramakan hosqer'!F65</f>
        <v>100</v>
      </c>
      <c r="E58" s="186">
        <f>D58-C58</f>
        <v>100</v>
      </c>
      <c r="F58" s="354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25</v>
      </c>
      <c r="B59" s="245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26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6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6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6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25</v>
      </c>
      <c r="B64" s="195" t="str">
        <f>+'Dramakan hosqer'!B71</f>
        <v>Կրեդիտորական պարտքի մարման գծով</v>
      </c>
      <c r="C64" s="186">
        <v>17.2</v>
      </c>
      <c r="D64" s="187">
        <f>+'Dramakan hosqer'!F71</f>
        <v>1.2999999999999545</v>
      </c>
      <c r="E64" s="187">
        <f t="shared" si="0"/>
        <v>-15.900000000000045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v>26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183.4</v>
      </c>
      <c r="D66" s="189">
        <f>+D67+D74</f>
        <v>520</v>
      </c>
      <c r="E66" s="189">
        <f t="shared" si="0"/>
        <v>336.6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183.4</v>
      </c>
      <c r="D67" s="187">
        <f>SUM(D68:D73)</f>
        <v>520</v>
      </c>
      <c r="E67" s="187">
        <f t="shared" si="0"/>
        <v>336.6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idden="1">
      <c r="A68" s="13">
        <v>1.1000000000000001</v>
      </c>
      <c r="B68" s="246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6" t="str">
        <f>+'Dramakan hosqer'!B76</f>
        <v>համակարգչային սարքավորումներ / տեխնիկա</v>
      </c>
      <c r="C69" s="182">
        <v>105.9</v>
      </c>
      <c r="D69" s="191">
        <f>+'Dramakan hosqer'!F76</f>
        <v>450</v>
      </c>
      <c r="E69" s="191">
        <f>D69-C69</f>
        <v>344.1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1.2</v>
      </c>
      <c r="B70" s="246" t="str">
        <f>+'Dramakan hosqer'!B77</f>
        <v>մեքենաներ և սարքավորումներ</v>
      </c>
      <c r="C70" s="182">
        <v>77.5</v>
      </c>
      <c r="D70" s="191">
        <f>+'Dramakan hosqer'!F77</f>
        <v>70</v>
      </c>
      <c r="E70" s="191">
        <f t="shared" si="5"/>
        <v>-7.5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6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6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6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6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6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6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1139.5</v>
      </c>
      <c r="D78" s="189">
        <f>SUM(D79:D80)</f>
        <v>0</v>
      </c>
      <c r="E78" s="189">
        <f t="shared" si="5"/>
        <v>-1139.5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5" t="str">
        <f>+'Dramakan hosqer'!B86</f>
        <v>Սննդի գծով</v>
      </c>
      <c r="C79" s="186">
        <v>1139.5</v>
      </c>
      <c r="D79" s="187">
        <f>+'Dramakan hosqer'!F86</f>
        <v>0</v>
      </c>
      <c r="E79" s="186">
        <f>D79-C79</f>
        <v>-1139.5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4" customFormat="1" ht="17.25" hidden="1">
      <c r="A80" s="59">
        <v>2</v>
      </c>
      <c r="B80" s="245"/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2246.5</v>
      </c>
      <c r="D81" s="189">
        <f>D6+D7-D23</f>
        <v>1726.2000000000407</v>
      </c>
      <c r="E81" s="189">
        <f t="shared" si="5"/>
        <v>-520.29999999995925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2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89" t="s">
        <v>2</v>
      </c>
      <c r="C83" s="294"/>
      <c r="D83" s="643" t="str">
        <f>+'Ekamut-caxs'!D73</f>
        <v>Զ․ Մուրադյան</v>
      </c>
      <c r="E83" s="640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97" t="s">
        <v>4</v>
      </c>
      <c r="C84" s="298"/>
      <c r="D84" s="642" t="s">
        <v>92</v>
      </c>
      <c r="E84" s="642"/>
      <c r="F84" s="210"/>
    </row>
    <row r="85" spans="1:20" s="15" customFormat="1" ht="22.5" customHeight="1">
      <c r="A85" s="16"/>
      <c r="B85" s="299" t="s">
        <v>6</v>
      </c>
      <c r="C85" s="294"/>
      <c r="D85" s="640" t="str">
        <f>+'Ekamut-caxs'!D75</f>
        <v>Ծ․Հովհաննիսյան</v>
      </c>
      <c r="E85" s="640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5"/>
      <c r="C86" s="294"/>
      <c r="D86" s="642" t="s">
        <v>92</v>
      </c>
      <c r="E86" s="642"/>
      <c r="F86" s="210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6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81" sqref="C81"/>
    </sheetView>
  </sheetViews>
  <sheetFormatPr defaultColWidth="9.140625" defaultRowHeight="13.5"/>
  <cols>
    <col min="1" max="1" width="6.4257812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644" t="s">
        <v>67</v>
      </c>
      <c r="B1" s="644"/>
      <c r="C1" s="644"/>
      <c r="D1" s="644"/>
      <c r="E1" s="64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645" t="str">
        <f>+'Ekamut-caxs'!A7:D7</f>
        <v xml:space="preserve">«Երևանի հ. 31 մսուր-մանկապարտեզ» ՀՈԱԿ-ի </v>
      </c>
      <c r="B2" s="646"/>
      <c r="C2" s="646"/>
      <c r="D2" s="646"/>
      <c r="E2" s="64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647" t="s">
        <v>148</v>
      </c>
      <c r="B3" s="647"/>
      <c r="C3" s="647"/>
      <c r="D3" s="647"/>
      <c r="E3" s="64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648" t="s">
        <v>268</v>
      </c>
      <c r="B4" s="648"/>
      <c r="C4" s="648"/>
      <c r="D4" s="648"/>
      <c r="E4" s="64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649" t="s">
        <v>153</v>
      </c>
      <c r="B7" s="650"/>
      <c r="C7" s="650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188.4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88.4</v>
      </c>
      <c r="E9" s="27"/>
    </row>
    <row r="10" spans="1:22" hidden="1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1.2</v>
      </c>
      <c r="B11" s="153" t="s">
        <v>159</v>
      </c>
      <c r="C11" s="152" t="s">
        <v>160</v>
      </c>
      <c r="D11" s="27">
        <v>53</v>
      </c>
      <c r="E11" s="27"/>
    </row>
    <row r="12" spans="1:22" hidden="1">
      <c r="A12" s="152">
        <v>1.4</v>
      </c>
      <c r="B12" s="154" t="s">
        <v>161</v>
      </c>
      <c r="C12" s="155" t="s">
        <v>162</v>
      </c>
      <c r="D12" s="27"/>
      <c r="E12" s="27"/>
    </row>
    <row r="13" spans="1:22" hidden="1">
      <c r="A13" s="152">
        <v>1.5</v>
      </c>
      <c r="B13" s="154"/>
      <c r="C13" s="152" t="s">
        <v>163</v>
      </c>
      <c r="D13" s="27"/>
      <c r="E13" s="27"/>
    </row>
    <row r="14" spans="1:22" hidden="1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 hidden="1">
      <c r="A15" s="152">
        <v>1.7</v>
      </c>
      <c r="B15" s="154"/>
      <c r="C15" s="152" t="s">
        <v>187</v>
      </c>
      <c r="D15" s="27"/>
      <c r="E15" s="27"/>
    </row>
    <row r="16" spans="1:22" hidden="1">
      <c r="A16" s="152">
        <v>1.8</v>
      </c>
      <c r="B16" s="154"/>
      <c r="C16" s="156" t="s">
        <v>186</v>
      </c>
      <c r="D16" s="27"/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227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165</v>
      </c>
      <c r="C23" s="152" t="s">
        <v>36</v>
      </c>
      <c r="D23" s="27"/>
      <c r="E23" s="27"/>
    </row>
    <row r="24" spans="1:22" hidden="1">
      <c r="A24" s="152">
        <v>2.6</v>
      </c>
      <c r="B24" s="154" t="s">
        <v>165</v>
      </c>
      <c r="C24" s="152" t="s">
        <v>48</v>
      </c>
      <c r="D24" s="27"/>
      <c r="E24" s="27"/>
    </row>
    <row r="25" spans="1:22" hidden="1">
      <c r="A25" s="152">
        <v>2.7</v>
      </c>
      <c r="B25" s="154" t="s">
        <v>165</v>
      </c>
      <c r="C25" s="152" t="s">
        <v>166</v>
      </c>
      <c r="D25" s="27"/>
      <c r="E25" s="27"/>
    </row>
    <row r="26" spans="1:22" hidden="1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</v>
      </c>
      <c r="B27" s="153" t="s">
        <v>168</v>
      </c>
      <c r="C27" s="152" t="s">
        <v>169</v>
      </c>
      <c r="D27" s="27">
        <v>47</v>
      </c>
      <c r="E27" s="27"/>
    </row>
    <row r="28" spans="1:22" hidden="1">
      <c r="A28" s="158">
        <v>2.1</v>
      </c>
      <c r="B28" s="154" t="s">
        <v>170</v>
      </c>
      <c r="C28" s="152" t="s">
        <v>171</v>
      </c>
      <c r="D28" s="27"/>
      <c r="E28" s="27"/>
    </row>
    <row r="29" spans="1:22" hidden="1">
      <c r="A29" s="158">
        <v>2.11</v>
      </c>
      <c r="B29" s="154"/>
      <c r="C29" s="156" t="s">
        <v>172</v>
      </c>
      <c r="D29" s="27"/>
      <c r="E29" s="27"/>
    </row>
    <row r="30" spans="1:22" s="132" customFormat="1" ht="28.5" hidden="1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174</v>
      </c>
      <c r="D31" s="27"/>
      <c r="E31" s="27"/>
    </row>
    <row r="32" spans="1:22" hidden="1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 hidden="1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188.4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649" t="s">
        <v>178</v>
      </c>
      <c r="B35" s="650"/>
      <c r="C35" s="650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idden="1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</v>
      </c>
      <c r="B37" s="153" t="s">
        <v>157</v>
      </c>
      <c r="C37" s="152" t="s">
        <v>158</v>
      </c>
      <c r="D37" s="27">
        <v>1.3</v>
      </c>
      <c r="E37" s="27"/>
    </row>
    <row r="38" spans="1:22" hidden="1">
      <c r="A38" s="152">
        <v>1.3</v>
      </c>
      <c r="B38" s="153" t="s">
        <v>159</v>
      </c>
      <c r="C38" s="152" t="s">
        <v>160</v>
      </c>
      <c r="D38" s="27"/>
      <c r="E38" s="27"/>
    </row>
    <row r="39" spans="1:22" hidden="1">
      <c r="A39" s="152">
        <v>1.4</v>
      </c>
      <c r="B39" s="154" t="s">
        <v>161</v>
      </c>
      <c r="C39" s="155" t="s">
        <v>162</v>
      </c>
      <c r="D39" s="27"/>
      <c r="E39" s="27"/>
    </row>
    <row r="40" spans="1:22" hidden="1">
      <c r="A40" s="152">
        <v>1.5</v>
      </c>
      <c r="B40" s="154"/>
      <c r="C40" s="152" t="s">
        <v>163</v>
      </c>
      <c r="D40" s="27"/>
      <c r="E40" s="27"/>
    </row>
    <row r="41" spans="1:22" hidden="1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 hidden="1">
      <c r="A42" s="152">
        <v>1.7</v>
      </c>
      <c r="B42" s="154"/>
      <c r="C42" s="152" t="s">
        <v>187</v>
      </c>
      <c r="D42" s="27"/>
      <c r="E42" s="27"/>
    </row>
    <row r="43" spans="1:22" hidden="1">
      <c r="A43" s="152">
        <v>1.8</v>
      </c>
      <c r="B43" s="154"/>
      <c r="C43" s="156" t="s">
        <v>186</v>
      </c>
      <c r="D43" s="27"/>
      <c r="E43" s="27"/>
    </row>
    <row r="44" spans="1:22" hidden="1">
      <c r="A44" s="152">
        <v>1.9</v>
      </c>
      <c r="B44" s="154"/>
      <c r="C44" s="156"/>
      <c r="D44" s="27"/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 hidden="1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 hidden="1">
      <c r="A49" s="152">
        <v>2.4</v>
      </c>
      <c r="B49" s="154" t="s">
        <v>165</v>
      </c>
      <c r="C49" s="152" t="s">
        <v>166</v>
      </c>
      <c r="D49" s="27"/>
      <c r="E49" s="27"/>
    </row>
    <row r="50" spans="1:22" hidden="1">
      <c r="A50" s="152">
        <v>2.5</v>
      </c>
      <c r="B50" s="154" t="s">
        <v>165</v>
      </c>
      <c r="C50" s="152" t="s">
        <v>167</v>
      </c>
      <c r="D50" s="27"/>
      <c r="E50" s="27"/>
    </row>
    <row r="51" spans="1:22" hidden="1">
      <c r="A51" s="152">
        <v>2.6</v>
      </c>
      <c r="B51" s="153" t="s">
        <v>168</v>
      </c>
      <c r="C51" s="152" t="s">
        <v>169</v>
      </c>
      <c r="D51" s="27"/>
      <c r="E51" s="27"/>
    </row>
    <row r="52" spans="1:22" hidden="1">
      <c r="A52" s="152">
        <v>2.7</v>
      </c>
      <c r="B52" s="154" t="s">
        <v>170</v>
      </c>
      <c r="C52" s="152" t="s">
        <v>171</v>
      </c>
      <c r="D52" s="27"/>
      <c r="E52" s="27"/>
    </row>
    <row r="53" spans="1:22" hidden="1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1102.2</v>
      </c>
      <c r="E54" s="27"/>
      <c r="F54" s="205">
        <f>SUM(D36:D53)</f>
        <v>1.3</v>
      </c>
      <c r="G54" s="205">
        <f>+D59-D54-F54</f>
        <v>-4.5519144009631418E-14</v>
      </c>
    </row>
    <row r="55" spans="1:22" ht="14.25">
      <c r="A55" s="152">
        <v>1</v>
      </c>
      <c r="B55" s="183"/>
      <c r="C55" s="184" t="s">
        <v>185</v>
      </c>
      <c r="D55" s="157">
        <v>1102.2</v>
      </c>
      <c r="E55" s="27"/>
    </row>
    <row r="56" spans="1:22" ht="27" hidden="1">
      <c r="A56" s="152">
        <v>1.2</v>
      </c>
      <c r="B56" s="165"/>
      <c r="C56" s="152" t="s">
        <v>174</v>
      </c>
      <c r="D56" s="27"/>
      <c r="E56" s="152"/>
    </row>
    <row r="57" spans="1:22" hidden="1">
      <c r="A57" s="152">
        <v>1.3</v>
      </c>
      <c r="B57" s="154" t="s">
        <v>170</v>
      </c>
      <c r="C57" s="152" t="s">
        <v>176</v>
      </c>
      <c r="D57" s="27"/>
      <c r="E57" s="27"/>
    </row>
    <row r="58" spans="1:22" hidden="1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1103.5</v>
      </c>
      <c r="E59" s="169"/>
      <c r="F59" s="452">
        <f>+D59-D55</f>
        <v>1.2999999999999545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269</v>
      </c>
      <c r="C62" s="168">
        <f>+'Dramakan hosqer'!F12</f>
        <v>2246.5</v>
      </c>
      <c r="D62" s="651" t="s">
        <v>181</v>
      </c>
      <c r="E62" s="652"/>
    </row>
    <row r="63" spans="1:22" ht="36.75" customHeight="1"/>
    <row r="64" spans="1:22" s="132" customFormat="1" ht="25.5" customHeight="1">
      <c r="A64" s="173"/>
      <c r="B64" s="300" t="s">
        <v>2</v>
      </c>
      <c r="C64" s="301"/>
      <c r="D64" s="653" t="str">
        <f>+'Ekamut-caxs'!D73</f>
        <v>Զ․ Մուրադյան</v>
      </c>
      <c r="E64" s="653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2"/>
      <c r="C65" s="303"/>
      <c r="D65" s="654" t="s">
        <v>92</v>
      </c>
      <c r="E65" s="654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0" t="s">
        <v>6</v>
      </c>
      <c r="C66" s="301"/>
      <c r="D66" s="653" t="str">
        <f>+'Ekamut-caxs'!D75</f>
        <v>Ծ․Հովհաննիսյան</v>
      </c>
      <c r="E66" s="653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655" t="s">
        <v>92</v>
      </c>
      <c r="E67" s="655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5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9" zoomScale="85" zoomScaleSheetLayoutView="85" workbookViewId="0">
      <selection activeCell="C81" sqref="C81"/>
    </sheetView>
  </sheetViews>
  <sheetFormatPr defaultColWidth="9.140625" defaultRowHeight="16.5"/>
  <cols>
    <col min="1" max="1" width="4.140625" style="376" customWidth="1"/>
    <col min="2" max="2" width="15.5703125" style="376" customWidth="1"/>
    <col min="3" max="3" width="10.85546875" style="376" customWidth="1"/>
    <col min="4" max="4" width="16" style="376" customWidth="1"/>
    <col min="5" max="5" width="13.42578125" style="376" customWidth="1"/>
    <col min="6" max="6" width="16.28515625" style="376" customWidth="1"/>
    <col min="7" max="7" width="11.42578125" style="376" customWidth="1"/>
    <col min="8" max="8" width="16.7109375" style="376" customWidth="1"/>
    <col min="9" max="9" width="14.85546875" style="376" customWidth="1"/>
    <col min="10" max="10" width="16.7109375" style="376" customWidth="1"/>
    <col min="11" max="11" width="10.85546875" style="376" customWidth="1"/>
    <col min="12" max="12" width="12.85546875" style="376" customWidth="1"/>
    <col min="13" max="13" width="14.85546875" style="376" customWidth="1"/>
    <col min="14" max="14" width="12.7109375" style="376" customWidth="1"/>
    <col min="15" max="15" width="15.140625" style="376" customWidth="1"/>
    <col min="16" max="16384" width="9.140625" style="376"/>
  </cols>
  <sheetData>
    <row r="1" spans="1:15" s="374" customFormat="1" ht="18.75" customHeight="1">
      <c r="A1" s="658" t="s">
        <v>67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</row>
    <row r="2" spans="1:15" s="374" customFormat="1" ht="21.75" customHeight="1">
      <c r="A2" s="657" t="str">
        <f>+'Ekamut-caxs'!A7</f>
        <v xml:space="preserve">«Երևանի հ. 31 մսուր-մանկապարտեզ» ՀՈԱԿ-ի 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</row>
    <row r="3" spans="1:15" s="374" customFormat="1" ht="21" customHeight="1">
      <c r="A3" s="657" t="s">
        <v>93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</row>
    <row r="4" spans="1:15" ht="21" customHeight="1"/>
    <row r="5" spans="1:15" s="379" customFormat="1" ht="19.5" customHeight="1">
      <c r="A5" s="663" t="s">
        <v>114</v>
      </c>
      <c r="B5" s="663" t="s">
        <v>94</v>
      </c>
      <c r="C5" s="664" t="s">
        <v>95</v>
      </c>
      <c r="D5" s="664"/>
      <c r="E5" s="664"/>
      <c r="F5" s="664"/>
      <c r="G5" s="664" t="s">
        <v>96</v>
      </c>
      <c r="H5" s="664"/>
      <c r="I5" s="664"/>
      <c r="J5" s="664"/>
      <c r="K5" s="664" t="s">
        <v>138</v>
      </c>
      <c r="L5" s="664"/>
      <c r="M5" s="664"/>
      <c r="N5" s="664"/>
      <c r="O5" s="664"/>
    </row>
    <row r="6" spans="1:15" s="381" customFormat="1" ht="51" customHeight="1">
      <c r="A6" s="663"/>
      <c r="B6" s="663"/>
      <c r="C6" s="380" t="s">
        <v>251</v>
      </c>
      <c r="D6" s="380" t="s">
        <v>217</v>
      </c>
      <c r="E6" s="380" t="s">
        <v>252</v>
      </c>
      <c r="F6" s="380" t="s">
        <v>231</v>
      </c>
      <c r="G6" s="380" t="s">
        <v>232</v>
      </c>
      <c r="H6" s="380" t="s">
        <v>217</v>
      </c>
      <c r="I6" s="380" t="s">
        <v>253</v>
      </c>
      <c r="J6" s="380" t="s">
        <v>231</v>
      </c>
      <c r="K6" s="380" t="s">
        <v>251</v>
      </c>
      <c r="L6" s="380" t="s">
        <v>252</v>
      </c>
      <c r="M6" s="380" t="s">
        <v>254</v>
      </c>
      <c r="N6" s="377" t="s">
        <v>255</v>
      </c>
      <c r="O6" s="377" t="s">
        <v>256</v>
      </c>
    </row>
    <row r="7" spans="1:15" ht="19.5" customHeight="1">
      <c r="A7" s="382">
        <v>1</v>
      </c>
      <c r="B7" s="383" t="s">
        <v>97</v>
      </c>
      <c r="C7" s="384">
        <v>4405</v>
      </c>
      <c r="D7" s="384">
        <v>632998.5</v>
      </c>
      <c r="E7" s="384">
        <v>3997</v>
      </c>
      <c r="F7" s="385">
        <f t="shared" ref="F7:F16" si="0">+E7*143.7</f>
        <v>574368.89999999991</v>
      </c>
      <c r="G7" s="473">
        <v>5281.18</v>
      </c>
      <c r="H7" s="477">
        <v>277324.90000000002</v>
      </c>
      <c r="I7" s="384">
        <v>5766</v>
      </c>
      <c r="J7" s="385">
        <f>I7*53.48</f>
        <v>308365.68</v>
      </c>
      <c r="K7" s="473">
        <v>414</v>
      </c>
      <c r="L7" s="384">
        <v>323</v>
      </c>
      <c r="M7" s="386">
        <f>+L7*200.47</f>
        <v>64751.81</v>
      </c>
      <c r="N7" s="387">
        <f>+L7*7.94904</f>
        <v>2567.5399200000002</v>
      </c>
      <c r="O7" s="386">
        <f>+N7+M7</f>
        <v>67319.349919999993</v>
      </c>
    </row>
    <row r="8" spans="1:15" ht="19.5" customHeight="1">
      <c r="A8" s="382">
        <v>2</v>
      </c>
      <c r="B8" s="383" t="s">
        <v>98</v>
      </c>
      <c r="C8" s="384">
        <v>4051</v>
      </c>
      <c r="D8" s="384">
        <v>582128.69999999995</v>
      </c>
      <c r="E8" s="384">
        <f>+C8</f>
        <v>4051</v>
      </c>
      <c r="F8" s="385">
        <f t="shared" si="0"/>
        <v>582128.69999999995</v>
      </c>
      <c r="G8" s="473">
        <v>5177.08</v>
      </c>
      <c r="H8" s="474">
        <v>272575.03999999998</v>
      </c>
      <c r="I8" s="384">
        <f t="shared" ref="I8:I18" si="1">+G8</f>
        <v>5177.08</v>
      </c>
      <c r="J8" s="385">
        <f t="shared" ref="J8:J18" si="2">+I8*53.48</f>
        <v>276870.23839999997</v>
      </c>
      <c r="K8" s="473">
        <v>533</v>
      </c>
      <c r="L8" s="384">
        <f>+K8</f>
        <v>533</v>
      </c>
      <c r="M8" s="386">
        <f t="shared" ref="M8:M18" si="3">+L8*200.47</f>
        <v>106850.51</v>
      </c>
      <c r="N8" s="387">
        <f t="shared" ref="N8:N18" si="4">+L8*7.94904</f>
        <v>4236.8383199999998</v>
      </c>
      <c r="O8" s="386">
        <f t="shared" ref="O8:O18" si="5">+N8+M8</f>
        <v>111087.34831999999</v>
      </c>
    </row>
    <row r="9" spans="1:15" ht="19.5" customHeight="1">
      <c r="A9" s="382">
        <v>3</v>
      </c>
      <c r="B9" s="383" t="s">
        <v>99</v>
      </c>
      <c r="C9" s="384">
        <v>2612</v>
      </c>
      <c r="D9" s="384">
        <v>375344.4</v>
      </c>
      <c r="E9" s="384">
        <f t="shared" ref="E9:E18" si="6">+C9</f>
        <v>2612</v>
      </c>
      <c r="F9" s="385">
        <f t="shared" si="0"/>
        <v>375344.39999999997</v>
      </c>
      <c r="G9" s="473">
        <v>4501.42</v>
      </c>
      <c r="H9" s="474">
        <v>237858.34</v>
      </c>
      <c r="I9" s="384">
        <f t="shared" si="1"/>
        <v>4501.42</v>
      </c>
      <c r="J9" s="385">
        <f t="shared" si="2"/>
        <v>240735.94159999999</v>
      </c>
      <c r="K9" s="473">
        <v>398</v>
      </c>
      <c r="L9" s="384">
        <f t="shared" ref="L9:L18" si="7">+K9</f>
        <v>398</v>
      </c>
      <c r="M9" s="386">
        <f t="shared" si="3"/>
        <v>79787.06</v>
      </c>
      <c r="N9" s="387">
        <f t="shared" si="4"/>
        <v>3163.71792</v>
      </c>
      <c r="O9" s="386">
        <f t="shared" si="5"/>
        <v>82950.777919999993</v>
      </c>
    </row>
    <row r="10" spans="1:15" ht="19.5" customHeight="1">
      <c r="A10" s="382">
        <v>4</v>
      </c>
      <c r="B10" s="383" t="s">
        <v>100</v>
      </c>
      <c r="C10" s="384"/>
      <c r="D10" s="384"/>
      <c r="E10" s="384">
        <f t="shared" si="6"/>
        <v>0</v>
      </c>
      <c r="F10" s="385">
        <f t="shared" si="0"/>
        <v>0</v>
      </c>
      <c r="G10" s="473">
        <v>3826.02</v>
      </c>
      <c r="H10" s="474">
        <v>202741.35</v>
      </c>
      <c r="I10" s="384">
        <f t="shared" si="1"/>
        <v>3826.02</v>
      </c>
      <c r="J10" s="385">
        <f t="shared" si="2"/>
        <v>204615.5496</v>
      </c>
      <c r="K10" s="473">
        <v>453</v>
      </c>
      <c r="L10" s="384">
        <f t="shared" si="7"/>
        <v>453</v>
      </c>
      <c r="M10" s="386">
        <f t="shared" si="3"/>
        <v>90812.91</v>
      </c>
      <c r="N10" s="387">
        <f t="shared" si="4"/>
        <v>3600.9151200000001</v>
      </c>
      <c r="O10" s="386">
        <f t="shared" si="5"/>
        <v>94413.825120000009</v>
      </c>
    </row>
    <row r="11" spans="1:15" ht="19.5" customHeight="1">
      <c r="A11" s="382">
        <v>5</v>
      </c>
      <c r="B11" s="383" t="s">
        <v>101</v>
      </c>
      <c r="C11" s="384"/>
      <c r="D11" s="384"/>
      <c r="E11" s="384">
        <f t="shared" si="6"/>
        <v>0</v>
      </c>
      <c r="F11" s="385">
        <f t="shared" si="0"/>
        <v>0</v>
      </c>
      <c r="G11" s="473">
        <v>3774.54</v>
      </c>
      <c r="H11" s="474">
        <v>199851.4</v>
      </c>
      <c r="I11" s="384">
        <f t="shared" si="1"/>
        <v>3774.54</v>
      </c>
      <c r="J11" s="385">
        <f t="shared" si="2"/>
        <v>201862.39919999999</v>
      </c>
      <c r="K11" s="473">
        <v>281</v>
      </c>
      <c r="L11" s="384">
        <f t="shared" si="7"/>
        <v>281</v>
      </c>
      <c r="M11" s="386">
        <f t="shared" si="3"/>
        <v>56332.07</v>
      </c>
      <c r="N11" s="387">
        <f t="shared" si="4"/>
        <v>2233.6802400000001</v>
      </c>
      <c r="O11" s="386">
        <f t="shared" si="5"/>
        <v>58565.750240000001</v>
      </c>
    </row>
    <row r="12" spans="1:15" ht="19.5" customHeight="1">
      <c r="A12" s="382">
        <v>6</v>
      </c>
      <c r="B12" s="383" t="s">
        <v>102</v>
      </c>
      <c r="C12" s="384"/>
      <c r="D12" s="384"/>
      <c r="E12" s="384">
        <f t="shared" si="6"/>
        <v>0</v>
      </c>
      <c r="F12" s="385">
        <f t="shared" si="0"/>
        <v>0</v>
      </c>
      <c r="G12" s="473">
        <v>3570.1</v>
      </c>
      <c r="H12" s="474">
        <v>188936.41</v>
      </c>
      <c r="I12" s="384">
        <f t="shared" si="1"/>
        <v>3570.1</v>
      </c>
      <c r="J12" s="385">
        <f t="shared" si="2"/>
        <v>190928.94799999997</v>
      </c>
      <c r="K12" s="473">
        <v>396</v>
      </c>
      <c r="L12" s="384">
        <f t="shared" si="7"/>
        <v>396</v>
      </c>
      <c r="M12" s="386">
        <f t="shared" si="3"/>
        <v>79386.12</v>
      </c>
      <c r="N12" s="387">
        <f t="shared" si="4"/>
        <v>3147.8198400000001</v>
      </c>
      <c r="O12" s="386">
        <f t="shared" si="5"/>
        <v>82533.939839999992</v>
      </c>
    </row>
    <row r="13" spans="1:15" ht="19.5" customHeight="1">
      <c r="A13" s="382">
        <v>7</v>
      </c>
      <c r="B13" s="383" t="s">
        <v>103</v>
      </c>
      <c r="C13" s="384"/>
      <c r="D13" s="384"/>
      <c r="E13" s="384">
        <f t="shared" si="6"/>
        <v>0</v>
      </c>
      <c r="F13" s="385">
        <f t="shared" si="0"/>
        <v>0</v>
      </c>
      <c r="G13" s="473">
        <v>2928.14</v>
      </c>
      <c r="H13" s="474">
        <v>154583.82999999999</v>
      </c>
      <c r="I13" s="384">
        <f t="shared" si="1"/>
        <v>2928.14</v>
      </c>
      <c r="J13" s="385">
        <f t="shared" si="2"/>
        <v>156596.92719999998</v>
      </c>
      <c r="K13" s="473">
        <v>413</v>
      </c>
      <c r="L13" s="384">
        <f t="shared" si="7"/>
        <v>413</v>
      </c>
      <c r="M13" s="386">
        <f t="shared" si="3"/>
        <v>82794.11</v>
      </c>
      <c r="N13" s="387">
        <f t="shared" si="4"/>
        <v>3282.95352</v>
      </c>
      <c r="O13" s="386">
        <f t="shared" si="5"/>
        <v>86077.063519999996</v>
      </c>
    </row>
    <row r="14" spans="1:15" ht="19.5" customHeight="1">
      <c r="A14" s="382">
        <v>8</v>
      </c>
      <c r="B14" s="388" t="s">
        <v>104</v>
      </c>
      <c r="C14" s="384"/>
      <c r="D14" s="384"/>
      <c r="E14" s="384">
        <f t="shared" si="6"/>
        <v>0</v>
      </c>
      <c r="F14" s="385">
        <f t="shared" si="0"/>
        <v>0</v>
      </c>
      <c r="G14" s="473">
        <v>3335.22</v>
      </c>
      <c r="H14" s="474">
        <v>176178.37</v>
      </c>
      <c r="I14" s="384">
        <f t="shared" si="1"/>
        <v>3335.22</v>
      </c>
      <c r="J14" s="385">
        <f t="shared" si="2"/>
        <v>178367.56559999997</v>
      </c>
      <c r="K14" s="473">
        <v>412</v>
      </c>
      <c r="L14" s="384">
        <f t="shared" si="7"/>
        <v>412</v>
      </c>
      <c r="M14" s="386">
        <f t="shared" si="3"/>
        <v>82593.64</v>
      </c>
      <c r="N14" s="387">
        <f t="shared" si="4"/>
        <v>3275.0044800000001</v>
      </c>
      <c r="O14" s="386">
        <f t="shared" si="5"/>
        <v>85868.644480000003</v>
      </c>
    </row>
    <row r="15" spans="1:15" ht="19.5" customHeight="1">
      <c r="A15" s="382">
        <v>9</v>
      </c>
      <c r="B15" s="388" t="s">
        <v>105</v>
      </c>
      <c r="C15" s="384"/>
      <c r="D15" s="384"/>
      <c r="E15" s="384">
        <f t="shared" si="6"/>
        <v>0</v>
      </c>
      <c r="F15" s="385">
        <f t="shared" si="0"/>
        <v>0</v>
      </c>
      <c r="G15" s="473">
        <v>3460.58</v>
      </c>
      <c r="H15" s="474">
        <v>183116.02</v>
      </c>
      <c r="I15" s="384">
        <f t="shared" si="1"/>
        <v>3460.58</v>
      </c>
      <c r="J15" s="385">
        <f t="shared" si="2"/>
        <v>185071.81839999999</v>
      </c>
      <c r="K15" s="473">
        <v>392</v>
      </c>
      <c r="L15" s="384">
        <f t="shared" si="7"/>
        <v>392</v>
      </c>
      <c r="M15" s="386">
        <f t="shared" si="3"/>
        <v>78584.240000000005</v>
      </c>
      <c r="N15" s="387">
        <f t="shared" si="4"/>
        <v>3116.0236800000002</v>
      </c>
      <c r="O15" s="386">
        <f t="shared" si="5"/>
        <v>81700.263680000004</v>
      </c>
    </row>
    <row r="16" spans="1:15" ht="19.5" customHeight="1">
      <c r="A16" s="382">
        <v>10</v>
      </c>
      <c r="B16" s="388" t="s">
        <v>106</v>
      </c>
      <c r="C16" s="384"/>
      <c r="D16" s="384"/>
      <c r="E16" s="384">
        <f t="shared" si="6"/>
        <v>0</v>
      </c>
      <c r="F16" s="385">
        <f t="shared" si="0"/>
        <v>0</v>
      </c>
      <c r="G16" s="473">
        <v>4141.74</v>
      </c>
      <c r="H16" s="474">
        <v>219872.46</v>
      </c>
      <c r="I16" s="384">
        <f t="shared" si="1"/>
        <v>4141.74</v>
      </c>
      <c r="J16" s="385">
        <f t="shared" si="2"/>
        <v>221500.25519999999</v>
      </c>
      <c r="K16" s="473">
        <v>391</v>
      </c>
      <c r="L16" s="384">
        <f t="shared" si="7"/>
        <v>391</v>
      </c>
      <c r="M16" s="386">
        <f t="shared" si="3"/>
        <v>78383.77</v>
      </c>
      <c r="N16" s="387">
        <f t="shared" si="4"/>
        <v>3108.0746399999998</v>
      </c>
      <c r="O16" s="386">
        <f t="shared" si="5"/>
        <v>81491.84464000001</v>
      </c>
    </row>
    <row r="17" spans="1:15" ht="19.5" customHeight="1">
      <c r="A17" s="382">
        <v>11</v>
      </c>
      <c r="B17" s="388" t="s">
        <v>107</v>
      </c>
      <c r="C17" s="384">
        <v>1249</v>
      </c>
      <c r="D17" s="384">
        <v>179481.3</v>
      </c>
      <c r="E17" s="384">
        <f t="shared" si="6"/>
        <v>1249</v>
      </c>
      <c r="F17" s="385">
        <f>+E17*143.7</f>
        <v>179481.3</v>
      </c>
      <c r="G17" s="475">
        <v>5106.04</v>
      </c>
      <c r="H17" s="475">
        <v>270658.21999999997</v>
      </c>
      <c r="I17" s="384">
        <f t="shared" si="1"/>
        <v>5106.04</v>
      </c>
      <c r="J17" s="385">
        <f t="shared" si="2"/>
        <v>273071.01919999998</v>
      </c>
      <c r="K17" s="384"/>
      <c r="L17" s="384">
        <f t="shared" si="7"/>
        <v>0</v>
      </c>
      <c r="M17" s="386">
        <f t="shared" si="3"/>
        <v>0</v>
      </c>
      <c r="N17" s="387">
        <f t="shared" si="4"/>
        <v>0</v>
      </c>
      <c r="O17" s="386">
        <f t="shared" si="5"/>
        <v>0</v>
      </c>
    </row>
    <row r="18" spans="1:15" ht="19.5" customHeight="1">
      <c r="A18" s="382">
        <v>12</v>
      </c>
      <c r="B18" s="388" t="s">
        <v>108</v>
      </c>
      <c r="C18" s="384">
        <v>3007</v>
      </c>
      <c r="D18" s="384">
        <v>432105.9</v>
      </c>
      <c r="E18" s="384">
        <f t="shared" si="6"/>
        <v>3007</v>
      </c>
      <c r="F18" s="385">
        <f>+E18*143.7</f>
        <v>432105.89999999997</v>
      </c>
      <c r="G18" s="475">
        <v>5313.36</v>
      </c>
      <c r="H18" s="476">
        <v>281259.69</v>
      </c>
      <c r="I18" s="384">
        <f t="shared" si="1"/>
        <v>5313.36</v>
      </c>
      <c r="J18" s="385">
        <f t="shared" si="2"/>
        <v>284158.49279999995</v>
      </c>
      <c r="K18" s="384">
        <v>334</v>
      </c>
      <c r="L18" s="384">
        <f t="shared" si="7"/>
        <v>334</v>
      </c>
      <c r="M18" s="386">
        <f t="shared" si="3"/>
        <v>66956.98</v>
      </c>
      <c r="N18" s="387">
        <f t="shared" si="4"/>
        <v>2654.9793599999998</v>
      </c>
      <c r="O18" s="386">
        <f t="shared" si="5"/>
        <v>69611.959359999993</v>
      </c>
    </row>
    <row r="19" spans="1:15" ht="32.25" customHeight="1">
      <c r="A19" s="390"/>
      <c r="B19" s="378" t="s">
        <v>90</v>
      </c>
      <c r="C19" s="391">
        <f t="shared" ref="C19:K19" si="8">SUM(C7:C18)</f>
        <v>15324</v>
      </c>
      <c r="D19" s="392">
        <f t="shared" si="8"/>
        <v>2202058.8000000003</v>
      </c>
      <c r="E19" s="391">
        <f t="shared" si="8"/>
        <v>14916</v>
      </c>
      <c r="F19" s="392">
        <f>SUM(F7:F18)</f>
        <v>2143429.1999999997</v>
      </c>
      <c r="G19" s="391">
        <f>SUM(G7:G18)</f>
        <v>50415.42</v>
      </c>
      <c r="H19" s="392">
        <f>SUM(H7:H18)</f>
        <v>2664956.0299999998</v>
      </c>
      <c r="I19" s="391">
        <f>SUM(I7:I18)</f>
        <v>50900.24</v>
      </c>
      <c r="J19" s="392">
        <f>SUM(J7:J18)</f>
        <v>2722144.8352000001</v>
      </c>
      <c r="K19" s="391">
        <f t="shared" si="8"/>
        <v>4417</v>
      </c>
      <c r="L19" s="391">
        <f>SUM(L7:L18)</f>
        <v>4326</v>
      </c>
      <c r="M19" s="392">
        <f>SUM(M7:M18)</f>
        <v>867233.22000000009</v>
      </c>
      <c r="N19" s="393">
        <f>SUM(N7:N18)</f>
        <v>34387.547039999998</v>
      </c>
      <c r="O19" s="392">
        <f>SUM(O7:O18)</f>
        <v>901620.76704000006</v>
      </c>
    </row>
    <row r="20" spans="1:15" ht="21.75" customHeight="1">
      <c r="B20" s="394"/>
      <c r="C20" s="395"/>
      <c r="D20" s="396"/>
      <c r="E20" s="395"/>
      <c r="F20" s="396">
        <f>ROUND(F19/1000,1)</f>
        <v>2143.4</v>
      </c>
      <c r="G20" s="395"/>
      <c r="H20" s="396"/>
      <c r="I20" s="395"/>
      <c r="J20" s="396">
        <f>ROUND(J19/1000,1)</f>
        <v>2722.1</v>
      </c>
      <c r="K20" s="395"/>
      <c r="L20" s="395"/>
      <c r="M20" s="396">
        <f>ROUND(M19/1000,1)</f>
        <v>867.2</v>
      </c>
      <c r="N20" s="396">
        <f t="shared" ref="N20:O20" si="9">ROUND(N19/1000,1)</f>
        <v>34.4</v>
      </c>
      <c r="O20" s="396">
        <f t="shared" si="9"/>
        <v>901.6</v>
      </c>
    </row>
    <row r="21" spans="1:15" ht="33.75" customHeight="1" thickBot="1">
      <c r="B21" s="661" t="s">
        <v>257</v>
      </c>
      <c r="C21" s="661"/>
      <c r="D21" s="661"/>
      <c r="E21" s="397"/>
      <c r="F21" s="398"/>
      <c r="H21" s="397"/>
      <c r="M21" s="396"/>
    </row>
    <row r="22" spans="1:15" s="374" customFormat="1" ht="34.5" customHeight="1">
      <c r="A22" s="399"/>
      <c r="B22" s="400" t="s">
        <v>142</v>
      </c>
      <c r="C22" s="401" t="s">
        <v>143</v>
      </c>
      <c r="D22" s="401" t="s">
        <v>258</v>
      </c>
      <c r="E22" s="401" t="s">
        <v>258</v>
      </c>
      <c r="F22" s="402" t="s">
        <v>258</v>
      </c>
      <c r="G22" s="401" t="s">
        <v>143</v>
      </c>
      <c r="H22" s="401" t="s">
        <v>258</v>
      </c>
      <c r="I22" s="401" t="s">
        <v>258</v>
      </c>
      <c r="J22" s="403" t="s">
        <v>258</v>
      </c>
      <c r="K22" s="401" t="s">
        <v>143</v>
      </c>
      <c r="L22" s="401" t="s">
        <v>258</v>
      </c>
      <c r="M22" s="404" t="s">
        <v>258</v>
      </c>
      <c r="N22" s="399" t="s">
        <v>258</v>
      </c>
      <c r="O22" s="403" t="s">
        <v>258</v>
      </c>
    </row>
    <row r="23" spans="1:15" ht="23.25" customHeight="1">
      <c r="A23" s="405">
        <v>1</v>
      </c>
      <c r="B23" s="406"/>
      <c r="C23" s="389"/>
      <c r="D23" s="389" t="s">
        <v>258</v>
      </c>
      <c r="E23" s="389" t="s">
        <v>258</v>
      </c>
      <c r="F23" s="407"/>
      <c r="G23" s="408"/>
      <c r="H23" s="389" t="s">
        <v>258</v>
      </c>
      <c r="I23" s="389" t="s">
        <v>258</v>
      </c>
      <c r="J23" s="409"/>
      <c r="K23" s="408"/>
      <c r="L23" s="389" t="s">
        <v>258</v>
      </c>
      <c r="M23" s="410"/>
      <c r="N23" s="411" t="s">
        <v>258</v>
      </c>
      <c r="O23" s="412" t="s">
        <v>258</v>
      </c>
    </row>
    <row r="24" spans="1:15" ht="23.25" customHeight="1">
      <c r="A24" s="405">
        <v>2</v>
      </c>
      <c r="B24" s="406"/>
      <c r="C24" s="389"/>
      <c r="D24" s="389" t="s">
        <v>258</v>
      </c>
      <c r="E24" s="389" t="s">
        <v>258</v>
      </c>
      <c r="F24" s="407"/>
      <c r="G24" s="408"/>
      <c r="H24" s="389" t="s">
        <v>258</v>
      </c>
      <c r="I24" s="389" t="s">
        <v>258</v>
      </c>
      <c r="J24" s="409"/>
      <c r="K24" s="408"/>
      <c r="L24" s="389" t="s">
        <v>258</v>
      </c>
      <c r="M24" s="410"/>
      <c r="N24" s="411" t="s">
        <v>258</v>
      </c>
      <c r="O24" s="412" t="s">
        <v>258</v>
      </c>
    </row>
    <row r="25" spans="1:15" s="381" customFormat="1" ht="23.25" customHeight="1">
      <c r="A25" s="413">
        <v>3</v>
      </c>
      <c r="B25" s="414"/>
      <c r="C25" s="415"/>
      <c r="D25" s="415" t="s">
        <v>258</v>
      </c>
      <c r="E25" s="415" t="s">
        <v>258</v>
      </c>
      <c r="F25" s="416"/>
      <c r="G25" s="417"/>
      <c r="H25" s="415" t="s">
        <v>258</v>
      </c>
      <c r="I25" s="415" t="s">
        <v>258</v>
      </c>
      <c r="J25" s="416"/>
      <c r="K25" s="417"/>
      <c r="L25" s="415" t="s">
        <v>258</v>
      </c>
      <c r="M25" s="418"/>
      <c r="N25" s="419" t="s">
        <v>258</v>
      </c>
      <c r="O25" s="420" t="s">
        <v>258</v>
      </c>
    </row>
    <row r="26" spans="1:15" s="374" customFormat="1" ht="24" customHeight="1">
      <c r="A26" s="421"/>
      <c r="B26" s="422" t="s">
        <v>69</v>
      </c>
      <c r="C26" s="392" t="s">
        <v>258</v>
      </c>
      <c r="D26" s="392" t="s">
        <v>258</v>
      </c>
      <c r="E26" s="392" t="s">
        <v>258</v>
      </c>
      <c r="F26" s="423">
        <f>SUM(F23:F25)</f>
        <v>0</v>
      </c>
      <c r="G26" s="424" t="s">
        <v>258</v>
      </c>
      <c r="H26" s="392" t="s">
        <v>258</v>
      </c>
      <c r="I26" s="392" t="s">
        <v>258</v>
      </c>
      <c r="J26" s="423">
        <f>SUM(J23:J25)</f>
        <v>0</v>
      </c>
      <c r="K26" s="424" t="s">
        <v>258</v>
      </c>
      <c r="L26" s="392" t="s">
        <v>258</v>
      </c>
      <c r="M26" s="425">
        <f>SUM(M23:M25)</f>
        <v>0</v>
      </c>
      <c r="N26" s="421" t="s">
        <v>258</v>
      </c>
      <c r="O26" s="426" t="s">
        <v>258</v>
      </c>
    </row>
    <row r="27" spans="1:15" s="374" customFormat="1" ht="27" customHeight="1" thickBot="1">
      <c r="A27" s="427"/>
      <c r="B27" s="428" t="s">
        <v>259</v>
      </c>
      <c r="C27" s="429"/>
      <c r="D27" s="429" t="s">
        <v>258</v>
      </c>
      <c r="E27" s="429" t="s">
        <v>258</v>
      </c>
      <c r="F27" s="430">
        <f>+F20-F26</f>
        <v>2143.4</v>
      </c>
      <c r="G27" s="431" t="s">
        <v>258</v>
      </c>
      <c r="H27" s="429" t="s">
        <v>258</v>
      </c>
      <c r="I27" s="429" t="s">
        <v>258</v>
      </c>
      <c r="J27" s="430">
        <f>J20-J26</f>
        <v>2722.1</v>
      </c>
      <c r="K27" s="431" t="s">
        <v>258</v>
      </c>
      <c r="L27" s="429" t="s">
        <v>258</v>
      </c>
      <c r="M27" s="432">
        <f>M20-M26</f>
        <v>867.2</v>
      </c>
      <c r="N27" s="427" t="s">
        <v>258</v>
      </c>
      <c r="O27" s="430">
        <f>+O20-M26</f>
        <v>901.6</v>
      </c>
    </row>
    <row r="28" spans="1:15" s="374" customFormat="1" ht="25.5" customHeight="1" thickBot="1">
      <c r="B28" s="433"/>
      <c r="F28" s="396"/>
      <c r="J28" s="434" t="s">
        <v>144</v>
      </c>
      <c r="K28" s="435"/>
      <c r="L28" s="435"/>
      <c r="M28" s="436">
        <f>+F26+J26+M26</f>
        <v>0</v>
      </c>
    </row>
    <row r="29" spans="1:15" s="374" customFormat="1" ht="20.25" customHeight="1">
      <c r="B29" s="433"/>
      <c r="F29" s="396"/>
      <c r="M29" s="396"/>
    </row>
    <row r="30" spans="1:15" s="394" customFormat="1" ht="25.5" customHeight="1">
      <c r="B30" s="375"/>
      <c r="C30" s="657" t="s">
        <v>290</v>
      </c>
      <c r="D30" s="657"/>
      <c r="E30" s="375"/>
      <c r="F30" s="375"/>
      <c r="G30" s="662"/>
      <c r="H30" s="662"/>
      <c r="I30" s="437"/>
      <c r="J30" s="659" t="s">
        <v>291</v>
      </c>
      <c r="K30" s="659"/>
      <c r="M30" s="398"/>
    </row>
    <row r="31" spans="1:15" s="374" customFormat="1">
      <c r="C31" s="438"/>
      <c r="D31" s="438"/>
      <c r="E31" s="439"/>
      <c r="F31" s="439"/>
      <c r="G31" s="660" t="s">
        <v>91</v>
      </c>
      <c r="H31" s="660"/>
      <c r="I31" s="440"/>
      <c r="J31" s="660" t="s">
        <v>109</v>
      </c>
      <c r="K31" s="660"/>
    </row>
    <row r="32" spans="1:15" s="394" customFormat="1" ht="23.25" customHeight="1">
      <c r="B32" s="375"/>
      <c r="C32" s="441" t="s">
        <v>6</v>
      </c>
      <c r="D32" s="441"/>
      <c r="E32" s="375"/>
      <c r="F32" s="375"/>
      <c r="G32" s="659"/>
      <c r="H32" s="659"/>
      <c r="I32" s="442"/>
      <c r="J32" s="659" t="s">
        <v>292</v>
      </c>
      <c r="K32" s="659"/>
    </row>
    <row r="33" spans="3:13" s="374" customFormat="1">
      <c r="C33" s="397"/>
      <c r="D33" s="397"/>
      <c r="G33" s="660" t="s">
        <v>91</v>
      </c>
      <c r="H33" s="660"/>
      <c r="I33" s="440"/>
      <c r="J33" s="660" t="s">
        <v>109</v>
      </c>
      <c r="K33" s="660"/>
    </row>
    <row r="34" spans="3:13">
      <c r="F34" s="443" t="s">
        <v>1</v>
      </c>
    </row>
    <row r="35" spans="3:13" ht="16.5" customHeight="1">
      <c r="C35" s="444" t="s">
        <v>110</v>
      </c>
      <c r="D35" s="444"/>
      <c r="E35" s="444" t="s">
        <v>111</v>
      </c>
      <c r="F35" s="444" t="s">
        <v>260</v>
      </c>
      <c r="I35" s="445" t="s">
        <v>112</v>
      </c>
      <c r="J35" s="446" t="s">
        <v>212</v>
      </c>
      <c r="K35" s="446"/>
      <c r="L35" s="446" t="s">
        <v>210</v>
      </c>
      <c r="M35" s="446" t="s">
        <v>207</v>
      </c>
    </row>
    <row r="36" spans="3:13" ht="16.5" customHeight="1">
      <c r="C36" s="444" t="s">
        <v>113</v>
      </c>
      <c r="D36" s="444"/>
      <c r="E36" s="444" t="s">
        <v>111</v>
      </c>
      <c r="F36" s="444" t="s">
        <v>216</v>
      </c>
      <c r="I36" s="656" t="s">
        <v>220</v>
      </c>
      <c r="J36" s="656"/>
      <c r="K36" s="446"/>
      <c r="L36" s="656" t="s">
        <v>261</v>
      </c>
      <c r="M36" s="656"/>
    </row>
    <row r="37" spans="3:13">
      <c r="C37" s="444"/>
      <c r="D37" s="444"/>
      <c r="E37" s="656" t="s">
        <v>219</v>
      </c>
      <c r="F37" s="656"/>
      <c r="I37" s="656"/>
      <c r="J37" s="656"/>
      <c r="K37" s="446"/>
      <c r="L37" s="656"/>
      <c r="M37" s="656"/>
    </row>
    <row r="38" spans="3:13">
      <c r="C38" s="444"/>
      <c r="D38" s="444"/>
      <c r="E38" s="656"/>
      <c r="F38" s="65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C81" sqref="C81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669" t="s">
        <v>67</v>
      </c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</row>
    <row r="2" spans="1:16" s="17" customFormat="1" ht="20.25">
      <c r="A2" s="629" t="str">
        <f>+'Ekamut-caxs'!A7</f>
        <v xml:space="preserve">«Երևանի հ. 31 մսուր-մանկապարտեզ» ՀՈԱԿ-ի </v>
      </c>
      <c r="B2" s="629"/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</row>
    <row r="3" spans="1:16" ht="17.25">
      <c r="A3" s="647" t="s">
        <v>218</v>
      </c>
      <c r="B3" s="647"/>
      <c r="C3" s="647"/>
      <c r="D3" s="647"/>
      <c r="E3" s="647"/>
      <c r="F3" s="647"/>
      <c r="G3" s="647"/>
      <c r="H3" s="647"/>
      <c r="I3" s="647"/>
      <c r="J3" s="647"/>
      <c r="K3" s="647"/>
      <c r="L3" s="647"/>
      <c r="M3" s="647"/>
      <c r="N3" s="262"/>
      <c r="O3" s="262"/>
      <c r="P3" s="262"/>
    </row>
    <row r="4" spans="1:16" ht="16.5">
      <c r="M4" s="283" t="s">
        <v>0</v>
      </c>
    </row>
    <row r="5" spans="1:16" ht="13.5" customHeight="1">
      <c r="A5" s="672" t="s">
        <v>146</v>
      </c>
      <c r="B5" s="672" t="s">
        <v>68</v>
      </c>
      <c r="C5" s="670" t="s">
        <v>211</v>
      </c>
      <c r="D5" s="670"/>
      <c r="E5" s="670"/>
      <c r="F5" s="670"/>
      <c r="G5" s="670"/>
      <c r="H5" s="670"/>
      <c r="I5" s="670"/>
      <c r="J5" s="670"/>
      <c r="K5" s="670"/>
      <c r="L5" s="670"/>
      <c r="M5" s="671" t="s">
        <v>147</v>
      </c>
    </row>
    <row r="6" spans="1:16" ht="89.25" customHeight="1">
      <c r="A6" s="672"/>
      <c r="B6" s="672"/>
      <c r="C6" s="249" t="s">
        <v>243</v>
      </c>
      <c r="D6" s="249" t="s">
        <v>244</v>
      </c>
      <c r="E6" s="249" t="s">
        <v>271</v>
      </c>
      <c r="F6" s="249" t="s">
        <v>272</v>
      </c>
      <c r="G6" s="211" t="s">
        <v>273</v>
      </c>
      <c r="H6" s="211" t="s">
        <v>194</v>
      </c>
      <c r="I6" s="211" t="s">
        <v>193</v>
      </c>
      <c r="J6" s="211" t="s">
        <v>117</v>
      </c>
      <c r="K6" s="211" t="s">
        <v>183</v>
      </c>
      <c r="L6" s="23"/>
      <c r="M6" s="671"/>
    </row>
    <row r="7" spans="1:16" ht="27.75" customHeight="1">
      <c r="A7" s="211">
        <v>1</v>
      </c>
      <c r="B7" s="253" t="s">
        <v>195</v>
      </c>
      <c r="C7" s="254">
        <v>6187.9</v>
      </c>
      <c r="D7" s="254">
        <f>+B10*11</f>
        <v>76702.956000000006</v>
      </c>
      <c r="E7" s="254">
        <f>478.4*4</f>
        <v>1913.6</v>
      </c>
      <c r="F7" s="254">
        <v>244.5</v>
      </c>
      <c r="G7" s="254">
        <f>+J15</f>
        <v>728.5</v>
      </c>
      <c r="H7" s="353">
        <f>H10*1.17*161.2+3*119.6+10*150.8</f>
        <v>3752.8399999999997</v>
      </c>
      <c r="I7" s="254">
        <v>700</v>
      </c>
      <c r="J7" s="353">
        <v>550.79999999999995</v>
      </c>
      <c r="K7" s="254"/>
      <c r="L7" s="254"/>
      <c r="M7" s="255">
        <f>ROUND(SUM(C7:L7),1)</f>
        <v>90781.1</v>
      </c>
    </row>
    <row r="8" spans="1:16" ht="35.25" customHeight="1">
      <c r="A8" s="211">
        <v>2</v>
      </c>
      <c r="B8" s="282" t="s">
        <v>89</v>
      </c>
      <c r="C8" s="254"/>
      <c r="D8" s="254"/>
      <c r="E8" s="212" t="s">
        <v>188</v>
      </c>
      <c r="F8" s="212" t="s">
        <v>188</v>
      </c>
      <c r="G8" s="212" t="s">
        <v>188</v>
      </c>
      <c r="H8" s="212" t="s">
        <v>188</v>
      </c>
      <c r="I8" s="212" t="s">
        <v>188</v>
      </c>
      <c r="J8" s="212" t="s">
        <v>188</v>
      </c>
      <c r="K8" s="212" t="s">
        <v>188</v>
      </c>
      <c r="L8" s="212" t="s">
        <v>188</v>
      </c>
      <c r="M8" s="255">
        <f>ROUND(SUM(C8:L8),1)</f>
        <v>0</v>
      </c>
    </row>
    <row r="9" spans="1:16" s="213" customFormat="1" ht="34.5" customHeight="1">
      <c r="A9" s="256"/>
      <c r="B9" s="257" t="s">
        <v>69</v>
      </c>
      <c r="C9" s="254" t="s">
        <v>188</v>
      </c>
      <c r="D9" s="254"/>
      <c r="E9" s="212" t="s">
        <v>188</v>
      </c>
      <c r="F9" s="212" t="s">
        <v>188</v>
      </c>
      <c r="G9" s="212" t="s">
        <v>188</v>
      </c>
      <c r="H9" s="212" t="s">
        <v>188</v>
      </c>
      <c r="I9" s="212" t="s">
        <v>188</v>
      </c>
      <c r="J9" s="212" t="s">
        <v>188</v>
      </c>
      <c r="K9" s="212" t="s">
        <v>188</v>
      </c>
      <c r="L9" s="212" t="s">
        <v>188</v>
      </c>
      <c r="M9" s="258">
        <f>ROUND(SUM(M7:M8),1)</f>
        <v>90781.1</v>
      </c>
    </row>
    <row r="10" spans="1:16" s="213" customFormat="1" ht="18.75" customHeight="1">
      <c r="B10" s="373">
        <f>7351.396-378.4</f>
        <v>6972.9960000000001</v>
      </c>
      <c r="C10" s="215"/>
      <c r="D10" s="215"/>
      <c r="E10" s="216"/>
      <c r="F10" s="216"/>
      <c r="G10" s="216"/>
      <c r="H10" s="372">
        <v>10</v>
      </c>
      <c r="I10" s="217"/>
      <c r="J10" s="218"/>
      <c r="K10" s="217"/>
      <c r="L10" s="216"/>
      <c r="M10" s="219"/>
      <c r="N10" s="214"/>
    </row>
    <row r="11" spans="1:16" s="220" customFormat="1" ht="21" customHeight="1">
      <c r="B11" s="221"/>
      <c r="C11" s="176"/>
      <c r="D11" s="176"/>
      <c r="E11" s="222"/>
      <c r="F11" s="222"/>
      <c r="G11" s="223"/>
      <c r="H11" s="127"/>
      <c r="I11" s="127"/>
      <c r="J11" s="176"/>
      <c r="K11" s="675"/>
      <c r="L11" s="675"/>
      <c r="M11" s="224"/>
    </row>
    <row r="12" spans="1:16" s="213" customFormat="1" ht="69" customHeight="1">
      <c r="B12" s="667" t="s">
        <v>208</v>
      </c>
      <c r="C12" s="668"/>
      <c r="D12" s="223"/>
      <c r="G12" s="176"/>
      <c r="H12" s="176"/>
      <c r="I12" s="667" t="s">
        <v>209</v>
      </c>
      <c r="J12" s="668"/>
      <c r="K12" s="176"/>
      <c r="L12" s="176"/>
      <c r="M12" s="176"/>
    </row>
    <row r="13" spans="1:16" s="213" customFormat="1" ht="40.5">
      <c r="B13" s="259" t="s">
        <v>184</v>
      </c>
      <c r="C13" s="260" t="s">
        <v>245</v>
      </c>
      <c r="D13" s="225"/>
      <c r="G13" s="225"/>
      <c r="H13" s="225"/>
      <c r="I13" s="259" t="s">
        <v>184</v>
      </c>
      <c r="J13" s="260" t="s">
        <v>248</v>
      </c>
      <c r="K13" s="225"/>
      <c r="L13" s="225"/>
      <c r="M13" s="226"/>
    </row>
    <row r="14" spans="1:16" s="227" customFormat="1" ht="17.25">
      <c r="B14" s="279">
        <v>119600</v>
      </c>
      <c r="C14" s="280">
        <v>373.7</v>
      </c>
      <c r="D14" s="371" t="s">
        <v>246</v>
      </c>
      <c r="E14" s="137"/>
      <c r="H14" s="261"/>
      <c r="I14" s="279">
        <v>119600</v>
      </c>
      <c r="J14" s="281">
        <v>857.7</v>
      </c>
      <c r="K14" s="228" t="s">
        <v>249</v>
      </c>
      <c r="L14" s="228"/>
      <c r="M14" s="229"/>
    </row>
    <row r="15" spans="1:16" ht="17.25">
      <c r="B15" s="279">
        <v>119600</v>
      </c>
      <c r="C15" s="280">
        <v>244.5</v>
      </c>
      <c r="D15" s="371" t="s">
        <v>247</v>
      </c>
      <c r="E15" s="230"/>
      <c r="F15" s="230"/>
      <c r="G15" s="230"/>
      <c r="H15" s="217"/>
      <c r="I15" s="279">
        <v>119600</v>
      </c>
      <c r="J15" s="281">
        <v>728.5</v>
      </c>
      <c r="K15" s="228" t="s">
        <v>250</v>
      </c>
      <c r="L15" s="228"/>
      <c r="M15" s="231"/>
    </row>
    <row r="16" spans="1:16" ht="19.5" customHeight="1"/>
    <row r="17" spans="2:11" s="232" customFormat="1" ht="24" customHeight="1">
      <c r="B17" s="304" t="s">
        <v>2</v>
      </c>
      <c r="C17" s="305"/>
      <c r="D17" s="665"/>
      <c r="E17" s="665"/>
      <c r="F17" s="306"/>
      <c r="G17" s="306"/>
      <c r="H17" s="673" t="str">
        <f>+'Ekamut-caxs'!D73</f>
        <v>Զ․ Մուրադյան</v>
      </c>
      <c r="I17" s="673"/>
      <c r="J17" s="673"/>
      <c r="K17" s="233"/>
    </row>
    <row r="18" spans="2:11" s="234" customFormat="1" ht="17.25" customHeight="1">
      <c r="B18" s="307"/>
      <c r="C18" s="308"/>
      <c r="D18" s="666" t="s">
        <v>91</v>
      </c>
      <c r="E18" s="666"/>
      <c r="F18" s="309"/>
      <c r="G18" s="310"/>
      <c r="H18" s="674" t="s">
        <v>92</v>
      </c>
      <c r="I18" s="674"/>
      <c r="J18" s="674"/>
      <c r="K18" s="235"/>
    </row>
    <row r="19" spans="2:11" s="232" customFormat="1" ht="24.75" customHeight="1">
      <c r="B19" s="311" t="s">
        <v>6</v>
      </c>
      <c r="C19" s="305"/>
      <c r="D19" s="665"/>
      <c r="E19" s="665"/>
      <c r="F19" s="312"/>
      <c r="G19" s="312"/>
      <c r="H19" s="673" t="str">
        <f>+'Ekamut-caxs'!D75</f>
        <v>Ծ․Հովհաննիսյան</v>
      </c>
      <c r="I19" s="673"/>
      <c r="J19" s="673"/>
      <c r="K19" s="233"/>
    </row>
    <row r="20" spans="2:11" s="234" customFormat="1" ht="18.75" customHeight="1">
      <c r="B20" s="308"/>
      <c r="C20" s="308"/>
      <c r="D20" s="666" t="s">
        <v>91</v>
      </c>
      <c r="E20" s="666"/>
      <c r="F20" s="309"/>
      <c r="G20" s="310"/>
      <c r="H20" s="674" t="s">
        <v>92</v>
      </c>
      <c r="I20" s="674"/>
      <c r="J20" s="674"/>
      <c r="K20" s="235"/>
    </row>
    <row r="21" spans="2:11" s="236" customFormat="1" ht="16.5">
      <c r="C21" s="235"/>
      <c r="D21" s="235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7" workbookViewId="0">
      <selection activeCell="C81" sqref="C81"/>
    </sheetView>
  </sheetViews>
  <sheetFormatPr defaultColWidth="9.140625" defaultRowHeight="13.5"/>
  <cols>
    <col min="1" max="1" width="4.42578125" style="462" customWidth="1"/>
    <col min="2" max="2" width="54.28515625" style="455" customWidth="1"/>
    <col min="3" max="3" width="17.140625" style="455" customWidth="1"/>
    <col min="4" max="4" width="17.5703125" style="455" customWidth="1"/>
    <col min="5" max="16384" width="9.140625" style="455"/>
  </cols>
  <sheetData>
    <row r="1" spans="1:4" s="454" customFormat="1" ht="24" customHeight="1">
      <c r="A1" s="677" t="s">
        <v>67</v>
      </c>
      <c r="B1" s="677"/>
      <c r="C1" s="677"/>
      <c r="D1" s="677"/>
    </row>
    <row r="2" spans="1:4" ht="17.25">
      <c r="A2" s="678" t="str">
        <f>+'Ekamut-caxs'!A7:D7</f>
        <v xml:space="preserve">«Երևանի հ. 31 մսուր-մանկապարտեզ» ՀՈԱԿ-ի </v>
      </c>
      <c r="B2" s="678"/>
      <c r="C2" s="678"/>
      <c r="D2" s="678"/>
    </row>
    <row r="3" spans="1:4" ht="39.75" customHeight="1">
      <c r="A3" s="678" t="s">
        <v>284</v>
      </c>
      <c r="B3" s="678"/>
      <c r="C3" s="678"/>
      <c r="D3" s="678"/>
    </row>
    <row r="6" spans="1:4" ht="60" customHeight="1">
      <c r="A6" s="456" t="s">
        <v>3</v>
      </c>
      <c r="B6" s="468" t="s">
        <v>124</v>
      </c>
      <c r="C6" s="468" t="s">
        <v>125</v>
      </c>
      <c r="D6" s="456" t="s">
        <v>274</v>
      </c>
    </row>
    <row r="7" spans="1:4" s="49" customFormat="1" ht="30" customHeight="1">
      <c r="A7" s="457">
        <v>1</v>
      </c>
      <c r="B7" s="458" t="s">
        <v>275</v>
      </c>
      <c r="C7" s="457">
        <f>SUM(C8:C10)</f>
        <v>1</v>
      </c>
      <c r="D7" s="457">
        <f>SUM(D8:D10)</f>
        <v>20</v>
      </c>
    </row>
    <row r="8" spans="1:4" ht="25.5" customHeight="1">
      <c r="A8" s="459">
        <v>1.1000000000000001</v>
      </c>
      <c r="B8" s="460" t="s">
        <v>126</v>
      </c>
      <c r="C8" s="459">
        <v>1</v>
      </c>
      <c r="D8" s="459">
        <v>20</v>
      </c>
    </row>
    <row r="9" spans="1:4" ht="25.5" customHeight="1">
      <c r="A9" s="459">
        <v>1.2</v>
      </c>
      <c r="B9" s="460" t="s">
        <v>127</v>
      </c>
      <c r="C9" s="459"/>
      <c r="D9" s="459"/>
    </row>
    <row r="10" spans="1:4" ht="25.5" customHeight="1">
      <c r="A10" s="459">
        <v>1.3</v>
      </c>
      <c r="B10" s="460" t="s">
        <v>128</v>
      </c>
      <c r="C10" s="459"/>
      <c r="D10" s="459"/>
    </row>
    <row r="11" spans="1:4" s="49" customFormat="1" ht="30" customHeight="1">
      <c r="A11" s="457">
        <v>2</v>
      </c>
      <c r="B11" s="458" t="s">
        <v>276</v>
      </c>
      <c r="C11" s="457">
        <f>SUM(C12:C14)</f>
        <v>3</v>
      </c>
      <c r="D11" s="457">
        <f>SUM(D12:D14)</f>
        <v>90</v>
      </c>
    </row>
    <row r="12" spans="1:4" ht="21.75" customHeight="1">
      <c r="A12" s="459">
        <v>2.1</v>
      </c>
      <c r="B12" s="460" t="s">
        <v>129</v>
      </c>
      <c r="C12" s="459">
        <v>1</v>
      </c>
      <c r="D12" s="459">
        <v>30</v>
      </c>
    </row>
    <row r="13" spans="1:4" ht="21.75" customHeight="1">
      <c r="A13" s="459">
        <v>2.2000000000000002</v>
      </c>
      <c r="B13" s="460" t="s">
        <v>130</v>
      </c>
      <c r="C13" s="459">
        <v>1</v>
      </c>
      <c r="D13" s="459">
        <v>30</v>
      </c>
    </row>
    <row r="14" spans="1:4" ht="21.75" customHeight="1">
      <c r="A14" s="459">
        <v>2.2999999999999998</v>
      </c>
      <c r="B14" s="460" t="s">
        <v>131</v>
      </c>
      <c r="C14" s="459">
        <v>1</v>
      </c>
      <c r="D14" s="459">
        <v>30</v>
      </c>
    </row>
    <row r="15" spans="1:4" s="49" customFormat="1" ht="30" customHeight="1">
      <c r="A15" s="457">
        <v>3</v>
      </c>
      <c r="B15" s="458" t="s">
        <v>277</v>
      </c>
      <c r="C15" s="457">
        <f>SUM(C16:C18)</f>
        <v>3</v>
      </c>
      <c r="D15" s="457">
        <f>SUM(D16:D18)</f>
        <v>91</v>
      </c>
    </row>
    <row r="16" spans="1:4" ht="23.25" customHeight="1">
      <c r="A16" s="459">
        <v>3.1</v>
      </c>
      <c r="B16" s="461" t="s">
        <v>132</v>
      </c>
      <c r="C16" s="459">
        <v>1</v>
      </c>
      <c r="D16" s="459">
        <v>31</v>
      </c>
    </row>
    <row r="17" spans="1:4" ht="23.25" customHeight="1">
      <c r="A17" s="459">
        <v>3.2</v>
      </c>
      <c r="B17" s="461" t="s">
        <v>133</v>
      </c>
      <c r="C17" s="459">
        <v>1</v>
      </c>
      <c r="D17" s="459">
        <v>30</v>
      </c>
    </row>
    <row r="18" spans="1:4" ht="23.25" customHeight="1">
      <c r="A18" s="459">
        <v>3.3</v>
      </c>
      <c r="B18" s="461" t="s">
        <v>134</v>
      </c>
      <c r="C18" s="459">
        <v>1</v>
      </c>
      <c r="D18" s="459">
        <v>30</v>
      </c>
    </row>
    <row r="19" spans="1:4" s="49" customFormat="1" ht="30" customHeight="1">
      <c r="A19" s="457">
        <v>4</v>
      </c>
      <c r="B19" s="458" t="s">
        <v>278</v>
      </c>
      <c r="C19" s="457">
        <f>SUM(C20:C22)</f>
        <v>3</v>
      </c>
      <c r="D19" s="457">
        <f>SUM(D20:D22)</f>
        <v>96</v>
      </c>
    </row>
    <row r="20" spans="1:4" ht="23.25" customHeight="1">
      <c r="A20" s="459">
        <v>4.0999999999999996</v>
      </c>
      <c r="B20" s="461" t="s">
        <v>135</v>
      </c>
      <c r="C20" s="459">
        <v>1</v>
      </c>
      <c r="D20" s="459">
        <v>33</v>
      </c>
    </row>
    <row r="21" spans="1:4" ht="23.25" customHeight="1">
      <c r="A21" s="459">
        <v>4.2</v>
      </c>
      <c r="B21" s="461" t="s">
        <v>136</v>
      </c>
      <c r="C21" s="459">
        <v>1</v>
      </c>
      <c r="D21" s="459">
        <v>32</v>
      </c>
    </row>
    <row r="22" spans="1:4" ht="23.25" customHeight="1">
      <c r="A22" s="459">
        <v>4.3</v>
      </c>
      <c r="B22" s="461" t="s">
        <v>229</v>
      </c>
      <c r="C22" s="459">
        <v>1</v>
      </c>
      <c r="D22" s="459">
        <v>31</v>
      </c>
    </row>
    <row r="23" spans="1:4" s="49" customFormat="1" ht="31.5" customHeight="1">
      <c r="A23" s="457"/>
      <c r="B23" s="458" t="s">
        <v>69</v>
      </c>
      <c r="C23" s="457">
        <f>C7+C11+C15+C19</f>
        <v>10</v>
      </c>
      <c r="D23" s="457">
        <f>D7+D11+D15+D19</f>
        <v>297</v>
      </c>
    </row>
    <row r="24" spans="1:4" ht="48.75" customHeight="1"/>
    <row r="25" spans="1:4" ht="17.25">
      <c r="B25" s="463" t="s">
        <v>2</v>
      </c>
      <c r="C25" s="679" t="str">
        <f>+'Ekamut-caxs'!D73</f>
        <v>Զ․ Մուրադյան</v>
      </c>
      <c r="D25" s="679"/>
    </row>
    <row r="26" spans="1:4" ht="15.75" customHeight="1">
      <c r="B26" s="464" t="s">
        <v>4</v>
      </c>
      <c r="C26" s="676" t="s">
        <v>5</v>
      </c>
      <c r="D26" s="676"/>
    </row>
    <row r="27" spans="1:4" ht="27" customHeight="1">
      <c r="B27" s="465" t="s">
        <v>6</v>
      </c>
      <c r="C27" s="679" t="str">
        <f>+'Ekamut-caxs'!D75</f>
        <v>Ծ․Հովհաննիսյան</v>
      </c>
      <c r="D27" s="679"/>
    </row>
    <row r="28" spans="1:4">
      <c r="B28" s="466"/>
      <c r="C28" s="676" t="s">
        <v>5</v>
      </c>
      <c r="D28" s="676"/>
    </row>
    <row r="29" spans="1:4">
      <c r="B29" s="467" t="s">
        <v>137</v>
      </c>
      <c r="C29" s="467"/>
      <c r="D29" s="46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74"/>
  <sheetViews>
    <sheetView view="pageBreakPreview" topLeftCell="A135" zoomScale="115" zoomScaleNormal="100" zoomScaleSheetLayoutView="115" workbookViewId="0">
      <selection activeCell="C81" sqref="C81"/>
    </sheetView>
  </sheetViews>
  <sheetFormatPr defaultColWidth="9.140625" defaultRowHeight="12.75"/>
  <cols>
    <col min="1" max="1" width="3.7109375" style="482" customWidth="1"/>
    <col min="2" max="2" width="15.28515625" style="484" customWidth="1"/>
    <col min="3" max="3" width="48.5703125" style="483" customWidth="1"/>
    <col min="4" max="4" width="12.5703125" style="482" customWidth="1"/>
    <col min="5" max="5" width="7.140625" style="482" customWidth="1"/>
    <col min="6" max="6" width="11.7109375" style="481" customWidth="1"/>
    <col min="7" max="7" width="13.42578125" style="480" customWidth="1"/>
    <col min="8" max="8" width="10.28515625" style="479" customWidth="1"/>
    <col min="9" max="9" width="9.7109375" style="478" bestFit="1" customWidth="1"/>
    <col min="10" max="10" width="11.42578125" style="478" customWidth="1"/>
    <col min="11" max="16384" width="9.140625" style="478"/>
  </cols>
  <sheetData>
    <row r="1" spans="1:8">
      <c r="A1" s="680" t="s">
        <v>462</v>
      </c>
      <c r="B1" s="680"/>
      <c r="C1" s="680"/>
      <c r="D1" s="680"/>
      <c r="E1" s="680"/>
      <c r="F1" s="680"/>
      <c r="G1" s="680"/>
      <c r="H1" s="680"/>
    </row>
    <row r="2" spans="1:8">
      <c r="A2" s="683" t="s">
        <v>461</v>
      </c>
      <c r="B2" s="683"/>
      <c r="C2" s="481"/>
      <c r="D2" s="481"/>
      <c r="E2" s="481"/>
      <c r="F2" s="587"/>
      <c r="G2" s="481"/>
      <c r="H2" s="478"/>
    </row>
    <row r="3" spans="1:8">
      <c r="A3" s="683" t="s">
        <v>456</v>
      </c>
      <c r="B3" s="683"/>
      <c r="C3" s="683"/>
      <c r="D3" s="481"/>
      <c r="E3" s="481"/>
      <c r="F3" s="587"/>
      <c r="G3" s="481"/>
      <c r="H3" s="478"/>
    </row>
    <row r="4" spans="1:8">
      <c r="A4" s="481"/>
      <c r="B4" s="589" t="s">
        <v>460</v>
      </c>
      <c r="C4" s="481"/>
      <c r="D4" s="481"/>
      <c r="E4" s="481"/>
      <c r="F4" s="587"/>
      <c r="G4" s="481"/>
      <c r="H4" s="478"/>
    </row>
    <row r="5" spans="1:8">
      <c r="A5" s="588" t="s">
        <v>459</v>
      </c>
      <c r="B5" s="588"/>
      <c r="C5" s="481"/>
      <c r="D5" s="481"/>
      <c r="E5" s="481"/>
      <c r="F5" s="587"/>
      <c r="G5" s="481"/>
      <c r="H5" s="478"/>
    </row>
    <row r="6" spans="1:8">
      <c r="A6" s="684" t="s">
        <v>458</v>
      </c>
      <c r="B6" s="684"/>
      <c r="C6" s="481"/>
      <c r="D6" s="481"/>
      <c r="E6" s="481"/>
      <c r="F6" s="587"/>
      <c r="G6" s="481"/>
      <c r="H6" s="478"/>
    </row>
    <row r="7" spans="1:8" ht="11.25" customHeight="1">
      <c r="A7" s="685" t="s">
        <v>457</v>
      </c>
      <c r="B7" s="685"/>
      <c r="C7" s="685"/>
      <c r="D7" s="685"/>
      <c r="E7" s="685"/>
      <c r="F7" s="685"/>
      <c r="G7" s="685"/>
      <c r="H7" s="478"/>
    </row>
    <row r="8" spans="1:8" ht="9" customHeight="1">
      <c r="A8" s="685"/>
      <c r="B8" s="685"/>
      <c r="C8" s="685"/>
      <c r="D8" s="685"/>
      <c r="E8" s="685"/>
      <c r="F8" s="685"/>
      <c r="G8" s="685"/>
      <c r="H8" s="478"/>
    </row>
    <row r="9" spans="1:8" ht="6" customHeight="1">
      <c r="A9" s="686"/>
      <c r="B9" s="686"/>
      <c r="C9" s="686"/>
      <c r="D9" s="686"/>
      <c r="E9" s="686"/>
      <c r="F9" s="686"/>
      <c r="G9" s="686"/>
      <c r="H9" s="478"/>
    </row>
    <row r="10" spans="1:8">
      <c r="A10" s="682" t="s">
        <v>456</v>
      </c>
      <c r="B10" s="682"/>
      <c r="C10" s="682"/>
      <c r="D10" s="682"/>
      <c r="E10" s="682"/>
      <c r="F10" s="682"/>
      <c r="G10" s="682"/>
      <c r="H10" s="478"/>
    </row>
    <row r="11" spans="1:8">
      <c r="A11" s="681" t="s">
        <v>455</v>
      </c>
      <c r="B11" s="681"/>
      <c r="C11" s="681"/>
      <c r="D11" s="681"/>
      <c r="E11" s="681"/>
      <c r="F11" s="681"/>
      <c r="G11" s="681"/>
      <c r="H11" s="478"/>
    </row>
    <row r="12" spans="1:8">
      <c r="A12" s="681" t="s">
        <v>454</v>
      </c>
      <c r="B12" s="681"/>
      <c r="C12" s="681"/>
      <c r="D12" s="681"/>
      <c r="E12" s="681"/>
      <c r="F12" s="681"/>
      <c r="G12" s="681"/>
      <c r="H12" s="478"/>
    </row>
    <row r="13" spans="1:8">
      <c r="A13" s="681" t="s">
        <v>453</v>
      </c>
      <c r="B13" s="681"/>
      <c r="C13" s="681"/>
      <c r="D13" s="681"/>
      <c r="E13" s="681"/>
      <c r="F13" s="681"/>
      <c r="G13" s="681"/>
      <c r="H13" s="478"/>
    </row>
    <row r="14" spans="1:8">
      <c r="A14" s="681" t="s">
        <v>452</v>
      </c>
      <c r="B14" s="681"/>
      <c r="C14" s="681"/>
      <c r="D14" s="681"/>
      <c r="E14" s="681"/>
      <c r="F14" s="681"/>
      <c r="G14" s="681"/>
      <c r="H14" s="478"/>
    </row>
    <row r="15" spans="1:8">
      <c r="A15" s="681" t="s">
        <v>451</v>
      </c>
      <c r="B15" s="681"/>
      <c r="C15" s="681"/>
      <c r="D15" s="681"/>
      <c r="E15" s="681"/>
      <c r="F15" s="681"/>
      <c r="G15" s="681"/>
      <c r="H15" s="478"/>
    </row>
    <row r="16" spans="1:8">
      <c r="A16" s="681" t="s">
        <v>450</v>
      </c>
      <c r="B16" s="681"/>
      <c r="C16" s="681"/>
      <c r="D16" s="681"/>
      <c r="E16" s="681"/>
      <c r="F16" s="681"/>
      <c r="G16" s="681"/>
      <c r="H16" s="478"/>
    </row>
    <row r="17" spans="1:8" ht="51" customHeight="1">
      <c r="A17" s="584"/>
      <c r="B17" s="586" t="s">
        <v>449</v>
      </c>
      <c r="C17" s="585" t="s">
        <v>448</v>
      </c>
      <c r="D17" s="581" t="s">
        <v>447</v>
      </c>
      <c r="E17" s="584" t="s">
        <v>446</v>
      </c>
      <c r="F17" s="583" t="s">
        <v>445</v>
      </c>
      <c r="G17" s="582" t="s">
        <v>444</v>
      </c>
      <c r="H17" s="581" t="s">
        <v>443</v>
      </c>
    </row>
    <row r="18" spans="1:8">
      <c r="A18" s="488"/>
      <c r="B18" s="490"/>
      <c r="C18" s="489"/>
      <c r="D18" s="488"/>
      <c r="E18" s="488"/>
      <c r="F18" s="487"/>
      <c r="G18" s="491"/>
      <c r="H18" s="485"/>
    </row>
    <row r="19" spans="1:8" ht="13.5" thickBot="1">
      <c r="A19" s="530"/>
      <c r="B19" s="560" t="s">
        <v>442</v>
      </c>
      <c r="C19" s="559" t="s">
        <v>441</v>
      </c>
      <c r="D19" s="530"/>
      <c r="E19" s="530"/>
      <c r="F19" s="558"/>
      <c r="G19" s="531"/>
      <c r="H19" s="580"/>
    </row>
    <row r="20" spans="1:8" ht="14.25" thickBot="1">
      <c r="A20" s="579">
        <v>1</v>
      </c>
      <c r="B20" s="554">
        <v>22811180</v>
      </c>
      <c r="C20" s="578" t="s">
        <v>440</v>
      </c>
      <c r="D20" s="554" t="s">
        <v>327</v>
      </c>
      <c r="E20" s="549" t="s">
        <v>294</v>
      </c>
      <c r="F20" s="577">
        <v>30</v>
      </c>
      <c r="G20" s="568">
        <f t="shared" ref="G20:G74" si="0">F20*H20</f>
        <v>4500</v>
      </c>
      <c r="H20" s="554">
        <v>150</v>
      </c>
    </row>
    <row r="21" spans="1:8" ht="14.25" thickBot="1">
      <c r="A21" s="536">
        <v>2</v>
      </c>
      <c r="B21" s="548">
        <v>22811180</v>
      </c>
      <c r="C21" s="571" t="s">
        <v>439</v>
      </c>
      <c r="D21" s="548" t="s">
        <v>327</v>
      </c>
      <c r="E21" s="505" t="s">
        <v>294</v>
      </c>
      <c r="F21" s="573">
        <v>100</v>
      </c>
      <c r="G21" s="568">
        <f t="shared" si="0"/>
        <v>1000</v>
      </c>
      <c r="H21" s="548">
        <v>10</v>
      </c>
    </row>
    <row r="22" spans="1:8" ht="14.25" thickBot="1">
      <c r="A22" s="536">
        <v>3</v>
      </c>
      <c r="B22" s="548">
        <v>22811180</v>
      </c>
      <c r="C22" s="571" t="s">
        <v>438</v>
      </c>
      <c r="D22" s="548" t="s">
        <v>327</v>
      </c>
      <c r="E22" s="505" t="s">
        <v>294</v>
      </c>
      <c r="F22" s="573">
        <v>100</v>
      </c>
      <c r="G22" s="568">
        <f t="shared" si="0"/>
        <v>1000</v>
      </c>
      <c r="H22" s="548">
        <v>10</v>
      </c>
    </row>
    <row r="23" spans="1:8" ht="14.25" thickBot="1">
      <c r="A23" s="536">
        <v>4</v>
      </c>
      <c r="B23" s="548">
        <v>22811180</v>
      </c>
      <c r="C23" s="571" t="s">
        <v>437</v>
      </c>
      <c r="D23" s="548" t="s">
        <v>327</v>
      </c>
      <c r="E23" s="505" t="s">
        <v>294</v>
      </c>
      <c r="F23" s="573">
        <v>300</v>
      </c>
      <c r="G23" s="568">
        <f t="shared" si="0"/>
        <v>3900</v>
      </c>
      <c r="H23" s="548">
        <v>13</v>
      </c>
    </row>
    <row r="24" spans="1:8" ht="14.25" thickBot="1">
      <c r="A24" s="536">
        <v>6</v>
      </c>
      <c r="B24" s="548">
        <v>22820000</v>
      </c>
      <c r="C24" s="571" t="s">
        <v>436</v>
      </c>
      <c r="D24" s="548" t="s">
        <v>327</v>
      </c>
      <c r="E24" s="505" t="s">
        <v>294</v>
      </c>
      <c r="F24" s="573">
        <v>1450</v>
      </c>
      <c r="G24" s="568">
        <f t="shared" si="0"/>
        <v>5800</v>
      </c>
      <c r="H24" s="548">
        <v>4</v>
      </c>
    </row>
    <row r="25" spans="1:8" ht="14.25" thickBot="1">
      <c r="A25" s="536">
        <v>7</v>
      </c>
      <c r="B25" s="548">
        <v>22820000</v>
      </c>
      <c r="C25" s="571" t="s">
        <v>435</v>
      </c>
      <c r="D25" s="548" t="s">
        <v>327</v>
      </c>
      <c r="E25" s="505" t="s">
        <v>294</v>
      </c>
      <c r="F25" s="573">
        <v>4500</v>
      </c>
      <c r="G25" s="568">
        <f t="shared" si="0"/>
        <v>13500</v>
      </c>
      <c r="H25" s="548">
        <v>3</v>
      </c>
    </row>
    <row r="26" spans="1:8" ht="14.25" thickBot="1">
      <c r="A26" s="536">
        <v>8</v>
      </c>
      <c r="B26" s="548">
        <v>22820000</v>
      </c>
      <c r="C26" s="571" t="s">
        <v>434</v>
      </c>
      <c r="D26" s="548" t="s">
        <v>327</v>
      </c>
      <c r="E26" s="505" t="s">
        <v>294</v>
      </c>
      <c r="F26" s="573">
        <v>1450</v>
      </c>
      <c r="G26" s="568">
        <f t="shared" si="0"/>
        <v>1450</v>
      </c>
      <c r="H26" s="548">
        <v>1</v>
      </c>
    </row>
    <row r="27" spans="1:8" ht="14.25" thickBot="1">
      <c r="A27" s="536">
        <v>9</v>
      </c>
      <c r="B27" s="548">
        <v>22820000</v>
      </c>
      <c r="C27" s="551" t="s">
        <v>433</v>
      </c>
      <c r="D27" s="548" t="s">
        <v>327</v>
      </c>
      <c r="E27" s="505" t="s">
        <v>294</v>
      </c>
      <c r="F27" s="573">
        <v>750</v>
      </c>
      <c r="G27" s="568">
        <f t="shared" si="0"/>
        <v>7500</v>
      </c>
      <c r="H27" s="548">
        <v>10</v>
      </c>
    </row>
    <row r="28" spans="1:8" ht="27.75" thickBot="1">
      <c r="A28" s="536">
        <v>10</v>
      </c>
      <c r="B28" s="548">
        <v>22820000</v>
      </c>
      <c r="C28" s="571" t="s">
        <v>432</v>
      </c>
      <c r="D28" s="548" t="s">
        <v>327</v>
      </c>
      <c r="E28" s="505" t="s">
        <v>294</v>
      </c>
      <c r="F28" s="573">
        <v>4500</v>
      </c>
      <c r="G28" s="568">
        <f t="shared" si="0"/>
        <v>54000</v>
      </c>
      <c r="H28" s="548">
        <v>12</v>
      </c>
    </row>
    <row r="29" spans="1:8" ht="14.25" thickBot="1">
      <c r="A29" s="536"/>
      <c r="B29" s="548"/>
      <c r="C29" s="571" t="s">
        <v>465</v>
      </c>
      <c r="D29" s="548" t="s">
        <v>327</v>
      </c>
      <c r="E29" s="570" t="s">
        <v>294</v>
      </c>
      <c r="F29" s="569">
        <v>1500</v>
      </c>
      <c r="G29" s="568">
        <f t="shared" ref="G29:G40" si="1">F29*H29</f>
        <v>1500</v>
      </c>
      <c r="H29" s="548">
        <v>1</v>
      </c>
    </row>
    <row r="30" spans="1:8" ht="14.25" thickBot="1">
      <c r="A30" s="536"/>
      <c r="B30" s="548">
        <v>30197112</v>
      </c>
      <c r="C30" s="571" t="s">
        <v>421</v>
      </c>
      <c r="D30" s="548" t="s">
        <v>349</v>
      </c>
      <c r="E30" s="505" t="s">
        <v>294</v>
      </c>
      <c r="F30" s="573">
        <v>450</v>
      </c>
      <c r="G30" s="568">
        <f t="shared" si="1"/>
        <v>9450</v>
      </c>
      <c r="H30" s="548">
        <v>21</v>
      </c>
    </row>
    <row r="31" spans="1:8" ht="14.25" thickBot="1">
      <c r="A31" s="536"/>
      <c r="B31" s="548">
        <v>30197220</v>
      </c>
      <c r="C31" s="571" t="s">
        <v>420</v>
      </c>
      <c r="D31" s="548" t="s">
        <v>349</v>
      </c>
      <c r="E31" s="505" t="s">
        <v>294</v>
      </c>
      <c r="F31" s="573">
        <v>250</v>
      </c>
      <c r="G31" s="568">
        <f t="shared" si="1"/>
        <v>1250</v>
      </c>
      <c r="H31" s="548">
        <v>5</v>
      </c>
    </row>
    <row r="32" spans="1:8" ht="14.25" thickBot="1">
      <c r="A32" s="536"/>
      <c r="B32" s="548">
        <v>30197231</v>
      </c>
      <c r="C32" s="571" t="s">
        <v>419</v>
      </c>
      <c r="D32" s="548" t="s">
        <v>349</v>
      </c>
      <c r="E32" s="505" t="s">
        <v>294</v>
      </c>
      <c r="F32" s="573">
        <v>1000</v>
      </c>
      <c r="G32" s="568">
        <f t="shared" si="1"/>
        <v>25000</v>
      </c>
      <c r="H32" s="548">
        <v>25</v>
      </c>
    </row>
    <row r="33" spans="1:8" ht="14.25" thickBot="1">
      <c r="A33" s="536"/>
      <c r="B33" s="548">
        <v>30197232</v>
      </c>
      <c r="C33" s="571" t="s">
        <v>418</v>
      </c>
      <c r="D33" s="548" t="s">
        <v>327</v>
      </c>
      <c r="E33" s="570" t="s">
        <v>294</v>
      </c>
      <c r="F33" s="569">
        <v>100</v>
      </c>
      <c r="G33" s="568">
        <f t="shared" si="1"/>
        <v>5000</v>
      </c>
      <c r="H33" s="548">
        <v>50</v>
      </c>
    </row>
    <row r="34" spans="1:8" ht="14.25" thickBot="1">
      <c r="A34" s="536"/>
      <c r="B34" s="548">
        <v>30197234</v>
      </c>
      <c r="C34" s="517" t="s">
        <v>417</v>
      </c>
      <c r="D34" s="548" t="s">
        <v>327</v>
      </c>
      <c r="E34" s="570" t="s">
        <v>294</v>
      </c>
      <c r="F34" s="569">
        <v>900</v>
      </c>
      <c r="G34" s="568">
        <f t="shared" si="1"/>
        <v>36000</v>
      </c>
      <c r="H34" s="548">
        <v>40</v>
      </c>
    </row>
    <row r="35" spans="1:8" ht="14.25" thickBot="1">
      <c r="A35" s="536"/>
      <c r="B35" s="598">
        <v>30197622</v>
      </c>
      <c r="C35" s="576" t="s">
        <v>416</v>
      </c>
      <c r="D35" s="548" t="s">
        <v>349</v>
      </c>
      <c r="E35" s="570" t="s">
        <v>294</v>
      </c>
      <c r="F35" s="569">
        <v>2200</v>
      </c>
      <c r="G35" s="568">
        <f t="shared" si="1"/>
        <v>66000</v>
      </c>
      <c r="H35" s="548">
        <v>30</v>
      </c>
    </row>
    <row r="36" spans="1:8" ht="14.25" thickBot="1">
      <c r="A36" s="518"/>
      <c r="B36" s="599">
        <v>30192121</v>
      </c>
      <c r="C36" s="574" t="s">
        <v>429</v>
      </c>
      <c r="D36" s="548" t="s">
        <v>327</v>
      </c>
      <c r="E36" s="505" t="s">
        <v>294</v>
      </c>
      <c r="F36" s="573">
        <v>100</v>
      </c>
      <c r="G36" s="568">
        <f t="shared" si="1"/>
        <v>7000</v>
      </c>
      <c r="H36" s="548">
        <v>70</v>
      </c>
    </row>
    <row r="37" spans="1:8" ht="14.25" thickBot="1">
      <c r="A37" s="536"/>
      <c r="B37" s="548">
        <v>30199420</v>
      </c>
      <c r="C37" s="571" t="s">
        <v>414</v>
      </c>
      <c r="D37" s="548" t="s">
        <v>349</v>
      </c>
      <c r="E37" s="570" t="s">
        <v>294</v>
      </c>
      <c r="F37" s="569">
        <v>350</v>
      </c>
      <c r="G37" s="568">
        <f t="shared" si="1"/>
        <v>2800</v>
      </c>
      <c r="H37" s="548">
        <v>8</v>
      </c>
    </row>
    <row r="38" spans="1:8" ht="27.75" thickBot="1">
      <c r="A38" s="536"/>
      <c r="B38" s="548">
        <v>39263200</v>
      </c>
      <c r="C38" s="571" t="s">
        <v>411</v>
      </c>
      <c r="D38" s="548" t="s">
        <v>327</v>
      </c>
      <c r="E38" s="570" t="s">
        <v>294</v>
      </c>
      <c r="F38" s="569">
        <v>650</v>
      </c>
      <c r="G38" s="568">
        <f t="shared" si="1"/>
        <v>3250</v>
      </c>
      <c r="H38" s="548">
        <v>5</v>
      </c>
    </row>
    <row r="39" spans="1:8" ht="14.25" thickBot="1">
      <c r="A39" s="536"/>
      <c r="B39" s="548"/>
      <c r="C39" s="571" t="s">
        <v>466</v>
      </c>
      <c r="D39" s="548" t="s">
        <v>327</v>
      </c>
      <c r="E39" s="570" t="s">
        <v>294</v>
      </c>
      <c r="F39" s="569">
        <v>1500</v>
      </c>
      <c r="G39" s="568">
        <f t="shared" si="1"/>
        <v>1500</v>
      </c>
      <c r="H39" s="548">
        <v>1</v>
      </c>
    </row>
    <row r="40" spans="1:8" ht="14.25" thickBot="1">
      <c r="A40" s="536"/>
      <c r="B40" s="548"/>
      <c r="C40" s="571" t="s">
        <v>468</v>
      </c>
      <c r="D40" s="548" t="s">
        <v>327</v>
      </c>
      <c r="E40" s="570" t="s">
        <v>294</v>
      </c>
      <c r="F40" s="573">
        <v>600</v>
      </c>
      <c r="G40" s="568">
        <f t="shared" si="1"/>
        <v>27600</v>
      </c>
      <c r="H40" s="548">
        <v>46</v>
      </c>
    </row>
    <row r="41" spans="1:8" ht="14.25" thickBot="1">
      <c r="A41" s="536"/>
      <c r="B41" s="548"/>
      <c r="C41" s="571"/>
      <c r="D41" s="548"/>
      <c r="E41" s="570"/>
      <c r="F41" s="573"/>
      <c r="G41" s="601">
        <f>SUM(G20:G40)</f>
        <v>279000</v>
      </c>
      <c r="H41" s="548"/>
    </row>
    <row r="42" spans="1:8" ht="14.25" thickBot="1">
      <c r="A42" s="536"/>
      <c r="B42" s="548"/>
      <c r="C42" s="600" t="s">
        <v>467</v>
      </c>
      <c r="D42" s="548"/>
      <c r="E42" s="570"/>
      <c r="F42" s="573"/>
      <c r="G42" s="568"/>
      <c r="H42" s="548"/>
    </row>
    <row r="43" spans="1:8" ht="14.25" thickBot="1">
      <c r="A43" s="536">
        <v>11</v>
      </c>
      <c r="B43" s="548">
        <v>24911200</v>
      </c>
      <c r="C43" s="571" t="s">
        <v>431</v>
      </c>
      <c r="D43" s="548" t="s">
        <v>327</v>
      </c>
      <c r="E43" s="505" t="s">
        <v>294</v>
      </c>
      <c r="F43" s="573">
        <v>230</v>
      </c>
      <c r="G43" s="568">
        <f t="shared" si="0"/>
        <v>34500</v>
      </c>
      <c r="H43" s="548">
        <v>150</v>
      </c>
    </row>
    <row r="44" spans="1:8" ht="14.25" thickBot="1">
      <c r="A44" s="536">
        <v>12</v>
      </c>
      <c r="B44" s="548">
        <v>30192100</v>
      </c>
      <c r="C44" s="571" t="s">
        <v>430</v>
      </c>
      <c r="D44" s="548" t="s">
        <v>327</v>
      </c>
      <c r="E44" s="505" t="s">
        <v>294</v>
      </c>
      <c r="F44" s="573">
        <v>80</v>
      </c>
      <c r="G44" s="568">
        <f t="shared" si="0"/>
        <v>8000</v>
      </c>
      <c r="H44" s="548">
        <v>100</v>
      </c>
    </row>
    <row r="45" spans="1:8" ht="14.25" thickBot="1">
      <c r="A45" s="536">
        <v>13</v>
      </c>
      <c r="B45" s="548">
        <v>30192740</v>
      </c>
      <c r="C45" s="571" t="s">
        <v>424</v>
      </c>
      <c r="D45" s="548" t="s">
        <v>349</v>
      </c>
      <c r="E45" s="505" t="s">
        <v>294</v>
      </c>
      <c r="F45" s="573">
        <v>1000</v>
      </c>
      <c r="G45" s="568">
        <f>F45*H45</f>
        <v>72000</v>
      </c>
      <c r="H45" s="548">
        <v>72</v>
      </c>
    </row>
    <row r="46" spans="1:8" ht="14.25" thickBot="1">
      <c r="A46" s="536">
        <v>14</v>
      </c>
      <c r="B46" s="575">
        <v>30192123</v>
      </c>
      <c r="C46" s="574" t="s">
        <v>428</v>
      </c>
      <c r="D46" s="548" t="s">
        <v>349</v>
      </c>
      <c r="E46" s="505" t="s">
        <v>294</v>
      </c>
      <c r="F46" s="573">
        <v>350</v>
      </c>
      <c r="G46" s="568">
        <f t="shared" si="0"/>
        <v>35000</v>
      </c>
      <c r="H46" s="548">
        <v>100</v>
      </c>
    </row>
    <row r="47" spans="1:8" ht="14.25" thickBot="1">
      <c r="A47" s="536">
        <v>15</v>
      </c>
      <c r="B47" s="548">
        <v>30192130</v>
      </c>
      <c r="C47" s="571" t="s">
        <v>427</v>
      </c>
      <c r="D47" s="548" t="s">
        <v>349</v>
      </c>
      <c r="E47" s="505" t="s">
        <v>294</v>
      </c>
      <c r="F47" s="573">
        <v>800</v>
      </c>
      <c r="G47" s="568">
        <f t="shared" si="0"/>
        <v>160000</v>
      </c>
      <c r="H47" s="548">
        <v>200</v>
      </c>
    </row>
    <row r="48" spans="1:8" ht="14.25" thickBot="1">
      <c r="A48" s="536">
        <v>16</v>
      </c>
      <c r="B48" s="548">
        <v>30192700</v>
      </c>
      <c r="C48" s="571" t="s">
        <v>426</v>
      </c>
      <c r="D48" s="548" t="s">
        <v>327</v>
      </c>
      <c r="E48" s="505" t="s">
        <v>294</v>
      </c>
      <c r="F48" s="573">
        <v>120</v>
      </c>
      <c r="G48" s="568">
        <f t="shared" si="0"/>
        <v>24000</v>
      </c>
      <c r="H48" s="548">
        <v>200</v>
      </c>
    </row>
    <row r="49" spans="1:8" ht="14.25" thickBot="1">
      <c r="A49" s="536">
        <v>17</v>
      </c>
      <c r="B49" s="548">
        <v>30192700</v>
      </c>
      <c r="C49" s="571" t="s">
        <v>425</v>
      </c>
      <c r="D49" s="548" t="s">
        <v>327</v>
      </c>
      <c r="E49" s="505" t="s">
        <v>294</v>
      </c>
      <c r="F49" s="573">
        <v>100</v>
      </c>
      <c r="G49" s="568">
        <f t="shared" si="0"/>
        <v>60000</v>
      </c>
      <c r="H49" s="548">
        <v>600</v>
      </c>
    </row>
    <row r="50" spans="1:8" ht="14.25" thickBot="1">
      <c r="A50" s="536">
        <v>19</v>
      </c>
      <c r="B50" s="548">
        <v>30192770</v>
      </c>
      <c r="C50" s="571" t="s">
        <v>423</v>
      </c>
      <c r="D50" s="548" t="s">
        <v>349</v>
      </c>
      <c r="E50" s="505" t="s">
        <v>294</v>
      </c>
      <c r="F50" s="573">
        <v>470</v>
      </c>
      <c r="G50" s="568">
        <f t="shared" si="0"/>
        <v>56400</v>
      </c>
      <c r="H50" s="548">
        <v>120</v>
      </c>
    </row>
    <row r="51" spans="1:8" ht="14.25" thickBot="1">
      <c r="A51" s="536">
        <v>20</v>
      </c>
      <c r="B51" s="548">
        <v>30195300</v>
      </c>
      <c r="C51" s="571" t="s">
        <v>422</v>
      </c>
      <c r="D51" s="548" t="s">
        <v>327</v>
      </c>
      <c r="E51" s="505" t="s">
        <v>294</v>
      </c>
      <c r="F51" s="573">
        <v>1000</v>
      </c>
      <c r="G51" s="568">
        <f t="shared" si="0"/>
        <v>40000</v>
      </c>
      <c r="H51" s="548">
        <v>40</v>
      </c>
    </row>
    <row r="52" spans="1:8" ht="14.25" thickBot="1">
      <c r="A52" s="536">
        <v>27</v>
      </c>
      <c r="B52" s="548">
        <v>30197622</v>
      </c>
      <c r="C52" s="571" t="s">
        <v>415</v>
      </c>
      <c r="D52" s="548" t="s">
        <v>327</v>
      </c>
      <c r="E52" s="570" t="s">
        <v>294</v>
      </c>
      <c r="F52" s="572">
        <v>2700</v>
      </c>
      <c r="G52" s="568">
        <f t="shared" si="0"/>
        <v>21600</v>
      </c>
      <c r="H52" s="548">
        <v>8</v>
      </c>
    </row>
    <row r="53" spans="1:8" ht="14.25" thickBot="1">
      <c r="A53" s="536">
        <v>29</v>
      </c>
      <c r="B53" s="548">
        <v>37821100</v>
      </c>
      <c r="C53" s="571" t="s">
        <v>413</v>
      </c>
      <c r="D53" s="548" t="s">
        <v>327</v>
      </c>
      <c r="E53" s="570" t="s">
        <v>294</v>
      </c>
      <c r="F53" s="569">
        <v>120</v>
      </c>
      <c r="G53" s="568">
        <f t="shared" si="0"/>
        <v>36000</v>
      </c>
      <c r="H53" s="548">
        <v>300</v>
      </c>
    </row>
    <row r="54" spans="1:8" ht="14.25" thickBot="1">
      <c r="A54" s="536">
        <v>30</v>
      </c>
      <c r="B54" s="548">
        <v>39241210</v>
      </c>
      <c r="C54" s="571" t="s">
        <v>412</v>
      </c>
      <c r="D54" s="548" t="s">
        <v>327</v>
      </c>
      <c r="E54" s="570" t="s">
        <v>294</v>
      </c>
      <c r="F54" s="569">
        <v>260</v>
      </c>
      <c r="G54" s="568">
        <f t="shared" si="0"/>
        <v>39000</v>
      </c>
      <c r="H54" s="548">
        <v>150</v>
      </c>
    </row>
    <row r="55" spans="1:8" ht="14.25" thickBot="1">
      <c r="A55" s="536">
        <v>32</v>
      </c>
      <c r="B55" s="548">
        <v>44811500</v>
      </c>
      <c r="C55" s="571" t="s">
        <v>410</v>
      </c>
      <c r="D55" s="598" t="s">
        <v>327</v>
      </c>
      <c r="E55" s="514" t="s">
        <v>294</v>
      </c>
      <c r="F55" s="602">
        <v>470</v>
      </c>
      <c r="G55" s="568">
        <f t="shared" si="0"/>
        <v>39010</v>
      </c>
      <c r="H55" s="548">
        <v>83</v>
      </c>
    </row>
    <row r="56" spans="1:8" ht="14.25" thickBot="1">
      <c r="A56" s="536"/>
      <c r="B56" s="598"/>
      <c r="C56" s="604" t="s">
        <v>469</v>
      </c>
      <c r="D56" s="605" t="s">
        <v>327</v>
      </c>
      <c r="E56" s="606" t="s">
        <v>294</v>
      </c>
      <c r="F56" s="607">
        <v>1600</v>
      </c>
      <c r="G56" s="608">
        <f t="shared" si="0"/>
        <v>16000</v>
      </c>
      <c r="H56" s="598">
        <v>10</v>
      </c>
    </row>
    <row r="57" spans="1:8" ht="27.75" thickBot="1">
      <c r="A57" s="518"/>
      <c r="B57" s="599"/>
      <c r="C57" s="574" t="s">
        <v>470</v>
      </c>
      <c r="D57" s="599" t="s">
        <v>327</v>
      </c>
      <c r="E57" s="606" t="s">
        <v>294</v>
      </c>
      <c r="F57" s="603">
        <v>2850</v>
      </c>
      <c r="G57" s="526">
        <f t="shared" si="0"/>
        <v>14250</v>
      </c>
      <c r="H57" s="613">
        <v>5</v>
      </c>
    </row>
    <row r="58" spans="1:8" ht="14.25" thickBot="1">
      <c r="A58" s="518"/>
      <c r="B58" s="599"/>
      <c r="C58" s="574" t="s">
        <v>471</v>
      </c>
      <c r="D58" s="599" t="s">
        <v>480</v>
      </c>
      <c r="E58" s="606" t="s">
        <v>294</v>
      </c>
      <c r="F58" s="603">
        <v>3000</v>
      </c>
      <c r="G58" s="526">
        <f t="shared" si="0"/>
        <v>30000</v>
      </c>
      <c r="H58" s="613">
        <v>10</v>
      </c>
    </row>
    <row r="59" spans="1:8" ht="14.25" thickBot="1">
      <c r="A59" s="518"/>
      <c r="B59" s="599"/>
      <c r="C59" s="574" t="s">
        <v>472</v>
      </c>
      <c r="D59" s="599" t="s">
        <v>327</v>
      </c>
      <c r="E59" s="606" t="s">
        <v>294</v>
      </c>
      <c r="F59" s="603">
        <v>4500</v>
      </c>
      <c r="G59" s="526">
        <f t="shared" si="0"/>
        <v>45000</v>
      </c>
      <c r="H59" s="613">
        <v>10</v>
      </c>
    </row>
    <row r="60" spans="1:8" ht="14.25" thickBot="1">
      <c r="A60" s="518"/>
      <c r="B60" s="599"/>
      <c r="C60" s="574" t="s">
        <v>473</v>
      </c>
      <c r="D60" s="599" t="s">
        <v>327</v>
      </c>
      <c r="E60" s="606" t="s">
        <v>294</v>
      </c>
      <c r="F60" s="603">
        <v>1300</v>
      </c>
      <c r="G60" s="526">
        <f t="shared" si="0"/>
        <v>2600</v>
      </c>
      <c r="H60" s="613">
        <v>2</v>
      </c>
    </row>
    <row r="61" spans="1:8" ht="14.25" thickBot="1">
      <c r="A61" s="518"/>
      <c r="B61" s="599"/>
      <c r="C61" s="574" t="s">
        <v>474</v>
      </c>
      <c r="D61" s="599" t="s">
        <v>327</v>
      </c>
      <c r="E61" s="606" t="s">
        <v>294</v>
      </c>
      <c r="F61" s="603">
        <v>10500</v>
      </c>
      <c r="G61" s="526">
        <f t="shared" si="0"/>
        <v>52500</v>
      </c>
      <c r="H61" s="613">
        <v>5</v>
      </c>
    </row>
    <row r="62" spans="1:8" ht="14.25" thickBot="1">
      <c r="A62" s="518"/>
      <c r="B62" s="599"/>
      <c r="C62" s="574" t="s">
        <v>475</v>
      </c>
      <c r="D62" s="599" t="s">
        <v>327</v>
      </c>
      <c r="E62" s="606" t="s">
        <v>294</v>
      </c>
      <c r="F62" s="603">
        <v>7000</v>
      </c>
      <c r="G62" s="526">
        <f t="shared" si="0"/>
        <v>35000</v>
      </c>
      <c r="H62" s="613">
        <v>5</v>
      </c>
    </row>
    <row r="63" spans="1:8" ht="14.25" thickBot="1">
      <c r="A63" s="518"/>
      <c r="B63" s="599"/>
      <c r="C63" s="574" t="s">
        <v>476</v>
      </c>
      <c r="D63" s="599" t="s">
        <v>327</v>
      </c>
      <c r="E63" s="606" t="s">
        <v>294</v>
      </c>
      <c r="F63" s="603">
        <v>4500</v>
      </c>
      <c r="G63" s="526">
        <f t="shared" si="0"/>
        <v>45000</v>
      </c>
      <c r="H63" s="613">
        <v>10</v>
      </c>
    </row>
    <row r="64" spans="1:8" ht="14.25" thickBot="1">
      <c r="A64" s="518"/>
      <c r="B64" s="599"/>
      <c r="C64" s="574" t="s">
        <v>477</v>
      </c>
      <c r="D64" s="599" t="s">
        <v>480</v>
      </c>
      <c r="E64" s="606" t="s">
        <v>294</v>
      </c>
      <c r="F64" s="603">
        <v>6000</v>
      </c>
      <c r="G64" s="526">
        <f t="shared" si="0"/>
        <v>90000</v>
      </c>
      <c r="H64" s="613">
        <v>15</v>
      </c>
    </row>
    <row r="65" spans="1:8" ht="14.25" thickBot="1">
      <c r="A65" s="518"/>
      <c r="B65" s="599"/>
      <c r="C65" s="574" t="s">
        <v>478</v>
      </c>
      <c r="D65" s="599" t="s">
        <v>327</v>
      </c>
      <c r="E65" s="606" t="s">
        <v>294</v>
      </c>
      <c r="F65" s="603">
        <v>5000</v>
      </c>
      <c r="G65" s="526">
        <f t="shared" si="0"/>
        <v>60000</v>
      </c>
      <c r="H65" s="613">
        <v>12</v>
      </c>
    </row>
    <row r="66" spans="1:8" ht="14.25" thickBot="1">
      <c r="A66" s="518"/>
      <c r="B66" s="599"/>
      <c r="C66" s="574" t="s">
        <v>479</v>
      </c>
      <c r="D66" s="599" t="s">
        <v>327</v>
      </c>
      <c r="E66" s="606" t="s">
        <v>294</v>
      </c>
      <c r="F66" s="603">
        <v>7000</v>
      </c>
      <c r="G66" s="526">
        <f t="shared" si="0"/>
        <v>70000</v>
      </c>
      <c r="H66" s="613">
        <v>10</v>
      </c>
    </row>
    <row r="67" spans="1:8" ht="27.75" thickBot="1">
      <c r="A67" s="518"/>
      <c r="B67" s="599"/>
      <c r="C67" s="574" t="s">
        <v>481</v>
      </c>
      <c r="D67" s="599" t="s">
        <v>480</v>
      </c>
      <c r="E67" s="606" t="s">
        <v>294</v>
      </c>
      <c r="F67" s="603">
        <v>20000</v>
      </c>
      <c r="G67" s="526">
        <f t="shared" si="0"/>
        <v>40000</v>
      </c>
      <c r="H67" s="613">
        <v>2</v>
      </c>
    </row>
    <row r="68" spans="1:8" ht="14.25" thickBot="1">
      <c r="A68" s="518"/>
      <c r="B68" s="599"/>
      <c r="C68" s="574" t="s">
        <v>482</v>
      </c>
      <c r="D68" s="599" t="s">
        <v>327</v>
      </c>
      <c r="E68" s="606" t="s">
        <v>294</v>
      </c>
      <c r="F68" s="603">
        <v>7300</v>
      </c>
      <c r="G68" s="526">
        <f t="shared" si="0"/>
        <v>43800</v>
      </c>
      <c r="H68" s="613">
        <v>6</v>
      </c>
    </row>
    <row r="69" spans="1:8" ht="14.25" thickBot="1">
      <c r="A69" s="518"/>
      <c r="B69" s="599"/>
      <c r="C69" s="574" t="s">
        <v>483</v>
      </c>
      <c r="D69" s="599" t="s">
        <v>353</v>
      </c>
      <c r="E69" s="606" t="s">
        <v>294</v>
      </c>
      <c r="F69" s="603">
        <v>2900</v>
      </c>
      <c r="G69" s="526">
        <f t="shared" si="0"/>
        <v>20300</v>
      </c>
      <c r="H69" s="613">
        <v>7</v>
      </c>
    </row>
    <row r="70" spans="1:8" ht="14.25" thickBot="1">
      <c r="A70" s="518"/>
      <c r="B70" s="599"/>
      <c r="C70" s="574" t="s">
        <v>484</v>
      </c>
      <c r="D70" s="599" t="s">
        <v>327</v>
      </c>
      <c r="E70" s="606" t="s">
        <v>294</v>
      </c>
      <c r="F70" s="603">
        <v>4000</v>
      </c>
      <c r="G70" s="526">
        <f t="shared" si="0"/>
        <v>8000</v>
      </c>
      <c r="H70" s="613">
        <v>2</v>
      </c>
    </row>
    <row r="71" spans="1:8" ht="14.25" thickBot="1">
      <c r="A71" s="518"/>
      <c r="B71" s="599"/>
      <c r="C71" s="574" t="s">
        <v>485</v>
      </c>
      <c r="D71" s="599" t="s">
        <v>327</v>
      </c>
      <c r="E71" s="606"/>
      <c r="F71" s="603">
        <v>1200</v>
      </c>
      <c r="G71" s="526">
        <f t="shared" si="0"/>
        <v>7200</v>
      </c>
      <c r="H71" s="613">
        <v>6</v>
      </c>
    </row>
    <row r="72" spans="1:8" ht="14.25" thickBot="1">
      <c r="A72" s="518"/>
      <c r="B72" s="599"/>
      <c r="C72" s="574" t="s">
        <v>486</v>
      </c>
      <c r="D72" s="599" t="s">
        <v>327</v>
      </c>
      <c r="E72" s="606"/>
      <c r="F72" s="603">
        <v>300</v>
      </c>
      <c r="G72" s="526">
        <f t="shared" si="0"/>
        <v>45000</v>
      </c>
      <c r="H72" s="613">
        <v>150</v>
      </c>
    </row>
    <row r="73" spans="1:8" ht="14.25" thickBot="1">
      <c r="A73" s="518"/>
      <c r="B73" s="599"/>
      <c r="C73" s="574" t="s">
        <v>487</v>
      </c>
      <c r="D73" s="599" t="s">
        <v>327</v>
      </c>
      <c r="E73" s="606"/>
      <c r="F73" s="603">
        <v>4000</v>
      </c>
      <c r="G73" s="526">
        <f t="shared" si="0"/>
        <v>120000</v>
      </c>
      <c r="H73" s="613">
        <v>30</v>
      </c>
    </row>
    <row r="74" spans="1:8" ht="14.25" thickBot="1">
      <c r="A74" s="518"/>
      <c r="B74" s="599"/>
      <c r="C74" s="574" t="s">
        <v>488</v>
      </c>
      <c r="D74" s="599" t="s">
        <v>327</v>
      </c>
      <c r="E74" s="525"/>
      <c r="F74" s="603">
        <v>200</v>
      </c>
      <c r="G74" s="526">
        <f t="shared" si="0"/>
        <v>30000</v>
      </c>
      <c r="H74" s="613">
        <v>150</v>
      </c>
    </row>
    <row r="75" spans="1:8" ht="14.25" thickBot="1">
      <c r="A75" s="518"/>
      <c r="B75" s="529"/>
      <c r="C75" s="610" t="s">
        <v>90</v>
      </c>
      <c r="D75" s="525"/>
      <c r="E75" s="525"/>
      <c r="F75" s="611"/>
      <c r="G75" s="612">
        <f>SUM(G43:G74)</f>
        <v>1400160</v>
      </c>
      <c r="H75" s="614"/>
    </row>
    <row r="76" spans="1:8">
      <c r="A76" s="488"/>
      <c r="B76" s="524"/>
      <c r="C76" s="609"/>
      <c r="D76" s="522"/>
      <c r="E76" s="522"/>
      <c r="F76" s="521"/>
      <c r="G76" s="520"/>
      <c r="H76" s="615"/>
    </row>
    <row r="77" spans="1:8">
      <c r="A77" s="488"/>
      <c r="B77" s="500" t="s">
        <v>409</v>
      </c>
      <c r="C77" s="489" t="s">
        <v>408</v>
      </c>
      <c r="D77" s="488"/>
      <c r="E77" s="488"/>
      <c r="F77" s="487"/>
      <c r="G77" s="491"/>
      <c r="H77" s="488"/>
    </row>
    <row r="78" spans="1:8" ht="14.25" thickBot="1">
      <c r="A78" s="536">
        <v>1</v>
      </c>
      <c r="B78" s="503">
        <v>18141100</v>
      </c>
      <c r="C78" s="535" t="s">
        <v>407</v>
      </c>
      <c r="D78" s="505" t="s">
        <v>351</v>
      </c>
      <c r="E78" s="505" t="s">
        <v>294</v>
      </c>
      <c r="F78" s="564">
        <v>300</v>
      </c>
      <c r="G78" s="561">
        <f t="shared" ref="G78:G102" si="2">F78*H78</f>
        <v>15000</v>
      </c>
      <c r="H78" s="505">
        <v>50</v>
      </c>
    </row>
    <row r="79" spans="1:8" ht="14.25" thickBot="1">
      <c r="A79" s="536">
        <v>2</v>
      </c>
      <c r="B79" s="503">
        <v>19642100</v>
      </c>
      <c r="C79" s="509" t="s">
        <v>406</v>
      </c>
      <c r="D79" s="505" t="s">
        <v>327</v>
      </c>
      <c r="E79" s="505" t="s">
        <v>294</v>
      </c>
      <c r="F79" s="564">
        <v>350</v>
      </c>
      <c r="G79" s="561">
        <f t="shared" si="2"/>
        <v>14000</v>
      </c>
      <c r="H79" s="505">
        <v>40</v>
      </c>
    </row>
    <row r="80" spans="1:8" ht="14.25" thickBot="1">
      <c r="A80" s="536">
        <v>3</v>
      </c>
      <c r="B80" s="503">
        <v>24310000</v>
      </c>
      <c r="C80" s="535" t="s">
        <v>405</v>
      </c>
      <c r="D80" s="505" t="s">
        <v>327</v>
      </c>
      <c r="E80" s="505" t="s">
        <v>294</v>
      </c>
      <c r="F80" s="564">
        <v>750</v>
      </c>
      <c r="G80" s="561">
        <f t="shared" si="2"/>
        <v>9000</v>
      </c>
      <c r="H80" s="505">
        <v>12</v>
      </c>
    </row>
    <row r="81" spans="1:11" ht="14.25" thickBot="1">
      <c r="A81" s="536">
        <v>4</v>
      </c>
      <c r="B81" s="503">
        <v>24311370</v>
      </c>
      <c r="C81" s="535" t="s">
        <v>404</v>
      </c>
      <c r="D81" s="505" t="s">
        <v>355</v>
      </c>
      <c r="E81" s="505" t="s">
        <v>294</v>
      </c>
      <c r="F81" s="564">
        <v>300</v>
      </c>
      <c r="G81" s="561">
        <f t="shared" si="2"/>
        <v>90000</v>
      </c>
      <c r="H81" s="505">
        <v>300</v>
      </c>
    </row>
    <row r="82" spans="1:11" ht="14.25" thickBot="1">
      <c r="A82" s="536">
        <v>5</v>
      </c>
      <c r="B82" s="503">
        <v>31531210</v>
      </c>
      <c r="C82" s="535" t="s">
        <v>403</v>
      </c>
      <c r="D82" s="505" t="s">
        <v>327</v>
      </c>
      <c r="E82" s="505" t="s">
        <v>294</v>
      </c>
      <c r="F82" s="564">
        <v>120</v>
      </c>
      <c r="G82" s="561">
        <f t="shared" si="2"/>
        <v>14400</v>
      </c>
      <c r="H82" s="505">
        <v>120</v>
      </c>
    </row>
    <row r="83" spans="1:11" ht="14.25" thickBot="1">
      <c r="A83" s="536">
        <v>6</v>
      </c>
      <c r="B83" s="503">
        <v>31531610</v>
      </c>
      <c r="C83" s="535" t="s">
        <v>402</v>
      </c>
      <c r="D83" s="505" t="s">
        <v>327</v>
      </c>
      <c r="E83" s="505" t="s">
        <v>294</v>
      </c>
      <c r="F83" s="564">
        <v>980</v>
      </c>
      <c r="G83" s="561">
        <f t="shared" si="2"/>
        <v>49000</v>
      </c>
      <c r="H83" s="505">
        <v>50</v>
      </c>
      <c r="K83" s="567"/>
    </row>
    <row r="84" spans="1:11" ht="14.25" thickBot="1">
      <c r="A84" s="536">
        <v>7</v>
      </c>
      <c r="B84" s="503">
        <v>33761100</v>
      </c>
      <c r="C84" s="535" t="s">
        <v>401</v>
      </c>
      <c r="D84" s="505" t="s">
        <v>327</v>
      </c>
      <c r="E84" s="505" t="s">
        <v>294</v>
      </c>
      <c r="F84" s="564">
        <v>130</v>
      </c>
      <c r="G84" s="561">
        <f t="shared" si="2"/>
        <v>52130</v>
      </c>
      <c r="H84" s="505">
        <v>401</v>
      </c>
    </row>
    <row r="85" spans="1:11" ht="14.25" thickBot="1">
      <c r="A85" s="536">
        <v>8</v>
      </c>
      <c r="B85" s="503">
        <v>33761300</v>
      </c>
      <c r="C85" s="535" t="s">
        <v>400</v>
      </c>
      <c r="D85" s="505" t="s">
        <v>327</v>
      </c>
      <c r="E85" s="505" t="s">
        <v>294</v>
      </c>
      <c r="F85" s="564">
        <v>400</v>
      </c>
      <c r="G85" s="561">
        <f t="shared" si="2"/>
        <v>140000</v>
      </c>
      <c r="H85" s="505">
        <v>350</v>
      </c>
    </row>
    <row r="86" spans="1:11" ht="14.25" thickBot="1">
      <c r="A86" s="536">
        <v>9</v>
      </c>
      <c r="B86" s="503">
        <v>33761400</v>
      </c>
      <c r="C86" s="535" t="s">
        <v>399</v>
      </c>
      <c r="D86" s="505" t="s">
        <v>349</v>
      </c>
      <c r="E86" s="505" t="s">
        <v>294</v>
      </c>
      <c r="F86" s="564">
        <v>180</v>
      </c>
      <c r="G86" s="561">
        <f t="shared" si="2"/>
        <v>77400</v>
      </c>
      <c r="H86" s="505">
        <v>430</v>
      </c>
    </row>
    <row r="87" spans="1:11" ht="14.25" thickBot="1">
      <c r="A87" s="536">
        <v>10</v>
      </c>
      <c r="B87" s="503">
        <v>33761400</v>
      </c>
      <c r="C87" s="535" t="s">
        <v>398</v>
      </c>
      <c r="D87" s="505" t="s">
        <v>349</v>
      </c>
      <c r="E87" s="505" t="s">
        <v>294</v>
      </c>
      <c r="F87" s="564">
        <v>600</v>
      </c>
      <c r="G87" s="561">
        <f t="shared" si="2"/>
        <v>7200</v>
      </c>
      <c r="H87" s="505">
        <v>12</v>
      </c>
    </row>
    <row r="88" spans="1:11" ht="14.25" thickBot="1">
      <c r="A88" s="536">
        <v>11</v>
      </c>
      <c r="B88" s="503">
        <v>39221500</v>
      </c>
      <c r="C88" s="535" t="s">
        <v>397</v>
      </c>
      <c r="D88" s="505" t="s">
        <v>327</v>
      </c>
      <c r="E88" s="505" t="s">
        <v>294</v>
      </c>
      <c r="F88" s="564">
        <v>1180</v>
      </c>
      <c r="G88" s="561">
        <f t="shared" si="2"/>
        <v>29500</v>
      </c>
      <c r="H88" s="505">
        <v>25</v>
      </c>
    </row>
    <row r="89" spans="1:11" ht="14.25" thickBot="1">
      <c r="A89" s="536">
        <v>12</v>
      </c>
      <c r="B89" s="503">
        <v>39811300</v>
      </c>
      <c r="C89" s="535" t="s">
        <v>396</v>
      </c>
      <c r="D89" s="505" t="s">
        <v>327</v>
      </c>
      <c r="E89" s="505" t="s">
        <v>294</v>
      </c>
      <c r="F89" s="564">
        <v>550</v>
      </c>
      <c r="G89" s="561">
        <f t="shared" si="2"/>
        <v>27500</v>
      </c>
      <c r="H89" s="505">
        <v>50</v>
      </c>
    </row>
    <row r="90" spans="1:11" ht="14.25" thickBot="1">
      <c r="A90" s="536">
        <v>13</v>
      </c>
      <c r="B90" s="503">
        <v>39831210</v>
      </c>
      <c r="C90" s="535" t="s">
        <v>395</v>
      </c>
      <c r="D90" s="505" t="s">
        <v>327</v>
      </c>
      <c r="E90" s="505" t="s">
        <v>294</v>
      </c>
      <c r="F90" s="564">
        <v>620</v>
      </c>
      <c r="G90" s="561">
        <f t="shared" si="2"/>
        <v>254200</v>
      </c>
      <c r="H90" s="505">
        <v>410</v>
      </c>
    </row>
    <row r="91" spans="1:11" ht="14.25" thickBot="1">
      <c r="A91" s="536">
        <v>14</v>
      </c>
      <c r="B91" s="503">
        <v>39831241</v>
      </c>
      <c r="C91" s="535" t="s">
        <v>394</v>
      </c>
      <c r="D91" s="505" t="s">
        <v>327</v>
      </c>
      <c r="E91" s="505" t="s">
        <v>294</v>
      </c>
      <c r="F91" s="564">
        <v>520</v>
      </c>
      <c r="G91" s="561">
        <f t="shared" si="2"/>
        <v>156000</v>
      </c>
      <c r="H91" s="505">
        <v>300</v>
      </c>
    </row>
    <row r="92" spans="1:11" ht="14.25" thickBot="1">
      <c r="A92" s="536">
        <v>15</v>
      </c>
      <c r="B92" s="503">
        <v>39831243</v>
      </c>
      <c r="C92" s="535" t="s">
        <v>393</v>
      </c>
      <c r="D92" s="505" t="s">
        <v>353</v>
      </c>
      <c r="E92" s="505" t="s">
        <v>294</v>
      </c>
      <c r="F92" s="564">
        <v>1970</v>
      </c>
      <c r="G92" s="561">
        <f t="shared" si="2"/>
        <v>94560</v>
      </c>
      <c r="H92" s="505">
        <v>48</v>
      </c>
    </row>
    <row r="93" spans="1:11" ht="14.25" thickBot="1">
      <c r="A93" s="536">
        <v>16</v>
      </c>
      <c r="B93" s="503">
        <v>39831272</v>
      </c>
      <c r="C93" s="535" t="s">
        <v>392</v>
      </c>
      <c r="D93" s="505" t="s">
        <v>327</v>
      </c>
      <c r="E93" s="505" t="s">
        <v>294</v>
      </c>
      <c r="F93" s="564">
        <v>230</v>
      </c>
      <c r="G93" s="561">
        <f t="shared" si="2"/>
        <v>80500</v>
      </c>
      <c r="H93" s="505">
        <v>350</v>
      </c>
    </row>
    <row r="94" spans="1:11" ht="14.25" thickBot="1">
      <c r="A94" s="536">
        <v>17</v>
      </c>
      <c r="B94" s="503">
        <v>39831278</v>
      </c>
      <c r="C94" s="535" t="s">
        <v>391</v>
      </c>
      <c r="D94" s="505" t="s">
        <v>327</v>
      </c>
      <c r="E94" s="505" t="s">
        <v>294</v>
      </c>
      <c r="F94" s="564">
        <v>300</v>
      </c>
      <c r="G94" s="561">
        <f t="shared" si="2"/>
        <v>45000</v>
      </c>
      <c r="H94" s="505">
        <v>150</v>
      </c>
    </row>
    <row r="95" spans="1:11" ht="14.25" thickBot="1">
      <c r="A95" s="536">
        <v>18</v>
      </c>
      <c r="B95" s="513">
        <v>39831280</v>
      </c>
      <c r="C95" s="566" t="s">
        <v>390</v>
      </c>
      <c r="D95" s="505" t="s">
        <v>327</v>
      </c>
      <c r="E95" s="505" t="s">
        <v>294</v>
      </c>
      <c r="F95" s="564">
        <v>400</v>
      </c>
      <c r="G95" s="561">
        <f t="shared" si="2"/>
        <v>20000</v>
      </c>
      <c r="H95" s="505">
        <v>50</v>
      </c>
    </row>
    <row r="96" spans="1:11" ht="14.25" thickBot="1">
      <c r="A96" s="536">
        <v>19</v>
      </c>
      <c r="B96" s="565">
        <v>39831282</v>
      </c>
      <c r="C96" s="535" t="s">
        <v>389</v>
      </c>
      <c r="D96" s="505" t="s">
        <v>327</v>
      </c>
      <c r="E96" s="505" t="s">
        <v>294</v>
      </c>
      <c r="F96" s="564">
        <v>160</v>
      </c>
      <c r="G96" s="561">
        <f t="shared" si="2"/>
        <v>64800</v>
      </c>
      <c r="H96" s="505">
        <v>405</v>
      </c>
    </row>
    <row r="97" spans="1:8" ht="14.25" thickBot="1">
      <c r="A97" s="536">
        <v>20</v>
      </c>
      <c r="B97" s="503">
        <v>39831283</v>
      </c>
      <c r="C97" s="535" t="s">
        <v>388</v>
      </c>
      <c r="D97" s="505" t="s">
        <v>327</v>
      </c>
      <c r="E97" s="505" t="s">
        <v>294</v>
      </c>
      <c r="F97" s="564">
        <v>550</v>
      </c>
      <c r="G97" s="561">
        <f t="shared" si="2"/>
        <v>82500</v>
      </c>
      <c r="H97" s="505">
        <v>150</v>
      </c>
    </row>
    <row r="98" spans="1:8" ht="14.25" thickBot="1">
      <c r="A98" s="536">
        <v>21</v>
      </c>
      <c r="B98" s="503">
        <v>39836000</v>
      </c>
      <c r="C98" s="535" t="s">
        <v>387</v>
      </c>
      <c r="D98" s="505" t="s">
        <v>327</v>
      </c>
      <c r="E98" s="505" t="s">
        <v>294</v>
      </c>
      <c r="F98" s="564">
        <v>1100</v>
      </c>
      <c r="G98" s="561">
        <f t="shared" si="2"/>
        <v>27500</v>
      </c>
      <c r="H98" s="505">
        <v>25</v>
      </c>
    </row>
    <row r="99" spans="1:8" s="492" customFormat="1" ht="14.25" thickBot="1">
      <c r="A99" s="536">
        <v>22</v>
      </c>
      <c r="B99" s="503">
        <v>39837000</v>
      </c>
      <c r="C99" s="535" t="s">
        <v>386</v>
      </c>
      <c r="D99" s="505" t="s">
        <v>327</v>
      </c>
      <c r="E99" s="505" t="s">
        <v>294</v>
      </c>
      <c r="F99" s="564">
        <v>1100</v>
      </c>
      <c r="G99" s="561">
        <f t="shared" si="2"/>
        <v>11000</v>
      </c>
      <c r="H99" s="505">
        <v>10</v>
      </c>
    </row>
    <row r="100" spans="1:8" ht="14.25" thickBot="1">
      <c r="A100" s="536">
        <v>23</v>
      </c>
      <c r="B100" s="503"/>
      <c r="C100" s="535" t="s">
        <v>385</v>
      </c>
      <c r="D100" s="505" t="s">
        <v>351</v>
      </c>
      <c r="E100" s="505" t="s">
        <v>382</v>
      </c>
      <c r="F100" s="564">
        <v>200</v>
      </c>
      <c r="G100" s="561">
        <f t="shared" si="2"/>
        <v>50000</v>
      </c>
      <c r="H100" s="505">
        <v>250</v>
      </c>
    </row>
    <row r="101" spans="1:8" ht="14.25" thickBot="1">
      <c r="A101" s="536">
        <v>24</v>
      </c>
      <c r="B101" s="490" t="s">
        <v>384</v>
      </c>
      <c r="C101" s="497" t="s">
        <v>383</v>
      </c>
      <c r="D101" s="505" t="s">
        <v>327</v>
      </c>
      <c r="E101" s="505" t="s">
        <v>382</v>
      </c>
      <c r="F101" s="564">
        <v>1800</v>
      </c>
      <c r="G101" s="561">
        <f t="shared" si="2"/>
        <v>19800</v>
      </c>
      <c r="H101" s="505">
        <v>11</v>
      </c>
    </row>
    <row r="102" spans="1:8" ht="14.25" thickBot="1">
      <c r="A102" s="514"/>
      <c r="B102" s="490"/>
      <c r="C102" s="535" t="s">
        <v>381</v>
      </c>
      <c r="D102" s="514" t="s">
        <v>327</v>
      </c>
      <c r="E102" s="514" t="s">
        <v>294</v>
      </c>
      <c r="F102" s="563">
        <v>2600</v>
      </c>
      <c r="G102" s="562">
        <f t="shared" si="2"/>
        <v>39000</v>
      </c>
      <c r="H102" s="514">
        <v>15</v>
      </c>
    </row>
    <row r="103" spans="1:8">
      <c r="A103" s="488"/>
      <c r="B103" s="490"/>
      <c r="C103" s="489" t="s">
        <v>90</v>
      </c>
      <c r="D103" s="488"/>
      <c r="E103" s="488"/>
      <c r="F103" s="487"/>
      <c r="G103" s="486">
        <f>SUM(G78:G102)</f>
        <v>1469990</v>
      </c>
      <c r="H103" s="488"/>
    </row>
    <row r="104" spans="1:8" ht="13.5" thickBot="1">
      <c r="A104" s="488"/>
      <c r="B104" s="560" t="s">
        <v>380</v>
      </c>
      <c r="C104" s="559" t="s">
        <v>379</v>
      </c>
      <c r="D104" s="558"/>
      <c r="E104" s="530"/>
      <c r="F104" s="558"/>
      <c r="G104" s="531"/>
      <c r="H104" s="530"/>
    </row>
    <row r="105" spans="1:8" ht="14.25" thickBot="1">
      <c r="A105" s="518">
        <v>1</v>
      </c>
      <c r="B105" s="557">
        <v>33141115</v>
      </c>
      <c r="C105" s="556" t="s">
        <v>378</v>
      </c>
      <c r="D105" s="554" t="s">
        <v>327</v>
      </c>
      <c r="E105" s="549" t="s">
        <v>294</v>
      </c>
      <c r="F105" s="555">
        <v>120</v>
      </c>
      <c r="G105" s="549">
        <f>F105*H105</f>
        <v>600</v>
      </c>
      <c r="H105" s="554">
        <v>5</v>
      </c>
    </row>
    <row r="106" spans="1:8" ht="14.25" thickBot="1">
      <c r="A106" s="518">
        <v>2</v>
      </c>
      <c r="B106" s="552">
        <v>33141110</v>
      </c>
      <c r="C106" s="553" t="s">
        <v>377</v>
      </c>
      <c r="D106" s="548" t="s">
        <v>327</v>
      </c>
      <c r="E106" s="505" t="s">
        <v>294</v>
      </c>
      <c r="F106" s="550">
        <v>200</v>
      </c>
      <c r="G106" s="549">
        <f>F106*H106</f>
        <v>1000</v>
      </c>
      <c r="H106" s="548">
        <v>5</v>
      </c>
    </row>
    <row r="107" spans="1:8" ht="14.25" thickBot="1">
      <c r="A107" s="518"/>
      <c r="B107" s="552"/>
      <c r="C107" s="553" t="s">
        <v>376</v>
      </c>
      <c r="D107" s="548"/>
      <c r="E107" s="505" t="s">
        <v>294</v>
      </c>
      <c r="F107" s="550">
        <v>130</v>
      </c>
      <c r="G107" s="549">
        <f>F107*H107</f>
        <v>650</v>
      </c>
      <c r="H107" s="548">
        <v>5</v>
      </c>
    </row>
    <row r="108" spans="1:8" ht="14.25" thickBot="1">
      <c r="A108" s="518">
        <v>3</v>
      </c>
      <c r="B108" s="552">
        <v>33141110</v>
      </c>
      <c r="C108" s="553" t="s">
        <v>375</v>
      </c>
      <c r="D108" s="548" t="s">
        <v>327</v>
      </c>
      <c r="E108" s="505" t="s">
        <v>294</v>
      </c>
      <c r="F108" s="550">
        <v>150</v>
      </c>
      <c r="G108" s="549">
        <f t="shared" ref="G108:G123" si="3">F108*H108</f>
        <v>750</v>
      </c>
      <c r="H108" s="548">
        <v>5</v>
      </c>
    </row>
    <row r="109" spans="1:8" ht="14.25" thickBot="1">
      <c r="A109" s="518">
        <v>7</v>
      </c>
      <c r="B109" s="552">
        <v>33141112</v>
      </c>
      <c r="C109" s="553" t="s">
        <v>374</v>
      </c>
      <c r="D109" s="548" t="s">
        <v>327</v>
      </c>
      <c r="E109" s="505" t="s">
        <v>294</v>
      </c>
      <c r="F109" s="550">
        <v>70</v>
      </c>
      <c r="G109" s="549">
        <f t="shared" si="3"/>
        <v>1050</v>
      </c>
      <c r="H109" s="548">
        <v>15</v>
      </c>
    </row>
    <row r="110" spans="1:8" ht="14.25" thickBot="1">
      <c r="A110" s="518">
        <v>8</v>
      </c>
      <c r="B110" s="552">
        <v>24411300</v>
      </c>
      <c r="C110" s="553" t="s">
        <v>373</v>
      </c>
      <c r="D110" s="548" t="s">
        <v>327</v>
      </c>
      <c r="E110" s="505" t="s">
        <v>294</v>
      </c>
      <c r="F110" s="550">
        <v>250</v>
      </c>
      <c r="G110" s="549">
        <f t="shared" si="3"/>
        <v>750</v>
      </c>
      <c r="H110" s="548">
        <v>3</v>
      </c>
    </row>
    <row r="111" spans="1:8" ht="14.25" thickBot="1">
      <c r="A111" s="518">
        <v>9</v>
      </c>
      <c r="B111" s="552">
        <v>33141212</v>
      </c>
      <c r="C111" s="553" t="s">
        <v>372</v>
      </c>
      <c r="D111" s="548" t="s">
        <v>327</v>
      </c>
      <c r="E111" s="505" t="s">
        <v>294</v>
      </c>
      <c r="F111" s="550">
        <v>1450</v>
      </c>
      <c r="G111" s="549">
        <f t="shared" si="3"/>
        <v>4350</v>
      </c>
      <c r="H111" s="548">
        <v>3</v>
      </c>
    </row>
    <row r="112" spans="1:8" ht="14.25" thickBot="1">
      <c r="A112" s="518">
        <v>10</v>
      </c>
      <c r="B112" s="552">
        <v>33141212</v>
      </c>
      <c r="C112" s="553" t="s">
        <v>371</v>
      </c>
      <c r="D112" s="548" t="s">
        <v>327</v>
      </c>
      <c r="E112" s="505" t="s">
        <v>294</v>
      </c>
      <c r="F112" s="550">
        <v>260</v>
      </c>
      <c r="G112" s="549">
        <f t="shared" si="3"/>
        <v>260</v>
      </c>
      <c r="H112" s="548">
        <v>1</v>
      </c>
    </row>
    <row r="113" spans="1:9" ht="27.75" thickBot="1">
      <c r="A113" s="518">
        <v>11</v>
      </c>
      <c r="B113" s="552">
        <v>33141212</v>
      </c>
      <c r="C113" s="553" t="s">
        <v>370</v>
      </c>
      <c r="D113" s="548" t="s">
        <v>327</v>
      </c>
      <c r="E113" s="505" t="s">
        <v>294</v>
      </c>
      <c r="F113" s="548">
        <v>1271</v>
      </c>
      <c r="G113" s="549">
        <f t="shared" si="3"/>
        <v>1271</v>
      </c>
      <c r="H113" s="548">
        <v>1</v>
      </c>
    </row>
    <row r="114" spans="1:9" ht="14.25" thickBot="1">
      <c r="A114" s="518">
        <v>13</v>
      </c>
      <c r="B114" s="552">
        <v>33661117</v>
      </c>
      <c r="C114" s="553" t="s">
        <v>369</v>
      </c>
      <c r="D114" s="548" t="s">
        <v>327</v>
      </c>
      <c r="E114" s="505" t="s">
        <v>294</v>
      </c>
      <c r="F114" s="550">
        <v>280</v>
      </c>
      <c r="G114" s="549">
        <f t="shared" si="3"/>
        <v>1680</v>
      </c>
      <c r="H114" s="548">
        <v>6</v>
      </c>
    </row>
    <row r="115" spans="1:9" ht="27.75" thickBot="1">
      <c r="A115" s="518">
        <v>14</v>
      </c>
      <c r="B115" s="552">
        <v>33691201</v>
      </c>
      <c r="C115" s="553" t="s">
        <v>368</v>
      </c>
      <c r="D115" s="548" t="s">
        <v>327</v>
      </c>
      <c r="E115" s="505" t="s">
        <v>294</v>
      </c>
      <c r="F115" s="550">
        <v>145</v>
      </c>
      <c r="G115" s="549">
        <f t="shared" si="3"/>
        <v>2175</v>
      </c>
      <c r="H115" s="548">
        <v>15</v>
      </c>
    </row>
    <row r="116" spans="1:9" ht="14.25" thickBot="1">
      <c r="A116" s="518">
        <v>16</v>
      </c>
      <c r="B116" s="552">
        <v>33661146</v>
      </c>
      <c r="C116" s="553" t="s">
        <v>367</v>
      </c>
      <c r="D116" s="548" t="s">
        <v>349</v>
      </c>
      <c r="E116" s="505" t="s">
        <v>294</v>
      </c>
      <c r="F116" s="548">
        <v>336</v>
      </c>
      <c r="G116" s="549">
        <f t="shared" si="3"/>
        <v>336</v>
      </c>
      <c r="H116" s="548">
        <v>1</v>
      </c>
    </row>
    <row r="117" spans="1:9" ht="14.25" thickBot="1">
      <c r="A117" s="518">
        <v>17</v>
      </c>
      <c r="B117" s="552">
        <v>33631260</v>
      </c>
      <c r="C117" s="553" t="s">
        <v>366</v>
      </c>
      <c r="D117" s="548" t="s">
        <v>327</v>
      </c>
      <c r="E117" s="505" t="s">
        <v>294</v>
      </c>
      <c r="F117" s="550">
        <v>430</v>
      </c>
      <c r="G117" s="549">
        <f t="shared" si="3"/>
        <v>4300</v>
      </c>
      <c r="H117" s="548">
        <v>10</v>
      </c>
    </row>
    <row r="118" spans="1:9" ht="14.25" thickBot="1">
      <c r="A118" s="518">
        <v>18</v>
      </c>
      <c r="B118" s="552">
        <v>33691176</v>
      </c>
      <c r="C118" s="553" t="s">
        <v>365</v>
      </c>
      <c r="D118" s="548" t="s">
        <v>349</v>
      </c>
      <c r="E118" s="505" t="s">
        <v>294</v>
      </c>
      <c r="F118" s="550">
        <v>1090</v>
      </c>
      <c r="G118" s="549">
        <f t="shared" si="3"/>
        <v>1090</v>
      </c>
      <c r="H118" s="548">
        <v>1</v>
      </c>
    </row>
    <row r="119" spans="1:9" ht="41.25" thickBot="1">
      <c r="A119" s="518">
        <v>19</v>
      </c>
      <c r="B119" s="552">
        <v>33661722</v>
      </c>
      <c r="C119" s="553" t="s">
        <v>364</v>
      </c>
      <c r="D119" s="548" t="s">
        <v>327</v>
      </c>
      <c r="E119" s="505" t="s">
        <v>294</v>
      </c>
      <c r="F119" s="550">
        <v>120</v>
      </c>
      <c r="G119" s="549">
        <f t="shared" si="3"/>
        <v>3000</v>
      </c>
      <c r="H119" s="548">
        <v>25</v>
      </c>
    </row>
    <row r="120" spans="1:9" ht="14.25" thickBot="1">
      <c r="A120" s="518">
        <v>20</v>
      </c>
      <c r="B120" s="552">
        <v>24311530</v>
      </c>
      <c r="C120" s="553" t="s">
        <v>363</v>
      </c>
      <c r="D120" s="548" t="s">
        <v>327</v>
      </c>
      <c r="E120" s="505" t="s">
        <v>294</v>
      </c>
      <c r="F120" s="550">
        <v>130</v>
      </c>
      <c r="G120" s="549">
        <f t="shared" si="3"/>
        <v>650</v>
      </c>
      <c r="H120" s="548">
        <v>5</v>
      </c>
    </row>
    <row r="121" spans="1:9" ht="14.25" thickBot="1">
      <c r="A121" s="518"/>
      <c r="B121" s="552"/>
      <c r="C121" s="553" t="s">
        <v>362</v>
      </c>
      <c r="D121" s="548"/>
      <c r="E121" s="505"/>
      <c r="F121" s="550">
        <v>1000</v>
      </c>
      <c r="G121" s="549">
        <f t="shared" si="3"/>
        <v>5000</v>
      </c>
      <c r="H121" s="548">
        <v>5</v>
      </c>
    </row>
    <row r="122" spans="1:9" ht="14.25" thickBot="1">
      <c r="A122" s="518"/>
      <c r="B122" s="552"/>
      <c r="C122" s="553" t="s">
        <v>361</v>
      </c>
      <c r="D122" s="548" t="s">
        <v>327</v>
      </c>
      <c r="E122" s="505" t="s">
        <v>294</v>
      </c>
      <c r="F122" s="550">
        <v>2500</v>
      </c>
      <c r="G122" s="549">
        <f t="shared" si="3"/>
        <v>2500</v>
      </c>
      <c r="H122" s="548">
        <v>1</v>
      </c>
    </row>
    <row r="123" spans="1:9" ht="14.25" thickBot="1">
      <c r="A123" s="518">
        <v>23</v>
      </c>
      <c r="B123" s="552">
        <v>33121180</v>
      </c>
      <c r="C123" s="551" t="s">
        <v>360</v>
      </c>
      <c r="D123" s="548" t="s">
        <v>327</v>
      </c>
      <c r="E123" s="505" t="s">
        <v>294</v>
      </c>
      <c r="F123" s="550">
        <v>640</v>
      </c>
      <c r="G123" s="549">
        <f t="shared" si="3"/>
        <v>5760</v>
      </c>
      <c r="H123" s="548">
        <v>9</v>
      </c>
    </row>
    <row r="124" spans="1:9" ht="14.25" thickBot="1">
      <c r="C124" s="547" t="s">
        <v>90</v>
      </c>
      <c r="D124" s="505"/>
      <c r="E124" s="505"/>
      <c r="F124" s="503"/>
      <c r="G124" s="546">
        <f>SUM(G105:G123)</f>
        <v>37172</v>
      </c>
    </row>
    <row r="125" spans="1:9" s="539" customFormat="1">
      <c r="A125" s="543"/>
      <c r="B125" s="545" t="s">
        <v>359</v>
      </c>
      <c r="C125" s="544" t="s">
        <v>358</v>
      </c>
      <c r="D125" s="543"/>
      <c r="E125" s="543"/>
      <c r="F125" s="542"/>
      <c r="G125" s="541"/>
      <c r="H125" s="540"/>
    </row>
    <row r="126" spans="1:9" ht="14.25" thickBot="1">
      <c r="A126" s="536">
        <v>1</v>
      </c>
      <c r="B126" s="503">
        <v>15911100</v>
      </c>
      <c r="C126" s="535" t="s">
        <v>357</v>
      </c>
      <c r="D126" s="505" t="s">
        <v>355</v>
      </c>
      <c r="E126" s="505" t="s">
        <v>294</v>
      </c>
      <c r="F126" s="538">
        <v>1220</v>
      </c>
      <c r="G126" s="491">
        <f>F126*H126</f>
        <v>146400</v>
      </c>
      <c r="H126" s="485">
        <v>120</v>
      </c>
      <c r="I126" s="537"/>
    </row>
    <row r="127" spans="1:9" ht="14.25" thickBot="1">
      <c r="A127" s="536">
        <v>2</v>
      </c>
      <c r="B127" s="503">
        <v>24451140</v>
      </c>
      <c r="C127" s="535" t="s">
        <v>356</v>
      </c>
      <c r="D127" s="505" t="s">
        <v>355</v>
      </c>
      <c r="E127" s="505" t="s">
        <v>294</v>
      </c>
      <c r="F127" s="503">
        <v>351</v>
      </c>
      <c r="G127" s="491">
        <f>H127*F127</f>
        <v>7020</v>
      </c>
      <c r="H127" s="485">
        <v>20</v>
      </c>
    </row>
    <row r="128" spans="1:9" ht="13.5">
      <c r="A128" s="534">
        <v>3</v>
      </c>
      <c r="B128" s="510">
        <v>24311270</v>
      </c>
      <c r="C128" s="533" t="s">
        <v>354</v>
      </c>
      <c r="D128" s="532" t="s">
        <v>353</v>
      </c>
      <c r="E128" s="532" t="s">
        <v>294</v>
      </c>
      <c r="F128" s="510">
        <v>505</v>
      </c>
      <c r="G128" s="531">
        <f>H128*F128</f>
        <v>1010</v>
      </c>
      <c r="H128" s="530">
        <v>2</v>
      </c>
    </row>
    <row r="129" spans="1:9" ht="13.5">
      <c r="A129" s="525"/>
      <c r="B129" s="529"/>
      <c r="C129" s="528" t="s">
        <v>352</v>
      </c>
      <c r="D129" s="525" t="s">
        <v>351</v>
      </c>
      <c r="E129" s="525" t="s">
        <v>294</v>
      </c>
      <c r="F129" s="527">
        <v>10</v>
      </c>
      <c r="G129" s="526">
        <f>F129*H129</f>
        <v>9000</v>
      </c>
      <c r="H129" s="525">
        <v>900</v>
      </c>
    </row>
    <row r="130" spans="1:9" ht="13.5">
      <c r="A130" s="525"/>
      <c r="B130" s="529"/>
      <c r="C130" s="528" t="s">
        <v>350</v>
      </c>
      <c r="D130" s="525" t="s">
        <v>349</v>
      </c>
      <c r="E130" s="525" t="s">
        <v>294</v>
      </c>
      <c r="F130" s="527">
        <v>2500</v>
      </c>
      <c r="G130" s="526">
        <f>F130*H130</f>
        <v>7500</v>
      </c>
      <c r="H130" s="525">
        <v>3</v>
      </c>
    </row>
    <row r="131" spans="1:9">
      <c r="A131" s="522"/>
      <c r="B131" s="524"/>
      <c r="C131" s="523" t="s">
        <v>90</v>
      </c>
      <c r="D131" s="522"/>
      <c r="E131" s="522"/>
      <c r="F131" s="521"/>
      <c r="G131" s="520">
        <f>SUM(G126:G130)</f>
        <v>170930</v>
      </c>
      <c r="H131" s="519"/>
    </row>
    <row r="132" spans="1:9">
      <c r="A132" s="488"/>
      <c r="B132" s="490"/>
      <c r="C132" s="489"/>
      <c r="D132" s="488"/>
      <c r="E132" s="488"/>
      <c r="F132" s="487"/>
      <c r="G132" s="486"/>
      <c r="H132" s="485"/>
    </row>
    <row r="133" spans="1:9">
      <c r="A133" s="488"/>
      <c r="B133" s="500" t="s">
        <v>348</v>
      </c>
      <c r="C133" s="489" t="s">
        <v>347</v>
      </c>
      <c r="D133" s="488"/>
      <c r="E133" s="488"/>
      <c r="F133" s="487"/>
      <c r="G133" s="486"/>
      <c r="H133" s="485"/>
    </row>
    <row r="134" spans="1:9" s="492" customFormat="1" ht="14.25" thickBot="1">
      <c r="A134" s="518"/>
      <c r="B134" s="511">
        <v>35811170</v>
      </c>
      <c r="C134" s="509" t="s">
        <v>346</v>
      </c>
      <c r="D134" s="503" t="s">
        <v>345</v>
      </c>
      <c r="E134" s="505" t="s">
        <v>294</v>
      </c>
      <c r="F134" s="503">
        <v>5000</v>
      </c>
      <c r="G134" s="504">
        <f>H134*F134</f>
        <v>500000</v>
      </c>
      <c r="H134" s="503">
        <v>100</v>
      </c>
    </row>
    <row r="135" spans="1:9" s="492" customFormat="1" ht="14.25" thickBot="1">
      <c r="A135" s="518"/>
      <c r="B135" s="511">
        <v>39221100</v>
      </c>
      <c r="C135" s="509" t="s">
        <v>344</v>
      </c>
      <c r="D135" s="503" t="s">
        <v>327</v>
      </c>
      <c r="E135" s="505" t="s">
        <v>294</v>
      </c>
      <c r="F135" s="503">
        <v>2500</v>
      </c>
      <c r="G135" s="504">
        <f>F135*H135</f>
        <v>287500</v>
      </c>
      <c r="H135" s="503">
        <v>115</v>
      </c>
    </row>
    <row r="136" spans="1:9" s="492" customFormat="1" ht="14.25" thickBot="1">
      <c r="A136" s="518"/>
      <c r="B136" s="511"/>
      <c r="C136" s="517" t="s">
        <v>343</v>
      </c>
      <c r="D136" s="503" t="s">
        <v>342</v>
      </c>
      <c r="E136" s="505" t="s">
        <v>294</v>
      </c>
      <c r="F136" s="503">
        <v>4000</v>
      </c>
      <c r="G136" s="504">
        <f>F136*H136</f>
        <v>40000</v>
      </c>
      <c r="H136" s="503">
        <v>10</v>
      </c>
    </row>
    <row r="137" spans="1:9">
      <c r="A137" s="488"/>
      <c r="B137" s="490"/>
      <c r="C137" s="489" t="s">
        <v>90</v>
      </c>
      <c r="D137" s="488"/>
      <c r="E137" s="488"/>
      <c r="F137" s="487"/>
      <c r="G137" s="486">
        <f>SUM(G134:G136)</f>
        <v>827500</v>
      </c>
      <c r="H137" s="485"/>
      <c r="I137" s="516"/>
    </row>
    <row r="138" spans="1:9">
      <c r="A138" s="488"/>
      <c r="B138" s="490"/>
      <c r="C138" s="489"/>
      <c r="D138" s="488"/>
      <c r="E138" s="488"/>
      <c r="F138" s="487"/>
      <c r="G138" s="486"/>
      <c r="H138" s="485"/>
    </row>
    <row r="139" spans="1:9">
      <c r="A139" s="488"/>
      <c r="B139" s="490"/>
      <c r="C139" s="515"/>
      <c r="D139" s="488"/>
      <c r="E139" s="488"/>
      <c r="F139" s="487"/>
      <c r="G139" s="491"/>
      <c r="H139" s="485"/>
    </row>
    <row r="140" spans="1:9">
      <c r="A140" s="488"/>
      <c r="B140" s="500" t="s">
        <v>341</v>
      </c>
      <c r="C140" s="489" t="s">
        <v>340</v>
      </c>
      <c r="D140" s="488"/>
      <c r="E140" s="488"/>
      <c r="F140" s="487"/>
      <c r="G140" s="491"/>
      <c r="H140" s="485"/>
    </row>
    <row r="141" spans="1:9" s="492" customFormat="1" ht="14.25" thickBot="1">
      <c r="A141" s="487">
        <v>1</v>
      </c>
      <c r="B141" s="505">
        <v>39714200</v>
      </c>
      <c r="C141" s="509" t="s">
        <v>339</v>
      </c>
      <c r="D141" s="503" t="s">
        <v>327</v>
      </c>
      <c r="E141" s="505" t="s">
        <v>294</v>
      </c>
      <c r="F141" s="503">
        <v>350000</v>
      </c>
      <c r="G141" s="504">
        <f>F141*H141</f>
        <v>350000</v>
      </c>
      <c r="H141" s="503">
        <v>1</v>
      </c>
    </row>
    <row r="142" spans="1:9" s="492" customFormat="1" ht="14.25" thickBot="1">
      <c r="A142" s="487"/>
      <c r="B142" s="514"/>
      <c r="C142" s="597" t="s">
        <v>338</v>
      </c>
      <c r="D142" s="513" t="s">
        <v>327</v>
      </c>
      <c r="E142" s="514" t="s">
        <v>294</v>
      </c>
      <c r="F142" s="513">
        <v>70000</v>
      </c>
      <c r="G142" s="504">
        <f>H142*F142</f>
        <v>70000</v>
      </c>
      <c r="H142" s="513">
        <v>1</v>
      </c>
    </row>
    <row r="143" spans="1:9" s="492" customFormat="1" ht="15.75" thickBot="1">
      <c r="A143" s="487">
        <v>8</v>
      </c>
      <c r="B143" s="496"/>
      <c r="C143" s="512" t="s">
        <v>337</v>
      </c>
      <c r="D143" s="487" t="s">
        <v>327</v>
      </c>
      <c r="E143" s="488" t="s">
        <v>294</v>
      </c>
      <c r="F143" s="487">
        <v>50000</v>
      </c>
      <c r="G143" s="504">
        <f>H143*F143</f>
        <v>100000</v>
      </c>
      <c r="H143" s="493">
        <v>2</v>
      </c>
    </row>
    <row r="144" spans="1:9" s="492" customFormat="1" ht="15.75" thickBot="1">
      <c r="A144" s="487"/>
      <c r="B144" s="596"/>
      <c r="C144" s="512" t="s">
        <v>464</v>
      </c>
      <c r="D144" s="487" t="s">
        <v>327</v>
      </c>
      <c r="E144" s="488" t="s">
        <v>294</v>
      </c>
      <c r="F144" s="487">
        <v>250000</v>
      </c>
      <c r="G144" s="504">
        <f>H144*F144</f>
        <v>250000</v>
      </c>
      <c r="H144" s="493">
        <v>1</v>
      </c>
    </row>
    <row r="145" spans="1:8" s="492" customFormat="1">
      <c r="A145" s="487"/>
      <c r="B145" s="490"/>
      <c r="C145" s="489" t="s">
        <v>336</v>
      </c>
      <c r="D145" s="487"/>
      <c r="E145" s="487"/>
      <c r="F145" s="487"/>
      <c r="G145" s="486">
        <f>SUM(G141:G144)</f>
        <v>770000</v>
      </c>
      <c r="H145" s="493"/>
    </row>
    <row r="146" spans="1:8" s="492" customFormat="1">
      <c r="A146" s="487"/>
      <c r="B146" s="490"/>
      <c r="C146" s="501"/>
      <c r="D146" s="487"/>
      <c r="E146" s="487"/>
      <c r="F146" s="487"/>
      <c r="G146" s="494"/>
      <c r="H146" s="493"/>
    </row>
    <row r="147" spans="1:8" s="492" customFormat="1">
      <c r="A147" s="487"/>
      <c r="B147" s="500" t="s">
        <v>335</v>
      </c>
      <c r="C147" s="489" t="s">
        <v>334</v>
      </c>
      <c r="D147" s="487"/>
      <c r="E147" s="487"/>
      <c r="F147" s="487"/>
      <c r="G147" s="494"/>
      <c r="H147" s="493"/>
    </row>
    <row r="148" spans="1:8" s="492" customFormat="1" ht="14.25" thickBot="1">
      <c r="A148" s="511">
        <v>1</v>
      </c>
      <c r="B148" s="503"/>
      <c r="C148" s="509" t="s">
        <v>333</v>
      </c>
      <c r="D148" s="503" t="s">
        <v>327</v>
      </c>
      <c r="E148" s="505" t="s">
        <v>294</v>
      </c>
      <c r="F148" s="503">
        <v>45000</v>
      </c>
      <c r="G148" s="504">
        <f t="shared" ref="G148:G153" si="4">F148*H148</f>
        <v>270000</v>
      </c>
      <c r="H148" s="503">
        <v>6</v>
      </c>
    </row>
    <row r="149" spans="1:8" s="492" customFormat="1" ht="14.25" thickBot="1">
      <c r="A149" s="511">
        <v>2</v>
      </c>
      <c r="B149" s="503"/>
      <c r="C149" s="509" t="s">
        <v>332</v>
      </c>
      <c r="D149" s="503" t="s">
        <v>327</v>
      </c>
      <c r="E149" s="505" t="s">
        <v>294</v>
      </c>
      <c r="F149" s="503">
        <v>120000</v>
      </c>
      <c r="G149" s="504">
        <f t="shared" si="4"/>
        <v>120000</v>
      </c>
      <c r="H149" s="503">
        <v>1</v>
      </c>
    </row>
    <row r="150" spans="1:8" s="492" customFormat="1" ht="14.25" thickBot="1">
      <c r="A150" s="511">
        <v>3</v>
      </c>
      <c r="B150" s="503"/>
      <c r="C150" s="509" t="s">
        <v>331</v>
      </c>
      <c r="D150" s="503" t="s">
        <v>327</v>
      </c>
      <c r="E150" s="503" t="s">
        <v>294</v>
      </c>
      <c r="F150" s="503">
        <v>50000</v>
      </c>
      <c r="G150" s="504">
        <f t="shared" si="4"/>
        <v>50000</v>
      </c>
      <c r="H150" s="503">
        <v>1</v>
      </c>
    </row>
    <row r="151" spans="1:8" s="492" customFormat="1" ht="14.25" thickBot="1">
      <c r="A151" s="511">
        <v>4</v>
      </c>
      <c r="B151" s="503"/>
      <c r="C151" s="509" t="s">
        <v>330</v>
      </c>
      <c r="D151" s="503" t="s">
        <v>327</v>
      </c>
      <c r="E151" s="505" t="s">
        <v>294</v>
      </c>
      <c r="F151" s="503">
        <v>9000</v>
      </c>
      <c r="G151" s="504">
        <f t="shared" si="4"/>
        <v>72000</v>
      </c>
      <c r="H151" s="503">
        <v>8</v>
      </c>
    </row>
    <row r="152" spans="1:8" s="492" customFormat="1" ht="14.25" thickBot="1">
      <c r="A152" s="511">
        <v>5</v>
      </c>
      <c r="B152" s="510"/>
      <c r="C152" s="509" t="s">
        <v>329</v>
      </c>
      <c r="D152" s="503" t="s">
        <v>327</v>
      </c>
      <c r="E152" s="505" t="s">
        <v>294</v>
      </c>
      <c r="F152" s="503">
        <v>12000</v>
      </c>
      <c r="G152" s="504">
        <f t="shared" si="4"/>
        <v>96000</v>
      </c>
      <c r="H152" s="503">
        <v>8</v>
      </c>
    </row>
    <row r="153" spans="1:8" s="492" customFormat="1" ht="14.25" thickBot="1">
      <c r="A153" s="508">
        <v>6</v>
      </c>
      <c r="B153" s="507"/>
      <c r="C153" s="506" t="s">
        <v>328</v>
      </c>
      <c r="D153" s="503" t="s">
        <v>327</v>
      </c>
      <c r="E153" s="505" t="s">
        <v>294</v>
      </c>
      <c r="F153" s="503">
        <v>2600</v>
      </c>
      <c r="G153" s="504">
        <f t="shared" si="4"/>
        <v>52000</v>
      </c>
      <c r="H153" s="503">
        <v>20</v>
      </c>
    </row>
    <row r="154" spans="1:8">
      <c r="C154" s="502" t="s">
        <v>90</v>
      </c>
      <c r="G154" s="591">
        <f>SUM(G148:G153)</f>
        <v>660000</v>
      </c>
    </row>
    <row r="155" spans="1:8" s="492" customFormat="1">
      <c r="A155" s="487"/>
      <c r="B155" s="490"/>
      <c r="C155" s="501"/>
      <c r="D155" s="487"/>
      <c r="E155" s="487"/>
      <c r="F155" s="487"/>
      <c r="G155" s="494"/>
      <c r="H155" s="493"/>
    </row>
    <row r="156" spans="1:8">
      <c r="A156" s="487"/>
      <c r="B156" s="500" t="s">
        <v>326</v>
      </c>
      <c r="C156" s="489" t="s">
        <v>325</v>
      </c>
      <c r="D156" s="487"/>
      <c r="E156" s="487"/>
      <c r="F156" s="487"/>
      <c r="G156" s="494"/>
      <c r="H156" s="493"/>
    </row>
    <row r="157" spans="1:8" s="492" customFormat="1">
      <c r="A157" s="487">
        <v>1</v>
      </c>
      <c r="B157" s="490" t="s">
        <v>324</v>
      </c>
      <c r="C157" s="497" t="s">
        <v>323</v>
      </c>
      <c r="D157" s="487" t="s">
        <v>322</v>
      </c>
      <c r="E157" s="487" t="s">
        <v>294</v>
      </c>
      <c r="F157" s="487">
        <v>53.48</v>
      </c>
      <c r="G157" s="494">
        <f t="shared" ref="G157:G165" si="5">F157*H157</f>
        <v>2722132</v>
      </c>
      <c r="H157" s="499">
        <v>50900</v>
      </c>
    </row>
    <row r="158" spans="1:8" s="492" customFormat="1" ht="25.5">
      <c r="A158" s="487">
        <v>2</v>
      </c>
      <c r="B158" s="490" t="s">
        <v>321</v>
      </c>
      <c r="C158" s="498" t="s">
        <v>320</v>
      </c>
      <c r="D158" s="487" t="s">
        <v>311</v>
      </c>
      <c r="E158" s="487" t="s">
        <v>294</v>
      </c>
      <c r="F158" s="487">
        <v>143.69999999999999</v>
      </c>
      <c r="G158" s="494">
        <f t="shared" si="5"/>
        <v>2143429.1999999997</v>
      </c>
      <c r="H158" s="499">
        <v>14916</v>
      </c>
    </row>
    <row r="159" spans="1:8" s="492" customFormat="1">
      <c r="A159" s="487">
        <v>3</v>
      </c>
      <c r="B159" s="490" t="s">
        <v>319</v>
      </c>
      <c r="C159" s="497" t="s">
        <v>318</v>
      </c>
      <c r="D159" s="487" t="s">
        <v>295</v>
      </c>
      <c r="E159" s="487" t="s">
        <v>294</v>
      </c>
      <c r="F159" s="487">
        <v>70100</v>
      </c>
      <c r="G159" s="494">
        <f t="shared" si="5"/>
        <v>70100</v>
      </c>
      <c r="H159" s="493">
        <v>1</v>
      </c>
    </row>
    <row r="160" spans="1:8" s="492" customFormat="1">
      <c r="A160" s="487">
        <v>4</v>
      </c>
      <c r="B160" s="490" t="s">
        <v>317</v>
      </c>
      <c r="C160" s="497" t="s">
        <v>316</v>
      </c>
      <c r="D160" s="487" t="s">
        <v>295</v>
      </c>
      <c r="E160" s="487" t="s">
        <v>294</v>
      </c>
      <c r="F160" s="487">
        <v>25000</v>
      </c>
      <c r="G160" s="494">
        <f t="shared" si="5"/>
        <v>25000</v>
      </c>
      <c r="H160" s="493">
        <v>1</v>
      </c>
    </row>
    <row r="161" spans="1:8" s="492" customFormat="1">
      <c r="A161" s="487">
        <v>5</v>
      </c>
      <c r="B161" s="490" t="s">
        <v>315</v>
      </c>
      <c r="C161" s="497" t="s">
        <v>314</v>
      </c>
      <c r="D161" s="487" t="s">
        <v>311</v>
      </c>
      <c r="E161" s="487" t="s">
        <v>294</v>
      </c>
      <c r="F161" s="487">
        <v>200.47</v>
      </c>
      <c r="G161" s="494">
        <f t="shared" si="5"/>
        <v>867233.22</v>
      </c>
      <c r="H161" s="499">
        <v>4326</v>
      </c>
    </row>
    <row r="162" spans="1:8" s="492" customFormat="1">
      <c r="A162" s="487">
        <v>6</v>
      </c>
      <c r="B162" s="490" t="s">
        <v>313</v>
      </c>
      <c r="C162" s="590" t="s">
        <v>312</v>
      </c>
      <c r="D162" s="487" t="s">
        <v>311</v>
      </c>
      <c r="E162" s="487" t="s">
        <v>294</v>
      </c>
      <c r="F162" s="487">
        <v>6039</v>
      </c>
      <c r="G162" s="494">
        <f t="shared" si="5"/>
        <v>72468</v>
      </c>
      <c r="H162" s="493">
        <v>12</v>
      </c>
    </row>
    <row r="163" spans="1:8" s="492" customFormat="1" ht="25.5">
      <c r="A163" s="487">
        <v>7</v>
      </c>
      <c r="B163" s="490" t="s">
        <v>310</v>
      </c>
      <c r="C163" s="498" t="s">
        <v>309</v>
      </c>
      <c r="D163" s="487" t="s">
        <v>306</v>
      </c>
      <c r="E163" s="487" t="s">
        <v>294</v>
      </c>
      <c r="F163" s="487">
        <v>4800</v>
      </c>
      <c r="G163" s="494">
        <f t="shared" si="5"/>
        <v>57600</v>
      </c>
      <c r="H163" s="493">
        <v>12</v>
      </c>
    </row>
    <row r="164" spans="1:8" s="492" customFormat="1" ht="25.5">
      <c r="A164" s="487">
        <v>8</v>
      </c>
      <c r="B164" s="490" t="s">
        <v>308</v>
      </c>
      <c r="C164" s="498" t="s">
        <v>307</v>
      </c>
      <c r="D164" s="487" t="s">
        <v>306</v>
      </c>
      <c r="E164" s="487" t="s">
        <v>294</v>
      </c>
      <c r="F164" s="487">
        <v>1000</v>
      </c>
      <c r="G164" s="494">
        <f t="shared" si="5"/>
        <v>12000</v>
      </c>
      <c r="H164" s="493">
        <v>12</v>
      </c>
    </row>
    <row r="165" spans="1:8" s="492" customFormat="1">
      <c r="A165" s="487">
        <v>9</v>
      </c>
      <c r="B165" s="490" t="s">
        <v>305</v>
      </c>
      <c r="C165" s="497" t="s">
        <v>304</v>
      </c>
      <c r="D165" s="487" t="s">
        <v>303</v>
      </c>
      <c r="E165" s="487" t="s">
        <v>294</v>
      </c>
      <c r="F165" s="487">
        <v>5000</v>
      </c>
      <c r="G165" s="494">
        <f t="shared" si="5"/>
        <v>180000</v>
      </c>
      <c r="H165" s="493">
        <v>36</v>
      </c>
    </row>
    <row r="166" spans="1:8" s="492" customFormat="1">
      <c r="A166" s="487">
        <v>10</v>
      </c>
      <c r="B166" s="490" t="s">
        <v>302</v>
      </c>
      <c r="C166" s="497" t="s">
        <v>301</v>
      </c>
      <c r="D166" s="487" t="s">
        <v>295</v>
      </c>
      <c r="E166" s="487" t="s">
        <v>294</v>
      </c>
      <c r="F166" s="487">
        <v>8</v>
      </c>
      <c r="G166" s="494">
        <f t="shared" ref="G166:G171" si="6">H166*F166</f>
        <v>72</v>
      </c>
      <c r="H166" s="493">
        <v>9</v>
      </c>
    </row>
    <row r="167" spans="1:8" s="492" customFormat="1">
      <c r="A167" s="487">
        <v>11</v>
      </c>
      <c r="B167" s="490">
        <v>79411210</v>
      </c>
      <c r="C167" s="497" t="s">
        <v>300</v>
      </c>
      <c r="D167" s="487" t="s">
        <v>295</v>
      </c>
      <c r="E167" s="487" t="s">
        <v>294</v>
      </c>
      <c r="F167" s="487">
        <v>108000</v>
      </c>
      <c r="G167" s="494">
        <f t="shared" si="6"/>
        <v>108000</v>
      </c>
      <c r="H167" s="493">
        <v>1</v>
      </c>
    </row>
    <row r="168" spans="1:8" s="492" customFormat="1">
      <c r="A168" s="487">
        <v>12</v>
      </c>
      <c r="B168" s="490" t="s">
        <v>299</v>
      </c>
      <c r="C168" s="497" t="s">
        <v>298</v>
      </c>
      <c r="D168" s="487" t="s">
        <v>295</v>
      </c>
      <c r="E168" s="487" t="s">
        <v>294</v>
      </c>
      <c r="F168" s="487">
        <v>117000</v>
      </c>
      <c r="G168" s="494">
        <f>H168*F168</f>
        <v>117000</v>
      </c>
      <c r="H168" s="493">
        <v>1</v>
      </c>
    </row>
    <row r="169" spans="1:8" s="492" customFormat="1" ht="15">
      <c r="A169" s="487">
        <v>13</v>
      </c>
      <c r="B169" s="592" t="s">
        <v>297</v>
      </c>
      <c r="C169" s="495" t="s">
        <v>296</v>
      </c>
      <c r="D169" s="487" t="s">
        <v>295</v>
      </c>
      <c r="E169" s="487" t="s">
        <v>294</v>
      </c>
      <c r="F169" s="487">
        <v>3000</v>
      </c>
      <c r="G169" s="494">
        <f t="shared" si="6"/>
        <v>3000</v>
      </c>
      <c r="H169" s="493">
        <v>1</v>
      </c>
    </row>
    <row r="170" spans="1:8" s="492" customFormat="1" ht="15">
      <c r="A170" s="487"/>
      <c r="B170" s="593"/>
      <c r="C170" s="495" t="s">
        <v>120</v>
      </c>
      <c r="D170" s="487" t="s">
        <v>295</v>
      </c>
      <c r="E170" s="487" t="s">
        <v>294</v>
      </c>
      <c r="F170" s="487">
        <v>5600</v>
      </c>
      <c r="G170" s="494">
        <f t="shared" si="6"/>
        <v>84000</v>
      </c>
      <c r="H170" s="493">
        <v>15</v>
      </c>
    </row>
    <row r="171" spans="1:8" s="492" customFormat="1" ht="17.25">
      <c r="A171" s="487"/>
      <c r="B171" s="593"/>
      <c r="C171" s="18" t="s">
        <v>62</v>
      </c>
      <c r="D171" s="487" t="s">
        <v>295</v>
      </c>
      <c r="E171" s="487" t="s">
        <v>294</v>
      </c>
      <c r="F171" s="487">
        <v>24000</v>
      </c>
      <c r="G171" s="494">
        <f t="shared" si="6"/>
        <v>96000</v>
      </c>
      <c r="H171" s="493">
        <v>4</v>
      </c>
    </row>
    <row r="172" spans="1:8">
      <c r="A172" s="488"/>
      <c r="B172" s="490"/>
      <c r="C172" s="489" t="s">
        <v>90</v>
      </c>
      <c r="D172" s="488"/>
      <c r="E172" s="488"/>
      <c r="F172" s="487"/>
      <c r="G172" s="486">
        <f>SUM(G157:G171)</f>
        <v>6558034.419999999</v>
      </c>
      <c r="H172" s="485"/>
    </row>
    <row r="173" spans="1:8">
      <c r="A173" s="488"/>
      <c r="B173" s="490"/>
      <c r="C173" s="489"/>
      <c r="D173" s="488"/>
      <c r="E173" s="488"/>
      <c r="F173" s="487"/>
      <c r="G173" s="491"/>
      <c r="H173" s="485"/>
    </row>
    <row r="174" spans="1:8">
      <c r="A174" s="488"/>
      <c r="B174" s="490"/>
      <c r="C174" s="489" t="s">
        <v>293</v>
      </c>
      <c r="D174" s="488"/>
      <c r="E174" s="488"/>
      <c r="F174" s="487"/>
      <c r="G174" s="486">
        <f>G75+G103+G124+G131+G137+G145+G154+G172</f>
        <v>11893786.419999998</v>
      </c>
      <c r="H174" s="485"/>
    </row>
  </sheetData>
  <mergeCells count="13">
    <mergeCell ref="A1:H1"/>
    <mergeCell ref="A16:G16"/>
    <mergeCell ref="A10:G10"/>
    <mergeCell ref="A11:G11"/>
    <mergeCell ref="A12:G12"/>
    <mergeCell ref="A13:G13"/>
    <mergeCell ref="A14:G14"/>
    <mergeCell ref="A15:G15"/>
    <mergeCell ref="A2:B2"/>
    <mergeCell ref="A6:B6"/>
    <mergeCell ref="A7:G8"/>
    <mergeCell ref="A9:G9"/>
    <mergeCell ref="A3:C3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Գնումների պլան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'Գնումների պլան'!Print_Area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https://mul2.yerevan.am/tasks/1468002/oneclick/31.xlsx?token=5e46a5f39b5d9ce5f8e81d163f27f4e3</cp:keywords>
  <cp:lastModifiedBy>Lusine Petrosyan</cp:lastModifiedBy>
  <cp:lastPrinted>2024-04-15T13:11:53Z</cp:lastPrinted>
  <dcterms:created xsi:type="dcterms:W3CDTF">1996-10-14T23:33:28Z</dcterms:created>
  <dcterms:modified xsi:type="dcterms:W3CDTF">2024-05-08T14:30:20Z</dcterms:modified>
</cp:coreProperties>
</file>