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4F51759-3B1E-4636-8F3C-9EA75364DE0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նումների պլան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kreditor'!$A$1:$E$62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_xlnm.Print_Area" localSheetId="8">'Գնումների պլան'!$A$1:$H$154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'[3]5'!#REF!</definedName>
    <definedName name="Tab3CodeCol" localSheetId="5">#REF!</definedName>
    <definedName name="Tab3CodeCol" localSheetId="8">#REF!</definedName>
    <definedName name="Tab3CodeCol">#REF!</definedName>
    <definedName name="Tab3Col1" localSheetId="4">'[3]5'!#REF!</definedName>
    <definedName name="Tab3Col1" localSheetId="5">#REF!</definedName>
    <definedName name="Tab3Col1" localSheetId="8">#REF!</definedName>
    <definedName name="Tab3Col1">#REF!</definedName>
    <definedName name="Tab3ColLast" localSheetId="4">'[3]5'!#REF!</definedName>
    <definedName name="Tab3ColLast" localSheetId="5">#REF!</definedName>
    <definedName name="Tab3ColLast" localSheetId="8">#REF!</definedName>
    <definedName name="Tab3ColLast">#REF!</definedName>
    <definedName name="Tab3Row1" localSheetId="4">'[3]5'!#REF!</definedName>
    <definedName name="Tab3Row1" localSheetId="5">#REF!</definedName>
    <definedName name="Tab3Row1" localSheetId="8">#REF!</definedName>
    <definedName name="Tab3Row1">#REF!</definedName>
    <definedName name="Tab3RowLast" localSheetId="4">'[3]5'!#REF!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'[3]5'!#REF!</definedName>
    <definedName name="Tab4CodeCol" localSheetId="5">#REF!</definedName>
    <definedName name="Tab4CodeCol" localSheetId="8">#REF!</definedName>
    <definedName name="Tab4CodeCol">#REF!</definedName>
    <definedName name="Tab4Col1" localSheetId="4">'[3]5'!#REF!</definedName>
    <definedName name="Tab4Col1" localSheetId="5">#REF!</definedName>
    <definedName name="Tab4Col1" localSheetId="8">#REF!</definedName>
    <definedName name="Tab4Col1">#REF!</definedName>
    <definedName name="Tab4ColLast" localSheetId="4">'[3]5'!#REF!</definedName>
    <definedName name="Tab4ColLast" localSheetId="5">#REF!</definedName>
    <definedName name="Tab4ColLast" localSheetId="8">#REF!</definedName>
    <definedName name="Tab4ColLast">#REF!</definedName>
    <definedName name="Tab4Row1" localSheetId="4">'[3]5'!#REF!</definedName>
    <definedName name="Tab4Row1" localSheetId="5">#REF!</definedName>
    <definedName name="Tab4Row1" localSheetId="8">#REF!</definedName>
    <definedName name="Tab4Row1">#REF!</definedName>
    <definedName name="Tab4RowLast" localSheetId="4">'[3]5'!#REF!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'[3]5'!#REF!</definedName>
    <definedName name="Tab5CodeCol" localSheetId="5">#REF!</definedName>
    <definedName name="Tab5CodeCol" localSheetId="8">#REF!</definedName>
    <definedName name="Tab5CodeCol">#REF!</definedName>
    <definedName name="Tab5Col1" localSheetId="4">'[3]5'!#REF!</definedName>
    <definedName name="Tab5Col1" localSheetId="5">#REF!</definedName>
    <definedName name="Tab5Col1" localSheetId="8">#REF!</definedName>
    <definedName name="Tab5Col1">#REF!</definedName>
    <definedName name="Tab5ColLast" localSheetId="4">'[3]5'!#REF!</definedName>
    <definedName name="Tab5ColLast" localSheetId="5">#REF!</definedName>
    <definedName name="Tab5ColLast" localSheetId="8">#REF!</definedName>
    <definedName name="Tab5ColLast">#REF!</definedName>
    <definedName name="Tab5Row1" localSheetId="4">'[3]5'!#REF!</definedName>
    <definedName name="Tab5Row1" localSheetId="5">#REF!</definedName>
    <definedName name="Tab5Row1" localSheetId="8">#REF!</definedName>
    <definedName name="Tab5Row1">#REF!</definedName>
    <definedName name="Tab5RowLast" localSheetId="4">'[3]5'!#REF!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'[3]5'!#REF!</definedName>
    <definedName name="Tab6CodeCol" localSheetId="5">#REF!</definedName>
    <definedName name="Tab6CodeCol" localSheetId="8">#REF!</definedName>
    <definedName name="Tab6CodeCol">#REF!</definedName>
    <definedName name="Tab6Col1" localSheetId="4">'[3]5'!#REF!</definedName>
    <definedName name="Tab6Col1" localSheetId="5">#REF!</definedName>
    <definedName name="Tab6Col1" localSheetId="8">#REF!</definedName>
    <definedName name="Tab6Col1">#REF!</definedName>
    <definedName name="Tab6ColLast" localSheetId="4">'[3]5'!#REF!</definedName>
    <definedName name="Tab6ColLast" localSheetId="5">#REF!</definedName>
    <definedName name="Tab6ColLast" localSheetId="8">#REF!</definedName>
    <definedName name="Tab6ColLast">#REF!</definedName>
    <definedName name="Tab6Row1" localSheetId="4">'[3]5'!#REF!</definedName>
    <definedName name="Tab6Row1" localSheetId="5">#REF!</definedName>
    <definedName name="Tab6Row1" localSheetId="8">#REF!</definedName>
    <definedName name="Tab6Row1">#REF!</definedName>
    <definedName name="Tab6RowLast" localSheetId="4">'[3]5'!#REF!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32" i="7"/>
  <c r="D32" i="7"/>
  <c r="D68" i="19"/>
  <c r="C10" i="11" l="1"/>
  <c r="D7" i="11" s="1"/>
  <c r="J48" i="19" l="1"/>
  <c r="H7" i="11"/>
  <c r="G103" i="21"/>
  <c r="G149" i="21"/>
  <c r="G148" i="21"/>
  <c r="G147" i="21"/>
  <c r="G146" i="21"/>
  <c r="G145" i="21"/>
  <c r="G144" i="21"/>
  <c r="G143" i="21"/>
  <c r="G142" i="21"/>
  <c r="G141" i="21"/>
  <c r="G140" i="21"/>
  <c r="G139" i="21"/>
  <c r="G138" i="21"/>
  <c r="G137" i="21"/>
  <c r="G136" i="21"/>
  <c r="G135" i="21"/>
  <c r="G131" i="21"/>
  <c r="G130" i="21"/>
  <c r="G129" i="21"/>
  <c r="G128" i="21"/>
  <c r="G124" i="21"/>
  <c r="G123" i="21"/>
  <c r="G122" i="21"/>
  <c r="G116" i="21"/>
  <c r="G115" i="21"/>
  <c r="G111" i="21"/>
  <c r="G110" i="21"/>
  <c r="G109" i="21"/>
  <c r="G108" i="21"/>
  <c r="G107" i="21"/>
  <c r="G104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D10" i="9"/>
  <c r="C6" i="9"/>
  <c r="G125" i="21" l="1"/>
  <c r="G83" i="21"/>
  <c r="G150" i="21"/>
  <c r="G132" i="21"/>
  <c r="G112" i="21"/>
  <c r="G118" i="21"/>
  <c r="G105" i="21"/>
  <c r="G40" i="21"/>
  <c r="G55" i="21" s="1"/>
  <c r="G19" i="20"/>
  <c r="C12" i="10"/>
  <c r="C7" i="10" s="1"/>
  <c r="D49" i="18"/>
  <c r="D8" i="18"/>
  <c r="D30" i="18"/>
  <c r="J32" i="20"/>
  <c r="J30" i="20"/>
  <c r="E92" i="7"/>
  <c r="E90" i="7"/>
  <c r="A7" i="7"/>
  <c r="G152" i="21" l="1"/>
  <c r="D35" i="18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M28" i="20"/>
  <c r="D20" i="19" s="1"/>
  <c r="D55" i="19" s="1"/>
  <c r="N17" i="20"/>
  <c r="O17" i="20" s="1"/>
  <c r="N14" i="20"/>
  <c r="N11" i="20"/>
  <c r="N8" i="20"/>
  <c r="O8" i="20" s="1"/>
  <c r="I19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E9" i="10"/>
  <c r="E10" i="10"/>
  <c r="E11" i="10"/>
  <c r="E12" i="10"/>
  <c r="E13" i="10"/>
  <c r="E14" i="10"/>
  <c r="E9" i="9"/>
  <c r="E10" i="9"/>
  <c r="E12" i="9"/>
  <c r="E13" i="9"/>
  <c r="A9" i="10"/>
  <c r="A12" i="10" s="1"/>
  <c r="E11" i="9"/>
  <c r="E8" i="9"/>
  <c r="A13" i="9"/>
  <c r="A14" i="9"/>
  <c r="A8" i="9"/>
  <c r="A9" i="9" s="1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E19" i="7" l="1"/>
  <c r="D19" i="7"/>
  <c r="E20" i="7"/>
  <c r="D20" i="7"/>
  <c r="K20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22" i="7"/>
  <c r="A19" i="7"/>
  <c r="A20" i="7" s="1"/>
  <c r="A10" i="10"/>
  <c r="A11" i="10" s="1"/>
  <c r="A16" i="7"/>
  <c r="A17" i="7" s="1"/>
  <c r="F15" i="7"/>
  <c r="M15" i="7" s="1"/>
  <c r="M16" i="7"/>
  <c r="M7" i="11"/>
  <c r="L15" i="7"/>
  <c r="K15" i="7"/>
  <c r="A13" i="19"/>
  <c r="A14" i="19" s="1"/>
  <c r="L20" i="7" l="1"/>
  <c r="K19" i="7"/>
  <c r="L19" i="7"/>
  <c r="M20" i="7"/>
  <c r="M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8" i="19"/>
  <c r="A69" i="19"/>
  <c r="A70" i="19" s="1"/>
  <c r="A71" i="7" l="1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L18" i="7"/>
  <c r="E13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1" i="18"/>
  <c r="D59" i="18"/>
  <c r="D85" i="10"/>
  <c r="D83" i="10"/>
  <c r="B80" i="10"/>
  <c r="B79" i="10"/>
  <c r="D68" i="9"/>
  <c r="D66" i="9"/>
  <c r="K90" i="7"/>
  <c r="L61" i="7" l="1"/>
  <c r="K61" i="7"/>
  <c r="M61" i="7"/>
  <c r="A2" i="15"/>
  <c r="A2" i="18"/>
  <c r="A2" i="10"/>
  <c r="A2" i="9"/>
  <c r="D41" i="19" l="1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D24" i="19"/>
  <c r="D29" i="19" s="1"/>
  <c r="F33" i="7"/>
  <c r="K33" i="7" l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14" i="9"/>
  <c r="E14" i="9" s="1"/>
  <c r="D16" i="9"/>
  <c r="D17" i="9"/>
  <c r="D18" i="9"/>
  <c r="L33" i="7" l="1"/>
  <c r="M33" i="7"/>
  <c r="D20" i="9" l="1"/>
  <c r="D25" i="9" l="1"/>
  <c r="D72" i="10"/>
  <c r="D73" i="10"/>
  <c r="D80" i="10"/>
  <c r="D79" i="10"/>
  <c r="D77" i="10"/>
  <c r="D76" i="10"/>
  <c r="D75" i="10"/>
  <c r="D71" i="10"/>
  <c r="D69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5" i="10"/>
  <c r="E68" i="10"/>
  <c r="E27" i="10"/>
  <c r="E29" i="10"/>
  <c r="E60" i="10" l="1"/>
  <c r="E34" i="10"/>
  <c r="E67" i="10"/>
  <c r="C34" i="9"/>
  <c r="C24" i="9" s="1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E66" i="10" l="1"/>
  <c r="E76" i="10"/>
  <c r="E78" i="10"/>
  <c r="E19" i="9"/>
  <c r="C81" i="10" l="1"/>
  <c r="D6" i="10" s="1"/>
  <c r="F12" i="7" s="1"/>
  <c r="D12" i="7" l="1"/>
  <c r="L12" i="7" s="1"/>
  <c r="C57" i="18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D28" i="10"/>
  <c r="D24" i="9" l="1"/>
  <c r="K35" i="7"/>
  <c r="E28" i="10"/>
  <c r="M35" i="7"/>
  <c r="L35" i="7"/>
  <c r="D64" i="9" l="1"/>
  <c r="D54" i="18" l="1"/>
  <c r="F71" i="7" l="1"/>
  <c r="C71" i="7" l="1"/>
  <c r="C31" i="7" s="1"/>
  <c r="C30" i="7" s="1"/>
  <c r="C88" i="7" s="1"/>
  <c r="F31" i="7"/>
  <c r="F30" i="7" s="1"/>
  <c r="F88" i="7" s="1"/>
  <c r="H11" i="7"/>
  <c r="D71" i="7"/>
  <c r="D31" i="7" s="1"/>
  <c r="H71" i="7"/>
  <c r="E71" i="7"/>
  <c r="M71" i="7" s="1"/>
  <c r="D64" i="10"/>
  <c r="E64" i="10" s="1"/>
  <c r="E31" i="7"/>
  <c r="L71" i="7" l="1"/>
  <c r="D24" i="10"/>
  <c r="D23" i="10" s="1"/>
  <c r="K71" i="7"/>
  <c r="D30" i="7"/>
  <c r="K31" i="7"/>
  <c r="E30" i="7"/>
  <c r="L31" i="7"/>
  <c r="M31" i="7"/>
  <c r="E24" i="10" l="1"/>
  <c r="E23" i="10"/>
  <c r="D81" i="10"/>
  <c r="E81" i="10" s="1"/>
  <c r="K30" i="7"/>
  <c r="D88" i="7"/>
  <c r="K88" i="7" s="1"/>
  <c r="E88" i="7"/>
  <c r="L30" i="7"/>
  <c r="M30" i="7"/>
  <c r="L88" i="7" l="1"/>
  <c r="M88" i="7"/>
  <c r="E63" i="9"/>
  <c r="C64" i="9"/>
  <c r="E64" i="9" s="1"/>
  <c r="E2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<sst xmlns="http://schemas.openxmlformats.org/spreadsheetml/2006/main" count="885" uniqueCount="469">
  <si>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</si>
  <si>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</si>
  <si>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</si>
  <si>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</si>
  <si>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</si>
  <si>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</si>
  <si>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</si>
  <si>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</si>
  <si>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</si>
  <si>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</si>
  <si>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</si>
  <si>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</si>
  <si>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</si>
  <si>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</si>
  <si>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</si>
  <si>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</si>
  <si>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</si>
  <si>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</si>
  <si>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</si>
  <si>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</si>
  <si>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</si>
  <si>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</si>
  <si>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</si>
  <si>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</si>
  <si>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</si>
  <si>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</si>
  <si>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</si>
  <si>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</si>
  <si>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</si>
  <si>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</si>
  <si>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</si>
  <si>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</si>
  <si>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</si>
  <si>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</si>
  <si>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</si>
  <si>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</si>
  <si>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</si>
  <si>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</si>
  <si>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</si>
  <si>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</si>
  <si>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</si>
  <si>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</si>
  <si>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</si>
  <si>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</si>
  <si>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</si>
  <si>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</si>
  <si>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</si>
  <si>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</si>
  <si>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</si>
  <si>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</si>
  <si>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</si>
  <si>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</si>
  <si>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</si>
  <si>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</si>
  <si>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</si>
  <si>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</si>
  <si>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</si>
  <si>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</si>
  <si>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</si>
  <si>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</si>
  <si>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</si>
  <si>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</si>
  <si>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</si>
  <si>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</si>
  <si>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</si>
  <si>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</si>
  <si>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</si>
  <si>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</si>
  <si>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</si>
  <si>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</si>
  <si>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</si>
  <si>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</si>
  <si>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</si>
  <si>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</si>
  <si>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</si>
  <si>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</si>
  <si>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</si>
  <si>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</si>
  <si>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</si>
  <si>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</si>
  <si>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</si>
  <si>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</si>
  <si>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</si>
  <si>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</si>
  <si>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</si>
  <si>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</si>
  <si>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</si>
  <si>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</si>
  <si>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</si>
  <si>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</si>
  <si>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</si>
  <si>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</si>
  <si>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</si>
  <si>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</si>
  <si>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</si>
  <si>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</si>
  <si>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</si>
  <si>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</si>
  <si>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</si>
  <si>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</si>
  <si>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</si>
  <si>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</si>
  <si>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</si>
  <si>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</si>
  <si>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</si>
  <si>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</si>
  <si>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</si>
  <si>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</si>
  <si>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</si>
  <si>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</si>
  <si>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</si>
  <si>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</si>
  <si>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</si>
  <si>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</si>
  <si>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</si>
  <si>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</si>
  <si>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</si>
  <si>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</si>
  <si>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</si>
  <si>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</si>
  <si>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</si>
  <si>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</si>
  <si>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</si>
  <si>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</si>
  <si>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</si>
  <si>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</si>
  <si>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</si>
  <si>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</si>
  <si>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</si>
  <si>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</si>
  <si>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</si>
  <si>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</si>
  <si>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</si>
  <si>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</si>
  <si>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</si>
  <si>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</si>
  <si>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</si>
  <si>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</si>
  <si>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</si>
  <si>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</si>
  <si>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</si>
  <si>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</si>
  <si>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</si>
  <si>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</si>
  <si>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</si>
  <si>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</si>
  <si>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</si>
  <si>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</si>
  <si>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</si>
  <si>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</si>
  <si>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</si>
  <si>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</si>
  <si>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</si>
  <si>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</si>
  <si>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</si>
  <si>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</si>
  <si>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</si>
  <si>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</si>
  <si>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</si>
  <si>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</si>
  <si>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</si>
  <si>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</si>
  <si>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</si>
  <si>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</si>
  <si>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</si>
  <si>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</si>
  <si>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</si>
  <si>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</si>
  <si>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</si>
  <si>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</si>
  <si>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</si>
  <si>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</si>
  <si>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</si>
  <si>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</si>
  <si>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</si>
  <si>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</si>
  <si>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</si>
  <si>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</si>
  <si>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</si>
  <si>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</si>
  <si>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</si>
  <si>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</si>
  <si>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</si>
  <si>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</si>
  <si>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</si>
  <si>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</si>
  <si>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</si>
  <si>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</si>
  <si>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</si>
  <si>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</si>
  <si>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</si>
  <si>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</si>
  <si>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</si>
  <si>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</si>
  <si>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</si>
  <si>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</si>
  <si>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</si>
  <si>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</si>
  <si>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</si>
  <si>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</si>
  <si>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</si>
  <si>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</si>
  <si>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</si>
  <si>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</si>
  <si>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</si>
  <si>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</si>
  <si>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</si>
  <si>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</si>
  <si>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</si>
  <si>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</si>
  <si>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</si>
  <si>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</si>
  <si>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</si>
  <si>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</si>
  <si>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</si>
  <si>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</si>
  <si>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</si>
  <si>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</si>
  <si>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</si>
  <si>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</si>
  <si>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</si>
  <si>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</si>
  <si>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</si>
  <si>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</si>
  <si>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</si>
  <si>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</si>
  <si>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</si>
  <si>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</si>
  <si>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</si>
  <si>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</si>
  <si>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</si>
  <si>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</si>
  <si>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</si>
  <si>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</si>
  <si>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</si>
  <si>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</si>
  <si>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</si>
  <si>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</si>
  <si>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</si>
  <si>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</si>
  <si>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</si>
  <si>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</si>
  <si>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</si>
  <si>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</si>
  <si>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</si>
  <si>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</si>
  <si>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</si>
  <si>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</si>
  <si>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</si>
  <si>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</si>
  <si>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</si>
  <si>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</si>
  <si>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</si>
  <si>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</si>
  <si>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</si>
  <si>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</si>
  <si>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</si>
  <si>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</si>
  <si>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</si>
  <si>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</si>
  <si>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</si>
  <si>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</si>
  <si>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</si>
  <si>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</si>
  <si>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</si>
  <si>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</si>
  <si>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</si>
  <si>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</si>
  <si>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</si>
  <si>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</si>
  <si>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</si>
  <si>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</si>
  <si>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հ․32 մսուր-մանկապարտեզ» ՀՈԱԿ-ի </t>
  </si>
  <si>
    <t xml:space="preserve">2024թ. եկամուտների ու ծախսերի </t>
  </si>
  <si>
    <t>Նաիրա Գևորգյան</t>
  </si>
  <si>
    <t>Մարիամ Սաֆարյան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</si>
  <si>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</si>
  <si>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</si>
  <si>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</si>
  <si>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</si>
  <si>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(2023թ. տարեսկիզբ)</t>
  </si>
  <si>
    <t>«Վեոն Արմենիա» ՓԲԸ</t>
  </si>
  <si>
    <t>Աղբահանության ՏԳԲ</t>
  </si>
  <si>
    <t>Սուբսիդիա</t>
  </si>
  <si>
    <t xml:space="preserve">այլ </t>
  </si>
  <si>
    <t>Վճարովի ծառայություններ</t>
  </si>
  <si>
    <t>«Էյ-Ի-Ջի Սերվիս» ՍՊԸ</t>
  </si>
  <si>
    <t>գազի սպասարկում</t>
  </si>
  <si>
    <t>«Արաբկիրի» հարկային տեսչություն</t>
  </si>
  <si>
    <t>դրամաշնոր</t>
  </si>
  <si>
    <t>«Թիվ 3 ՏԳՄ»</t>
  </si>
  <si>
    <t>Սննդի մատակարարներին</t>
  </si>
  <si>
    <t>Հարկադիր կատարման վարույթ.</t>
  </si>
  <si>
    <t>Գումարի փոխհատուցման գծով,այդ թվում՝</t>
  </si>
  <si>
    <t>Դրամաշնորհներ բյուջեյից,որից</t>
  </si>
  <si>
    <t>Վարձակալությունից</t>
  </si>
  <si>
    <t>պարգևատրում</t>
  </si>
  <si>
    <t xml:space="preserve">                                                                   </t>
  </si>
  <si>
    <t>ՀԱՍՏԱՏՈՒՄ Է՝</t>
  </si>
  <si>
    <t>Երևանի Հ32 մանկապարտեզ ՀՈԱԿ</t>
  </si>
  <si>
    <t xml:space="preserve"> </t>
  </si>
  <si>
    <t>Տնօրենի  ժ/պ՝                                   Ն.Գևորգյան</t>
  </si>
  <si>
    <t>ԳՆՈՒՄՆԵՐԻ ՊԼԱՆ</t>
  </si>
  <si>
    <t>««Երևանի Հ32 մսուր-մանկապարտեզ ,,ՀՈԱԿ</t>
  </si>
  <si>
    <t>Պատվիրատու՝««Երևանի Հ32 մսուր մանկապարտեզ,, ՀՈԱԿ</t>
  </si>
  <si>
    <t>(ըստ բյուջետային ծախսերի գերատեսչական դասակարգման)</t>
  </si>
  <si>
    <t>Ծրագիրը ՝ կրթական ,  նախադպրոցական</t>
  </si>
  <si>
    <t>Անվանումը`  2024թ-ի գնումների պլան</t>
  </si>
  <si>
    <t xml:space="preserve">Բաժին     խումբ </t>
  </si>
  <si>
    <t>(ըստ բյուջետային ծախսերի գործառնական դասակարգման)</t>
  </si>
  <si>
    <t>Միջանցիկ կոդը` ըստ CVP դասակարգման</t>
  </si>
  <si>
    <t>Գնման առարկայի անվանումը</t>
  </si>
  <si>
    <t>Չափման միավորը</t>
  </si>
  <si>
    <t>Գնման ձև (ընթացակարգը)</t>
  </si>
  <si>
    <t>Միավորի  գինը</t>
  </si>
  <si>
    <t>Ընդամենը ծախսերը  (դրամ)</t>
  </si>
  <si>
    <t>Քանակը</t>
  </si>
  <si>
    <t>1</t>
  </si>
  <si>
    <t>Գրասենյակային ապրանքներ</t>
  </si>
  <si>
    <t>Պայմանագիր ծնող-մանկապարտեզ</t>
  </si>
  <si>
    <t>հատ</t>
  </si>
  <si>
    <t>ՄԱ</t>
  </si>
  <si>
    <t>Դաստիարակի պայմանագիր</t>
  </si>
  <si>
    <t>Տեխ, Սպասարկողի պայմանագիր</t>
  </si>
  <si>
    <t>Աշխատողի անձնական գործ</t>
  </si>
  <si>
    <t>Ստորագրամատյան</t>
  </si>
  <si>
    <t>Սննդի շրջանառության գրանցամատյան</t>
  </si>
  <si>
    <t>Իրավական ակտերի հաշվառման մատյան</t>
  </si>
  <si>
    <t>Երեխաների հաճախման-հաշվառման մատյաններ</t>
  </si>
  <si>
    <t>Դաստիարակի, տնօրենի և մեթոդիստի աշխատանքային փաթեթ օրագիր</t>
  </si>
  <si>
    <t>Աշխատոների հրամանագիրք</t>
  </si>
  <si>
    <t>Կարիչի ասեղ</t>
  </si>
  <si>
    <t>տուփ</t>
  </si>
  <si>
    <t>Ամրակ, մետաղյա, փոքր</t>
  </si>
  <si>
    <t>ֆայլ /1 տուփում 100 հատ/</t>
  </si>
  <si>
    <t>Թղթապանակ ստվարաթղթից /արագակար/</t>
  </si>
  <si>
    <t>Թղթապանակ հաստ կազմով</t>
  </si>
  <si>
    <t>Թուղթ Ա4 չափսի</t>
  </si>
  <si>
    <t>Գրիչ</t>
  </si>
  <si>
    <t>Թուղթ նշումների համար, սոսնձվածքով</t>
  </si>
  <si>
    <t>Գրասենյակային գիրք, մատյան, 70-200 էջ, տողանի, սպիտակ, էջերով</t>
  </si>
  <si>
    <t>Սաների հրամանագիրք</t>
  </si>
  <si>
    <t>ՈՒսումնական նյութերի գծով</t>
  </si>
  <si>
    <t>Սոսինձ</t>
  </si>
  <si>
    <t>Ռետին</t>
  </si>
  <si>
    <t>Գունավոր թուղթ /տուփի մեջ 100 հատ/</t>
  </si>
  <si>
    <t>Ֆլոմաստեր /12գույն/</t>
  </si>
  <si>
    <t>Մատիտ գունավոր /12գույն/</t>
  </si>
  <si>
    <t>Ջրաներկի բաժակներ</t>
  </si>
  <si>
    <t>Ալբոմ</t>
  </si>
  <si>
    <t>Պլաստիլին /6գույն/</t>
  </si>
  <si>
    <t>Դիդակտիկ նյութեր</t>
  </si>
  <si>
    <t>Մեթոդական գրականություն</t>
  </si>
  <si>
    <t>Վրձին</t>
  </si>
  <si>
    <t>Մկրատ</t>
  </si>
  <si>
    <t>Ջրաներկ մեկ տուփի մեջ 12 գույն</t>
  </si>
  <si>
    <t>2</t>
  </si>
  <si>
    <t>Տնտեսական ապրանքներ</t>
  </si>
  <si>
    <t>Ռետինե ձեռնոց</t>
  </si>
  <si>
    <t>զույգ</t>
  </si>
  <si>
    <t>Պոլիէթիլային պարկ, աղբի համար</t>
  </si>
  <si>
    <t xml:space="preserve">Սանհանգույցի խցանահանող նյութ </t>
  </si>
  <si>
    <t>Սպիտակեցնող նյութ ժավել</t>
  </si>
  <si>
    <t>լիտր</t>
  </si>
  <si>
    <t>Էլեկտրական լամպ  100 վտ</t>
  </si>
  <si>
    <t>Էլեկտրական լամպ  գալարային</t>
  </si>
  <si>
    <t>Զուգարանի թուղթ</t>
  </si>
  <si>
    <t>Ձեռքի թղթե սրբիչ</t>
  </si>
  <si>
    <t>Անձեռոցիկ</t>
  </si>
  <si>
    <t>Անձեռոցիկ (խոնավ)</t>
  </si>
  <si>
    <t>Մաքրող միջոց /դամեստաս/</t>
  </si>
  <si>
    <t>Օդի հոտազերծիչ</t>
  </si>
  <si>
    <t>Աման լվանալու հեղուկ /1լ/</t>
  </si>
  <si>
    <t>Օճառ ձեռքի հեղուկ</t>
  </si>
  <si>
    <t>Լվացքի փոշի  / 6կգ-ոց /</t>
  </si>
  <si>
    <t>կգ</t>
  </si>
  <si>
    <t>Սպունգ</t>
  </si>
  <si>
    <t>Լվացող , մաքրող միջոց /ռակշա/</t>
  </si>
  <si>
    <t>Ապակի լվանալու հեղուկ</t>
  </si>
  <si>
    <t>Սեղանի լաթ</t>
  </si>
  <si>
    <t>Հատակի լաթ</t>
  </si>
  <si>
    <t>Ավել սենյակի</t>
  </si>
  <si>
    <t>Ավել բակի</t>
  </si>
  <si>
    <t>Ձեռնոց սննդային</t>
  </si>
  <si>
    <t>ՄԱ </t>
  </si>
  <si>
    <t>39835000</t>
  </si>
  <si>
    <t>Հատակ մաքրելու ձող /փայտե/</t>
  </si>
  <si>
    <t>Մաքրող միջոց /շումանիտ մեկ լիտրանոց/</t>
  </si>
  <si>
    <t>3</t>
  </si>
  <si>
    <t>Դեղորայք և այլ բժշկական պարագաներ</t>
  </si>
  <si>
    <t>Բամբակ</t>
  </si>
  <si>
    <t>Բինտ ստերիլ</t>
  </si>
  <si>
    <t>Բինտ ոչ ստերիլ</t>
  </si>
  <si>
    <t>Բինտ մանրէազերծ</t>
  </si>
  <si>
    <t>Սպեղանի խոնավածուծ</t>
  </si>
  <si>
    <t>Անուշադիրի սպիրտ լ-թ 10%</t>
  </si>
  <si>
    <t>Բետադին</t>
  </si>
  <si>
    <t>կորտիկոստերոիդներ/ դեքսամետազոն,դիմեդրոլ</t>
  </si>
  <si>
    <t>հակահիստամինյին պատրաստուկ/դիմեդրոլ,սուպրաստին ևայլն/</t>
  </si>
  <si>
    <t>Կատվախոտի հանուկ</t>
  </si>
  <si>
    <t xml:space="preserve">Կատվախոտի ոգեթուրմ  հաբ- N05CM09 բուսական ծագման դեղ                                                                                                              </t>
  </si>
  <si>
    <t>Կոֆեին 10%</t>
  </si>
  <si>
    <t>Յոդի  ոգեթուրմ 5%</t>
  </si>
  <si>
    <t>Նո-շպա /սպազմոլիտիկ/</t>
  </si>
  <si>
    <t>ջերմիջեցնող՝ /ցավազրկող,պարացետամոլ,իբուպրոֆեն և այլն/</t>
  </si>
  <si>
    <t>Ջրածնի պերօքսիդ լուծույթ 3%</t>
  </si>
  <si>
    <t xml:space="preserve">սպիրտ բժշկական 70% </t>
  </si>
  <si>
    <t>ռետինե սեղմակ</t>
  </si>
  <si>
    <t>լեյկոպլաստիր</t>
  </si>
  <si>
    <t>4</t>
  </si>
  <si>
    <t>Ախտահանիչ միջոցներ</t>
  </si>
  <si>
    <t>Սպիրտ բժշկական 96% 1լ</t>
  </si>
  <si>
    <t>Դեզքլոր (ախտահանիչ նյութ)</t>
  </si>
  <si>
    <t>Սոդա</t>
  </si>
  <si>
    <t>Բախիլ</t>
  </si>
  <si>
    <t>Ձեռնոցներ բժշկական</t>
  </si>
  <si>
    <t>5</t>
  </si>
  <si>
    <t>Արագամաշ առարկաներ</t>
  </si>
  <si>
    <t>հավաքածու</t>
  </si>
  <si>
    <t xml:space="preserve">Սպասք խոհանոցի համար </t>
  </si>
  <si>
    <t>6</t>
  </si>
  <si>
    <t>Տեխնկա</t>
  </si>
  <si>
    <t>Օդորակիչ</t>
  </si>
  <si>
    <t>Տեսախցիկ</t>
  </si>
  <si>
    <t xml:space="preserve">Ընդամենը   </t>
  </si>
  <si>
    <t>7</t>
  </si>
  <si>
    <t>Ընթացիկ նորոգման  պարագաներ</t>
  </si>
  <si>
    <t>Զուգարանակոնքի բաչոկ</t>
  </si>
  <si>
    <t>Ծորակ</t>
  </si>
  <si>
    <t>Սիֆոն</t>
  </si>
  <si>
    <t>Խողովակ /150սմ/</t>
  </si>
  <si>
    <t>8</t>
  </si>
  <si>
    <t>ԾԱՌԱՅՈՒԹՅՈՒՆՆԵՐ ԵՎ ԱՇԽԱՏԱՆՔՆԵՐ</t>
  </si>
  <si>
    <t>65300000</t>
  </si>
  <si>
    <t>Էլեկտրաէներգիայի բաշխման ծառայություններ</t>
  </si>
  <si>
    <t>ԿՎտ</t>
  </si>
  <si>
    <t>65200000</t>
  </si>
  <si>
    <t>Խողովակաշարերով գազային վառելիքի  բաշխման ծառայություններ</t>
  </si>
  <si>
    <t>խմ</t>
  </si>
  <si>
    <t>76131100</t>
  </si>
  <si>
    <t>Գազի սպասարկում</t>
  </si>
  <si>
    <t>միավոր</t>
  </si>
  <si>
    <t>76121101</t>
  </si>
  <si>
    <t>Ծխատարների սպասարկում</t>
  </si>
  <si>
    <t>65100000</t>
  </si>
  <si>
    <t>Ջրի բաշխման ծառայություններ</t>
  </si>
  <si>
    <t>90511100</t>
  </si>
  <si>
    <t>Աղբի հեռացման ծառայություններ</t>
  </si>
  <si>
    <t>64211100</t>
  </si>
  <si>
    <t>Ընդհանուր օգտագործման քաղաքային հեռախոսացանցի ծառայություններ</t>
  </si>
  <si>
    <t>ամիս</t>
  </si>
  <si>
    <t>34211130</t>
  </si>
  <si>
    <t>Ինտերնետ ցանցի մուտքի ապահովման ծառայություններ</t>
  </si>
  <si>
    <t>85141100</t>
  </si>
  <si>
    <t>Բուժզննություն</t>
  </si>
  <si>
    <t>մարդ</t>
  </si>
  <si>
    <t>30192193</t>
  </si>
  <si>
    <t>Քարթրիջի լիցքավորում</t>
  </si>
  <si>
    <t>Գնումների հետ կապված խորհրդատվական ծառայություններ</t>
  </si>
  <si>
    <t>72267000</t>
  </si>
  <si>
    <t>ՀԾ սպասարկման գումար</t>
  </si>
  <si>
    <t>79131300</t>
  </si>
  <si>
    <t>էլ,ստորագրության գծով</t>
  </si>
  <si>
    <t>ԱՄԲՈՂՋԸ</t>
  </si>
  <si>
    <t>Ջերմաչափ թվային</t>
  </si>
  <si>
    <t>Անկողնային պարագաներ/բարձ,սավան բարձի երես,վերմակակալ,ներքնակ/</t>
  </si>
  <si>
    <t>Սառցախցիկ/փորձանմուշների համար /</t>
  </si>
  <si>
    <t>19 հունվարի 2024թ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</si>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</sst>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0"/>
      <color theme="1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</font>
    <font>
      <sz val="10"/>
      <color rgb="FFFF0000"/>
      <name val="Arial LatArm"/>
      <family val="2"/>
    </font>
    <font>
      <b/>
      <sz val="10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Courier New"/>
      <family val="3"/>
    </font>
    <font>
      <sz val="10"/>
      <name val="Courier New"/>
      <family val="3"/>
    </font>
    <font>
      <sz val="10"/>
      <color theme="1"/>
      <name val="Courier New"/>
      <family val="3"/>
    </font>
    <font>
      <b/>
      <sz val="10"/>
      <color rgb="FFFF0000"/>
      <name val="Courier New"/>
      <family val="3"/>
    </font>
    <font>
      <b/>
      <sz val="10"/>
      <color rgb="FFFF0000"/>
      <name val="Arial LatArm"/>
    </font>
    <font>
      <sz val="10"/>
      <name val="Arial LatArm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</cellStyleXfs>
  <cellXfs count="6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5" fontId="29" fillId="0" borderId="12" xfId="20" applyNumberFormat="1" applyFont="1" applyBorder="1" applyAlignment="1" applyProtection="1">
      <alignment horizontal="center" vertical="center" wrapText="1"/>
      <protection hidden="1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12" xfId="0" applyFont="1" applyBorder="1" applyAlignment="1" applyProtection="1">
      <alignment horizontal="center" vertical="center"/>
      <protection hidden="1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24" borderId="16" xfId="45" applyFont="1" applyFill="1" applyBorder="1" applyAlignment="1">
      <alignment horizontal="left" vertical="center" wrapText="1"/>
    </xf>
    <xf numFmtId="0" fontId="28" fillId="24" borderId="10" xfId="45" applyFont="1" applyFill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vertical="center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0" fontId="69" fillId="0" borderId="0" xfId="65" applyFont="1"/>
    <xf numFmtId="0" fontId="70" fillId="0" borderId="0" xfId="65" applyFont="1" applyAlignment="1">
      <alignment horizontal="center" vertical="center"/>
    </xf>
    <xf numFmtId="3" fontId="70" fillId="0" borderId="0" xfId="65" applyNumberFormat="1" applyFont="1" applyAlignment="1">
      <alignment horizontal="center" vertical="center"/>
    </xf>
    <xf numFmtId="0" fontId="70" fillId="0" borderId="0" xfId="65" applyFont="1" applyAlignment="1">
      <alignment vertical="top"/>
    </xf>
    <xf numFmtId="0" fontId="70" fillId="0" borderId="0" xfId="65" applyFont="1"/>
    <xf numFmtId="0" fontId="70" fillId="24" borderId="13" xfId="65" applyFont="1" applyFill="1" applyBorder="1" applyAlignment="1">
      <alignment horizontal="center" vertical="center" wrapText="1"/>
    </xf>
    <xf numFmtId="49" fontId="70" fillId="0" borderId="10" xfId="65" applyNumberFormat="1" applyFont="1" applyBorder="1" applyAlignment="1">
      <alignment horizontal="center" vertical="center" wrapText="1"/>
    </xf>
    <xf numFmtId="0" fontId="68" fillId="0" borderId="10" xfId="65" applyFont="1" applyBorder="1" applyAlignment="1">
      <alignment vertical="center" wrapText="1"/>
    </xf>
    <xf numFmtId="0" fontId="69" fillId="0" borderId="10" xfId="65" applyFont="1" applyBorder="1" applyAlignment="1">
      <alignment horizontal="center" vertical="center" wrapText="1"/>
    </xf>
    <xf numFmtId="0" fontId="70" fillId="0" borderId="10" xfId="65" applyFont="1" applyBorder="1" applyAlignment="1">
      <alignment horizontal="center" vertical="center" wrapText="1"/>
    </xf>
    <xf numFmtId="3" fontId="69" fillId="0" borderId="10" xfId="65" applyNumberFormat="1" applyFont="1" applyBorder="1" applyAlignment="1">
      <alignment horizontal="center" vertical="center" wrapText="1"/>
    </xf>
    <xf numFmtId="0" fontId="69" fillId="0" borderId="10" xfId="65" applyFont="1" applyBorder="1" applyAlignment="1">
      <alignment horizontal="center" vertical="center"/>
    </xf>
    <xf numFmtId="49" fontId="70" fillId="0" borderId="10" xfId="65" applyNumberFormat="1" applyFont="1" applyBorder="1" applyAlignment="1">
      <alignment horizontal="center" vertical="center"/>
    </xf>
    <xf numFmtId="0" fontId="73" fillId="0" borderId="10" xfId="65" applyFont="1" applyBorder="1" applyAlignment="1">
      <alignment vertical="center"/>
    </xf>
    <xf numFmtId="0" fontId="70" fillId="0" borderId="10" xfId="65" applyFont="1" applyBorder="1" applyAlignment="1">
      <alignment horizontal="center" vertical="center"/>
    </xf>
    <xf numFmtId="3" fontId="69" fillId="0" borderId="10" xfId="65" applyNumberFormat="1" applyFont="1" applyBorder="1" applyAlignment="1">
      <alignment horizontal="center" vertical="center"/>
    </xf>
    <xf numFmtId="0" fontId="69" fillId="0" borderId="10" xfId="65" applyFont="1" applyBorder="1" applyAlignment="1">
      <alignment horizontal="center"/>
    </xf>
    <xf numFmtId="0" fontId="69" fillId="0" borderId="13" xfId="65" applyFont="1" applyBorder="1" applyAlignment="1">
      <alignment horizontal="center" vertical="center"/>
    </xf>
    <xf numFmtId="49" fontId="73" fillId="0" borderId="13" xfId="65" applyNumberFormat="1" applyFont="1" applyBorder="1" applyAlignment="1">
      <alignment horizontal="center" vertical="center"/>
    </xf>
    <xf numFmtId="0" fontId="73" fillId="0" borderId="13" xfId="65" applyFont="1" applyBorder="1" applyAlignment="1">
      <alignment vertical="center"/>
    </xf>
    <xf numFmtId="0" fontId="70" fillId="0" borderId="13" xfId="65" applyFont="1" applyBorder="1" applyAlignment="1">
      <alignment horizontal="center" vertical="center"/>
    </xf>
    <xf numFmtId="3" fontId="69" fillId="0" borderId="13" xfId="65" applyNumberFormat="1" applyFont="1" applyBorder="1" applyAlignment="1">
      <alignment horizontal="center" vertical="center"/>
    </xf>
    <xf numFmtId="0" fontId="69" fillId="0" borderId="13" xfId="65" applyFont="1" applyBorder="1" applyAlignment="1">
      <alignment horizontal="center"/>
    </xf>
    <xf numFmtId="0" fontId="74" fillId="0" borderId="10" xfId="65" applyFont="1" applyBorder="1" applyAlignment="1">
      <alignment horizontal="center" vertical="center" wrapText="1"/>
    </xf>
    <xf numFmtId="0" fontId="74" fillId="0" borderId="10" xfId="65" applyFont="1" applyBorder="1" applyAlignment="1">
      <alignment vertical="center" wrapText="1"/>
    </xf>
    <xf numFmtId="0" fontId="68" fillId="0" borderId="10" xfId="65" applyFont="1" applyBorder="1" applyAlignment="1">
      <alignment vertical="center"/>
    </xf>
    <xf numFmtId="3" fontId="73" fillId="0" borderId="10" xfId="65" applyNumberFormat="1" applyFont="1" applyBorder="1" applyAlignment="1">
      <alignment horizontal="center" vertical="center"/>
    </xf>
    <xf numFmtId="49" fontId="73" fillId="0" borderId="10" xfId="65" applyNumberFormat="1" applyFont="1" applyBorder="1" applyAlignment="1">
      <alignment horizontal="center" vertical="center"/>
    </xf>
    <xf numFmtId="49" fontId="69" fillId="0" borderId="0" xfId="65" applyNumberFormat="1" applyFont="1"/>
    <xf numFmtId="0" fontId="71" fillId="0" borderId="0" xfId="65" applyFont="1"/>
    <xf numFmtId="0" fontId="70" fillId="0" borderId="10" xfId="65" applyFont="1" applyBorder="1" applyAlignment="1">
      <alignment vertical="center"/>
    </xf>
    <xf numFmtId="0" fontId="69" fillId="0" borderId="0" xfId="65" applyFont="1" applyAlignment="1">
      <alignment horizontal="center" vertical="center"/>
    </xf>
    <xf numFmtId="49" fontId="70" fillId="0" borderId="0" xfId="65" applyNumberFormat="1" applyFont="1" applyAlignment="1">
      <alignment horizontal="center" vertical="center"/>
    </xf>
    <xf numFmtId="0" fontId="69" fillId="0" borderId="0" xfId="65" applyFont="1" applyAlignment="1">
      <alignment horizontal="center"/>
    </xf>
    <xf numFmtId="0" fontId="69" fillId="24" borderId="10" xfId="65" applyFont="1" applyFill="1" applyBorder="1" applyAlignment="1">
      <alignment horizontal="center" vertical="center"/>
    </xf>
    <xf numFmtId="49" fontId="73" fillId="24" borderId="10" xfId="65" applyNumberFormat="1" applyFont="1" applyFill="1" applyBorder="1" applyAlignment="1">
      <alignment horizontal="center" vertical="center"/>
    </xf>
    <xf numFmtId="0" fontId="73" fillId="24" borderId="10" xfId="65" applyFont="1" applyFill="1" applyBorder="1" applyAlignment="1">
      <alignment vertical="center"/>
    </xf>
    <xf numFmtId="0" fontId="70" fillId="24" borderId="10" xfId="65" applyFont="1" applyFill="1" applyBorder="1" applyAlignment="1">
      <alignment horizontal="center" vertical="center"/>
    </xf>
    <xf numFmtId="3" fontId="69" fillId="24" borderId="10" xfId="65" applyNumberFormat="1" applyFont="1" applyFill="1" applyBorder="1" applyAlignment="1">
      <alignment horizontal="center" vertical="center"/>
    </xf>
    <xf numFmtId="0" fontId="69" fillId="24" borderId="10" xfId="65" applyFont="1" applyFill="1" applyBorder="1" applyAlignment="1">
      <alignment horizontal="center"/>
    </xf>
    <xf numFmtId="0" fontId="69" fillId="24" borderId="0" xfId="65" applyFont="1" applyFill="1"/>
    <xf numFmtId="3" fontId="69" fillId="0" borderId="0" xfId="65" applyNumberFormat="1" applyFont="1"/>
    <xf numFmtId="0" fontId="74" fillId="0" borderId="10" xfId="65" applyFont="1" applyBorder="1" applyAlignment="1">
      <alignment horizontal="center" vertical="center"/>
    </xf>
    <xf numFmtId="0" fontId="76" fillId="0" borderId="10" xfId="65" applyFont="1" applyBorder="1" applyAlignment="1">
      <alignment horizontal="center" vertical="center"/>
    </xf>
    <xf numFmtId="0" fontId="74" fillId="0" borderId="10" xfId="65" applyFont="1" applyBorder="1" applyAlignment="1">
      <alignment vertical="center"/>
    </xf>
    <xf numFmtId="3" fontId="74" fillId="0" borderId="10" xfId="65" applyNumberFormat="1" applyFont="1" applyBorder="1" applyAlignment="1">
      <alignment horizontal="center" vertical="center"/>
    </xf>
    <xf numFmtId="166" fontId="69" fillId="0" borderId="0" xfId="65" applyNumberFormat="1" applyFont="1"/>
    <xf numFmtId="0" fontId="70" fillId="0" borderId="10" xfId="65" applyFont="1" applyBorder="1"/>
    <xf numFmtId="0" fontId="70" fillId="0" borderId="10" xfId="65" applyFont="1" applyBorder="1" applyAlignment="1">
      <alignment horizontal="center"/>
    </xf>
    <xf numFmtId="0" fontId="72" fillId="0" borderId="10" xfId="65" applyFont="1" applyBorder="1" applyAlignment="1">
      <alignment vertical="center"/>
    </xf>
    <xf numFmtId="3" fontId="70" fillId="0" borderId="10" xfId="65" applyNumberFormat="1" applyFont="1" applyBorder="1" applyAlignment="1">
      <alignment horizontal="center" vertical="center"/>
    </xf>
    <xf numFmtId="0" fontId="74" fillId="28" borderId="10" xfId="65" applyFont="1" applyFill="1" applyBorder="1" applyAlignment="1">
      <alignment horizontal="center" vertical="center"/>
    </xf>
    <xf numFmtId="164" fontId="70" fillId="0" borderId="10" xfId="65" applyNumberFormat="1" applyFont="1" applyBorder="1" applyAlignment="1">
      <alignment horizontal="center"/>
    </xf>
    <xf numFmtId="0" fontId="70" fillId="0" borderId="10" xfId="65" applyFont="1" applyBorder="1" applyAlignment="1">
      <alignment vertical="center" wrapText="1"/>
    </xf>
    <xf numFmtId="0" fontId="79" fillId="0" borderId="10" xfId="65" applyFont="1" applyBorder="1" applyAlignment="1">
      <alignment vertical="center"/>
    </xf>
    <xf numFmtId="49" fontId="48" fillId="0" borderId="10" xfId="65" applyNumberFormat="1" applyBorder="1" applyAlignment="1">
      <alignment horizontal="center"/>
    </xf>
    <xf numFmtId="0" fontId="69" fillId="0" borderId="0" xfId="65" applyFont="1" applyAlignment="1">
      <alignment vertical="center"/>
    </xf>
    <xf numFmtId="3" fontId="69" fillId="0" borderId="0" xfId="65" applyNumberFormat="1" applyFont="1" applyAlignment="1">
      <alignment horizontal="center" vertical="center"/>
    </xf>
    <xf numFmtId="0" fontId="75" fillId="0" borderId="10" xfId="65" applyFont="1" applyBorder="1" applyAlignment="1">
      <alignment horizontal="center" vertical="center"/>
    </xf>
    <xf numFmtId="0" fontId="75" fillId="0" borderId="10" xfId="65" applyFont="1" applyBorder="1" applyAlignment="1">
      <alignment horizontal="center" vertical="center" wrapText="1"/>
    </xf>
    <xf numFmtId="0" fontId="75" fillId="0" borderId="10" xfId="65" applyFont="1" applyBorder="1" applyAlignment="1">
      <alignment vertical="center" wrapText="1"/>
    </xf>
    <xf numFmtId="0" fontId="76" fillId="0" borderId="10" xfId="65" applyFont="1" applyBorder="1" applyAlignment="1">
      <alignment vertical="center" wrapText="1"/>
    </xf>
    <xf numFmtId="3" fontId="77" fillId="0" borderId="10" xfId="65" applyNumberFormat="1" applyFont="1" applyBorder="1" applyAlignment="1">
      <alignment horizontal="center" vertical="center"/>
    </xf>
    <xf numFmtId="0" fontId="77" fillId="0" borderId="10" xfId="65" applyFont="1" applyBorder="1" applyAlignment="1">
      <alignment vertical="center" wrapText="1"/>
    </xf>
    <xf numFmtId="0" fontId="77" fillId="0" borderId="10" xfId="65" applyFont="1" applyBorder="1" applyAlignment="1">
      <alignment vertical="center"/>
    </xf>
    <xf numFmtId="0" fontId="76" fillId="0" borderId="10" xfId="65" applyFont="1" applyBorder="1" applyAlignment="1">
      <alignment vertical="center"/>
    </xf>
    <xf numFmtId="0" fontId="75" fillId="24" borderId="10" xfId="65" applyFont="1" applyFill="1" applyBorder="1" applyAlignment="1">
      <alignment vertical="center" wrapText="1"/>
    </xf>
    <xf numFmtId="3" fontId="76" fillId="0" borderId="10" xfId="65" applyNumberFormat="1" applyFont="1" applyBorder="1" applyAlignment="1">
      <alignment horizontal="center" vertical="center"/>
    </xf>
    <xf numFmtId="0" fontId="75" fillId="0" borderId="10" xfId="65" applyFont="1" applyBorder="1" applyAlignment="1">
      <alignment vertical="center"/>
    </xf>
    <xf numFmtId="0" fontId="74" fillId="28" borderId="10" xfId="65" applyFont="1" applyFill="1" applyBorder="1" applyAlignment="1">
      <alignment vertical="center"/>
    </xf>
    <xf numFmtId="0" fontId="78" fillId="0" borderId="10" xfId="65" applyFont="1" applyBorder="1" applyAlignment="1">
      <alignment vertical="center"/>
    </xf>
    <xf numFmtId="3" fontId="71" fillId="0" borderId="10" xfId="65" applyNumberFormat="1" applyFont="1" applyBorder="1" applyAlignment="1">
      <alignment horizontal="center" vertical="center"/>
    </xf>
    <xf numFmtId="0" fontId="70" fillId="0" borderId="10" xfId="45" applyFont="1" applyBorder="1" applyAlignment="1" applyProtection="1">
      <alignment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6" fillId="0" borderId="27" xfId="0" applyFont="1" applyBorder="1" applyAlignment="1">
      <alignment horizontal="left" vertical="center" wrapText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72" fillId="0" borderId="0" xfId="65" applyFont="1" applyAlignment="1">
      <alignment horizontal="center"/>
    </xf>
    <xf numFmtId="0" fontId="68" fillId="0" borderId="0" xfId="65" applyFont="1" applyAlignment="1">
      <alignment horizontal="center" wrapText="1"/>
    </xf>
    <xf numFmtId="0" fontId="70" fillId="0" borderId="0" xfId="65" applyFont="1" applyAlignment="1">
      <alignment horizontal="left"/>
    </xf>
    <xf numFmtId="0" fontId="72" fillId="27" borderId="0" xfId="65" applyFont="1" applyFill="1" applyAlignment="1">
      <alignment horizontal="center"/>
    </xf>
    <xf numFmtId="0" fontId="70" fillId="0" borderId="10" xfId="66" applyFont="1" applyBorder="1" applyAlignment="1">
      <alignment horizontal="left" vertical="center" wrapText="1"/>
    </xf>
    <xf numFmtId="0" fontId="72" fillId="0" borderId="12" xfId="65" applyFont="1" applyBorder="1" applyAlignment="1">
      <alignment horizontal="center" vertical="center" wrapText="1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6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MzdaMCMGCSqGSIb3DQEJBDEWBBTUrZ72xsZ0lW++YD1IYrTDWg967jArBgsqhkiG9w0BCRACDDEcMBowGDAWBBRE5xMFRVajmd/v2Zzf5CvSbEm8HjANBgkqhkiG9w0BAQEFAASCAQAoGhUSS5Fb9tY5wjN4nFViW5zMa2A7qztlenIHUOEiI19cOyowluvKzqQ5tciLb9dPncvXxWU1dqjKsARTzSnEoAzQWWLWPk9Gmn+qKJTTAXIZdZ0OLn1psikUKFZjmd78EKcv6g4jsWVv1cjRbV0vwWYt4RycAevfA/p4iKeiP+pqkBpqHB0SS3FdGtxJTXz7wA9AYmkvAJ3TS2IFaMYmWrcwkbZ6+6J5JcE6wnWYrXG/uIujA2dVS2+yQeUIqq/qoL1wrcupyy3SujvMPuLZ9pYiN0JCtrmKyJdKFhLhrqxvoSiTbzQ6m4GplRmMRDuML6N7WzjMYby55Q+TXi6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MzJaMCMGCSqGSIb3DQEJBDEWBBQgslowz+y6VgXVmKcNSQ+IqVlB1zArBgsqhkiG9w0BCRACDDEcMBowGDAWBBRE5xMFRVajmd/v2Zzf5CvSbEm8HjANBgkqhkiG9w0BAQEFAASCAQDAzFX9oZSVyYybwHyTgujqaACCUwQVCQM/Xm+fHpJwaF85cFrsj80zBZRlvxbCLfuEv+vv/URrihuAYIPCGGpvCdFpyWIxDoslo+KK9AdBBppj9MSrn6xikJvMqBDDjRizBPQAODvN1Oaaa6VfzMBANPO771pjO0Fzy3Pl7sVkRIKebn9GkaBCyR2qQzL+Us74XW86S3KQIze5ucK/F7VQhe9Ho41/+zSalEYKIptn24W2TBhXC1MRjV++2rj7dI/NZ4PzgqRP/VcN4Td0PZHcxGEGlJYAYXXBGZXJc4U5BCrik7k/lBv4PKFWpc86WQlqtY7o/B5Gw1JiIABNhnT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7D4ACB6-9592-AF42-25C5-77956498DF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194C218-3EB2-CABF-5DE6-357720C2EB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0"/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3" customWidth="1"/>
    <col min="5" max="5" width="3.7109375" style="33" customWidth="1"/>
    <col min="6" max="6" width="17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17"/>
      <c r="D1" s="317" t="s">
        <v>186</v>
      </c>
      <c r="E1" s="34">
        <v>59</v>
      </c>
      <c r="F1" s="317"/>
    </row>
    <row r="2" spans="1:14" s="6" customFormat="1">
      <c r="C2" s="317"/>
      <c r="D2" s="567" t="s">
        <v>40</v>
      </c>
      <c r="E2" s="567"/>
      <c r="F2" s="317"/>
    </row>
    <row r="3" spans="1:14" s="6" customFormat="1">
      <c r="C3" s="317"/>
      <c r="D3" s="568" t="s">
        <v>217</v>
      </c>
      <c r="E3" s="568"/>
      <c r="F3" s="317"/>
    </row>
    <row r="4" spans="1:14" s="34" customFormat="1" ht="24.75" customHeight="1">
      <c r="B4" s="340"/>
      <c r="C4" s="340"/>
      <c r="D4" s="567" t="s">
        <v>271</v>
      </c>
      <c r="E4" s="567"/>
    </row>
    <row r="5" spans="1:14" s="34" customFormat="1" ht="20.25" customHeight="1">
      <c r="B5" s="340"/>
      <c r="C5" s="567" t="s">
        <v>218</v>
      </c>
      <c r="D5" s="567"/>
      <c r="E5" s="567"/>
    </row>
    <row r="6" spans="1:14" ht="20.25">
      <c r="A6" s="570" t="s">
        <v>41</v>
      </c>
      <c r="B6" s="570"/>
      <c r="C6" s="570"/>
      <c r="D6" s="570"/>
      <c r="E6" s="570"/>
      <c r="F6" s="35"/>
    </row>
    <row r="7" spans="1:14" ht="20.45" customHeight="1">
      <c r="A7" s="571" t="s">
        <v>272</v>
      </c>
      <c r="B7" s="571"/>
      <c r="C7" s="571"/>
      <c r="D7" s="571"/>
      <c r="E7" s="571"/>
      <c r="F7" s="57" t="s">
        <v>201</v>
      </c>
    </row>
    <row r="8" spans="1:14" ht="18.75" customHeight="1">
      <c r="A8" s="572" t="s">
        <v>273</v>
      </c>
      <c r="B8" s="572"/>
      <c r="C8" s="572"/>
      <c r="D8" s="572"/>
      <c r="E8" s="572"/>
      <c r="F8" s="36"/>
      <c r="G8" s="37"/>
      <c r="H8" s="37"/>
      <c r="I8" s="37"/>
      <c r="J8" s="37"/>
    </row>
    <row r="9" spans="1:14" ht="25.5">
      <c r="A9" s="38"/>
      <c r="B9" s="39"/>
      <c r="C9" s="38"/>
      <c r="D9" s="313" t="s">
        <v>51</v>
      </c>
      <c r="E9" s="324"/>
    </row>
    <row r="10" spans="1:14" ht="20.25">
      <c r="A10" s="39" t="s">
        <v>7</v>
      </c>
      <c r="B10" s="40" t="s">
        <v>139</v>
      </c>
      <c r="C10" s="41"/>
      <c r="D10" s="42"/>
      <c r="E10" s="42"/>
    </row>
    <row r="11" spans="1:14">
      <c r="A11" s="101">
        <v>1</v>
      </c>
      <c r="B11" s="18" t="s">
        <v>115</v>
      </c>
      <c r="C11" s="43"/>
      <c r="D11" s="312">
        <v>104448.3</v>
      </c>
      <c r="E11" s="325"/>
      <c r="F11" s="6">
        <v>114877.1</v>
      </c>
    </row>
    <row r="12" spans="1:14">
      <c r="A12" s="101">
        <f>+A11+1</f>
        <v>2</v>
      </c>
      <c r="B12" s="18" t="s">
        <v>228</v>
      </c>
      <c r="C12" s="18"/>
      <c r="D12" s="310">
        <f>+D13+D14</f>
        <v>48</v>
      </c>
      <c r="E12" s="312"/>
      <c r="M12" s="6"/>
      <c r="N12" s="6"/>
    </row>
    <row r="13" spans="1:14" s="6" customFormat="1">
      <c r="A13" s="100">
        <f>+A12+0.1</f>
        <v>2.1</v>
      </c>
      <c r="B13" s="15" t="s">
        <v>229</v>
      </c>
      <c r="C13" s="15"/>
      <c r="D13" s="309">
        <v>48</v>
      </c>
      <c r="E13" s="312"/>
    </row>
    <row r="14" spans="1:14" s="6" customFormat="1" hidden="1">
      <c r="A14" s="100">
        <f>+A13+0.1</f>
        <v>2.2000000000000002</v>
      </c>
      <c r="B14" s="15" t="s">
        <v>230</v>
      </c>
      <c r="C14" s="15"/>
      <c r="D14" s="309"/>
      <c r="E14" s="312"/>
    </row>
    <row r="15" spans="1:14" ht="20.25">
      <c r="A15" s="101">
        <f>+A12+1</f>
        <v>3</v>
      </c>
      <c r="B15" s="17" t="s">
        <v>231</v>
      </c>
      <c r="C15" s="17"/>
      <c r="D15" s="310">
        <f>+D16+D17</f>
        <v>4376.6000000000004</v>
      </c>
      <c r="E15" s="312"/>
      <c r="F15" s="361"/>
      <c r="M15" s="6"/>
      <c r="N15" s="6"/>
    </row>
    <row r="16" spans="1:14" s="6" customFormat="1">
      <c r="A16" s="100">
        <f>+A15+0.1</f>
        <v>3.1</v>
      </c>
      <c r="B16" s="15" t="s">
        <v>232</v>
      </c>
      <c r="C16" s="15"/>
      <c r="D16" s="309">
        <v>1620.7</v>
      </c>
      <c r="E16" s="312"/>
    </row>
    <row r="17" spans="1:19" s="6" customFormat="1">
      <c r="A17" s="100">
        <f>+A16+0.1</f>
        <v>3.2</v>
      </c>
      <c r="B17" s="15" t="s">
        <v>233</v>
      </c>
      <c r="C17" s="15"/>
      <c r="D17" s="309">
        <v>2755.9</v>
      </c>
      <c r="E17" s="312"/>
    </row>
    <row r="18" spans="1:19">
      <c r="A18" s="101">
        <f>+A15+1</f>
        <v>4</v>
      </c>
      <c r="B18" s="18" t="s">
        <v>234</v>
      </c>
      <c r="C18" s="18"/>
      <c r="D18" s="312">
        <f>+'Komunal '!N20</f>
        <v>11.2</v>
      </c>
      <c r="E18" s="312"/>
      <c r="M18" s="6"/>
      <c r="N18" s="6"/>
    </row>
    <row r="19" spans="1:19">
      <c r="A19" s="101">
        <f>+A18+1</f>
        <v>5</v>
      </c>
      <c r="B19" s="18" t="s">
        <v>8</v>
      </c>
      <c r="C19" s="43"/>
      <c r="D19" s="312">
        <v>4000</v>
      </c>
      <c r="E19" s="325"/>
      <c r="M19" s="6"/>
    </row>
    <row r="20" spans="1:19" hidden="1">
      <c r="A20" s="101">
        <f t="shared" ref="A20:A23" si="0">+A19+1</f>
        <v>6</v>
      </c>
      <c r="B20" s="18" t="s">
        <v>61</v>
      </c>
      <c r="C20" s="43"/>
      <c r="D20" s="312">
        <f>+'Komunal '!M28</f>
        <v>0</v>
      </c>
      <c r="E20" s="325"/>
      <c r="M20" s="6"/>
    </row>
    <row r="21" spans="1:19" hidden="1">
      <c r="A21" s="101">
        <f t="shared" si="0"/>
        <v>7</v>
      </c>
      <c r="B21" s="18" t="s">
        <v>116</v>
      </c>
      <c r="C21" s="43"/>
      <c r="D21" s="312"/>
      <c r="E21" s="325"/>
      <c r="M21" s="6"/>
    </row>
    <row r="22" spans="1:19" s="354" customFormat="1" hidden="1">
      <c r="A22" s="101">
        <f t="shared" si="0"/>
        <v>8</v>
      </c>
      <c r="B22" s="350" t="s">
        <v>9</v>
      </c>
      <c r="C22" s="351"/>
      <c r="D22" s="347"/>
      <c r="E22" s="352"/>
      <c r="F22" s="353"/>
      <c r="G22" s="353"/>
      <c r="H22" s="353"/>
      <c r="I22" s="353"/>
      <c r="J22" s="353"/>
      <c r="K22" s="353"/>
      <c r="L22" s="353"/>
      <c r="M22" s="353"/>
    </row>
    <row r="23" spans="1:19" hidden="1">
      <c r="A23" s="101">
        <f t="shared" si="0"/>
        <v>9</v>
      </c>
      <c r="B23" s="18" t="s">
        <v>70</v>
      </c>
      <c r="C23" s="43"/>
      <c r="D23" s="312"/>
      <c r="E23" s="325"/>
      <c r="M23" s="6"/>
    </row>
    <row r="24" spans="1:19">
      <c r="A24" s="101">
        <v>6</v>
      </c>
      <c r="B24" s="18" t="s">
        <v>123</v>
      </c>
      <c r="C24" s="43"/>
      <c r="D24" s="310">
        <f>SUM(D25:D26)</f>
        <v>3950</v>
      </c>
      <c r="E24" s="326"/>
      <c r="M24" s="6"/>
    </row>
    <row r="25" spans="1:19" s="3" customFormat="1" ht="16.5">
      <c r="A25" s="100">
        <f>+A24+0.1</f>
        <v>6.1</v>
      </c>
      <c r="B25" s="16" t="s">
        <v>71</v>
      </c>
      <c r="C25" s="44"/>
      <c r="D25" s="311">
        <f>+D68</f>
        <v>3950</v>
      </c>
      <c r="E25" s="327"/>
      <c r="F25" s="50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6.1999999999999993</v>
      </c>
      <c r="B26" s="16" t="s">
        <v>72</v>
      </c>
      <c r="C26" s="44"/>
      <c r="D26" s="309"/>
      <c r="E26" s="328"/>
      <c r="F26" s="50" t="s">
        <v>192</v>
      </c>
      <c r="G26" s="2"/>
      <c r="H26" s="2"/>
      <c r="I26" s="2"/>
      <c r="J26" s="2"/>
      <c r="K26" s="2"/>
      <c r="L26" s="196"/>
      <c r="M26" s="2"/>
    </row>
    <row r="27" spans="1:19" s="6" customFormat="1" hidden="1">
      <c r="A27" s="101">
        <f>+A24+1</f>
        <v>7</v>
      </c>
      <c r="B27" s="17" t="s">
        <v>10</v>
      </c>
      <c r="C27" s="336"/>
      <c r="D27" s="312"/>
      <c r="E27" s="325"/>
    </row>
    <row r="28" spans="1:19" s="6" customFormat="1" hidden="1">
      <c r="A28" s="101">
        <f>+A27+1</f>
        <v>8</v>
      </c>
      <c r="B28" s="17"/>
      <c r="C28" s="336"/>
      <c r="D28" s="312"/>
      <c r="E28" s="325"/>
      <c r="F28" s="339" t="s">
        <v>255</v>
      </c>
    </row>
    <row r="29" spans="1:19">
      <c r="A29" s="39"/>
      <c r="B29" s="45" t="s">
        <v>28</v>
      </c>
      <c r="C29" s="41"/>
      <c r="D29" s="307">
        <f>SUM(D11:D12,D15,D18:D24,D27:D28)</f>
        <v>116834.1</v>
      </c>
      <c r="E29" s="329"/>
      <c r="M29" s="6"/>
    </row>
    <row r="30" spans="1:19" ht="9" customHeight="1">
      <c r="A30" s="33"/>
      <c r="B30" s="39"/>
      <c r="C30" s="43"/>
      <c r="D30" s="310"/>
      <c r="E30" s="310"/>
      <c r="M30" s="6"/>
    </row>
    <row r="31" spans="1:19" ht="20.25">
      <c r="A31" s="39" t="s">
        <v>11</v>
      </c>
      <c r="B31" s="46" t="s">
        <v>140</v>
      </c>
      <c r="C31" s="42"/>
      <c r="D31" s="194"/>
      <c r="E31" s="194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12</v>
      </c>
      <c r="C32" s="43"/>
      <c r="D32" s="310">
        <f>+Ashkhatavardz!M9</f>
        <v>78790.8</v>
      </c>
      <c r="E32" s="325"/>
      <c r="M32" s="6"/>
    </row>
    <row r="33" spans="1:19" s="3" customFormat="1" ht="13.5">
      <c r="A33" s="126">
        <f>+A32+0.1</f>
        <v>1.1000000000000001</v>
      </c>
      <c r="B33" s="124" t="s">
        <v>117</v>
      </c>
      <c r="C33" s="44"/>
      <c r="D33" s="311">
        <f>+Ashkhatavardz!J7</f>
        <v>2420</v>
      </c>
      <c r="E33" s="327"/>
      <c r="F33" s="188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4"/>
      <c r="D34" s="309"/>
      <c r="E34" s="328"/>
      <c r="F34" s="2"/>
      <c r="G34" s="2" t="s">
        <v>225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15</v>
      </c>
      <c r="C35" s="43"/>
      <c r="D35" s="347">
        <f>+L36-'Dramakan hosqer'!F86</f>
        <v>24770.9</v>
      </c>
      <c r="E35" s="325"/>
      <c r="G35" s="338">
        <v>247</v>
      </c>
      <c r="H35" s="338" t="s">
        <v>184</v>
      </c>
      <c r="I35" s="338">
        <v>500</v>
      </c>
      <c r="J35" s="338">
        <v>253</v>
      </c>
      <c r="K35" s="338" t="s">
        <v>185</v>
      </c>
      <c r="L35" s="338">
        <f>+ROUND(G35*I35*J35/1000,1)</f>
        <v>31245.5</v>
      </c>
      <c r="M35" s="39"/>
      <c r="N35" s="7" t="s">
        <v>226</v>
      </c>
    </row>
    <row r="36" spans="1:19">
      <c r="A36" s="101">
        <f>+A35+1</f>
        <v>3</v>
      </c>
      <c r="B36" s="18" t="s">
        <v>14</v>
      </c>
      <c r="C36" s="43"/>
      <c r="D36" s="312">
        <f>+'Komunal '!F27</f>
        <v>2705.9</v>
      </c>
      <c r="E36" s="325"/>
      <c r="F36" s="326">
        <f>+D36-'Komunal '!F27</f>
        <v>0</v>
      </c>
      <c r="L36" s="6">
        <f>+L35*0.8</f>
        <v>24996.400000000001</v>
      </c>
    </row>
    <row r="37" spans="1:19">
      <c r="A37" s="101">
        <f t="shared" ref="A37:A41" si="1">+A36+1</f>
        <v>4</v>
      </c>
      <c r="B37" s="18" t="s">
        <v>13</v>
      </c>
      <c r="C37" s="43"/>
      <c r="D37" s="312">
        <f>+'Komunal '!J27</f>
        <v>2242.6999999999998</v>
      </c>
      <c r="E37" s="325"/>
      <c r="F37" s="326">
        <f>+D37-'Komunal '!J27</f>
        <v>0</v>
      </c>
    </row>
    <row r="38" spans="1:19">
      <c r="A38" s="101">
        <f t="shared" si="1"/>
        <v>5</v>
      </c>
      <c r="B38" s="18" t="s">
        <v>16</v>
      </c>
      <c r="C38" s="43"/>
      <c r="D38" s="312">
        <f>+'Komunal '!O27</f>
        <v>293</v>
      </c>
      <c r="E38" s="325"/>
      <c r="F38" s="326">
        <f>+D38-'Komunal '!O27</f>
        <v>0</v>
      </c>
    </row>
    <row r="39" spans="1:19">
      <c r="A39" s="101">
        <f t="shared" si="1"/>
        <v>6</v>
      </c>
      <c r="B39" s="18" t="s">
        <v>17</v>
      </c>
      <c r="C39" s="43"/>
      <c r="D39" s="312">
        <v>97.4</v>
      </c>
      <c r="E39" s="325"/>
    </row>
    <row r="40" spans="1:19">
      <c r="A40" s="101">
        <f t="shared" si="1"/>
        <v>7</v>
      </c>
      <c r="B40" s="18" t="s">
        <v>18</v>
      </c>
      <c r="C40" s="43"/>
      <c r="D40" s="312">
        <v>60</v>
      </c>
      <c r="E40" s="325"/>
    </row>
    <row r="41" spans="1:19">
      <c r="A41" s="101">
        <f t="shared" si="1"/>
        <v>8</v>
      </c>
      <c r="B41" s="18" t="s">
        <v>19</v>
      </c>
      <c r="C41" s="43"/>
      <c r="D41" s="312">
        <f>SUM(D42:D44)</f>
        <v>177.6</v>
      </c>
      <c r="E41" s="325"/>
    </row>
    <row r="42" spans="1:19" s="3" customFormat="1" ht="13.5">
      <c r="A42" s="100">
        <f>+A41+0.1</f>
        <v>8.1</v>
      </c>
      <c r="B42" s="16" t="s">
        <v>20</v>
      </c>
      <c r="C42" s="44"/>
      <c r="D42" s="309">
        <v>57.6</v>
      </c>
      <c r="E42" s="328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0">
        <f>+A42+0.1</f>
        <v>8.1999999999999993</v>
      </c>
      <c r="B43" s="16" t="s">
        <v>21</v>
      </c>
      <c r="C43" s="44"/>
      <c r="D43" s="309"/>
      <c r="E43" s="328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0">
        <v>8.1999999999999993</v>
      </c>
      <c r="B44" s="16" t="s">
        <v>22</v>
      </c>
      <c r="C44" s="44"/>
      <c r="D44" s="309">
        <v>120</v>
      </c>
      <c r="E44" s="328"/>
      <c r="F44" s="2"/>
      <c r="G44" s="2"/>
      <c r="H44" s="2"/>
      <c r="J44" s="446"/>
      <c r="K44" s="446"/>
      <c r="L44" s="2"/>
    </row>
    <row r="45" spans="1:19" ht="18" hidden="1" customHeight="1">
      <c r="A45" s="101">
        <f>+A41+1</f>
        <v>9</v>
      </c>
      <c r="B45" s="18" t="s">
        <v>23</v>
      </c>
      <c r="C45" s="43"/>
      <c r="D45" s="312"/>
      <c r="E45" s="325"/>
      <c r="F45" s="6" t="s">
        <v>257</v>
      </c>
      <c r="I45" s="339"/>
      <c r="J45" s="446"/>
      <c r="K45" s="446"/>
    </row>
    <row r="46" spans="1:19">
      <c r="A46" s="101">
        <v>9</v>
      </c>
      <c r="B46" s="18" t="s">
        <v>29</v>
      </c>
      <c r="C46" s="43"/>
      <c r="D46" s="312">
        <f>+J46</f>
        <v>1176</v>
      </c>
      <c r="E46" s="325"/>
      <c r="F46" s="337">
        <v>8</v>
      </c>
      <c r="G46" s="337" t="s">
        <v>184</v>
      </c>
      <c r="H46" s="337">
        <v>147</v>
      </c>
      <c r="I46" s="447" t="s">
        <v>185</v>
      </c>
      <c r="J46" s="447">
        <f>+F46*H46</f>
        <v>1176</v>
      </c>
      <c r="K46"/>
      <c r="L46"/>
      <c r="M46"/>
      <c r="N46"/>
    </row>
    <row r="47" spans="1:19">
      <c r="A47" s="101">
        <f t="shared" ref="A47:A66" si="2">+A46+1</f>
        <v>10</v>
      </c>
      <c r="B47" s="18" t="s">
        <v>24</v>
      </c>
      <c r="C47" s="43"/>
      <c r="D47" s="312">
        <f>+J47</f>
        <v>223.2</v>
      </c>
      <c r="E47" s="325"/>
      <c r="F47" s="337">
        <f>+$F$46</f>
        <v>8</v>
      </c>
      <c r="G47" s="337" t="s">
        <v>184</v>
      </c>
      <c r="H47" s="448">
        <v>27.9</v>
      </c>
      <c r="I47" s="447" t="s">
        <v>185</v>
      </c>
      <c r="J47" s="447">
        <f>+F47*H47</f>
        <v>223.2</v>
      </c>
      <c r="K47"/>
      <c r="L47"/>
      <c r="M47"/>
      <c r="N47"/>
    </row>
    <row r="48" spans="1:19">
      <c r="A48" s="101">
        <f t="shared" si="2"/>
        <v>11</v>
      </c>
      <c r="B48" s="18" t="s">
        <v>73</v>
      </c>
      <c r="C48" s="43"/>
      <c r="D48" s="312">
        <v>1040</v>
      </c>
      <c r="E48" s="325"/>
      <c r="F48" s="573">
        <f t="shared" ref="F48:F50" si="3">+$F$46</f>
        <v>8</v>
      </c>
      <c r="G48" s="573" t="s">
        <v>184</v>
      </c>
      <c r="H48" s="580" t="s">
        <v>258</v>
      </c>
      <c r="I48" s="582" t="s">
        <v>185</v>
      </c>
      <c r="J48" s="582">
        <f>2*80+3*110+3*250</f>
        <v>1240</v>
      </c>
      <c r="K48" s="576" t="s">
        <v>259</v>
      </c>
      <c r="L48"/>
      <c r="M48"/>
      <c r="N48"/>
    </row>
    <row r="49" spans="1:14">
      <c r="A49" s="101">
        <f t="shared" si="2"/>
        <v>12</v>
      </c>
      <c r="B49" s="18" t="s">
        <v>47</v>
      </c>
      <c r="C49" s="43"/>
      <c r="D49" s="312">
        <v>200</v>
      </c>
      <c r="E49" s="325"/>
      <c r="F49" s="574"/>
      <c r="G49" s="574"/>
      <c r="H49" s="581"/>
      <c r="I49" s="583"/>
      <c r="J49" s="583"/>
      <c r="K49" s="576"/>
      <c r="L49"/>
      <c r="M49"/>
      <c r="N49"/>
    </row>
    <row r="50" spans="1:14">
      <c r="A50" s="101">
        <f t="shared" si="2"/>
        <v>13</v>
      </c>
      <c r="B50" s="18" t="s">
        <v>118</v>
      </c>
      <c r="C50" s="43"/>
      <c r="D50" s="312">
        <v>50</v>
      </c>
      <c r="E50" s="325"/>
      <c r="F50" s="575">
        <f t="shared" si="3"/>
        <v>8</v>
      </c>
      <c r="G50" s="575" t="s">
        <v>184</v>
      </c>
      <c r="H50" s="577">
        <v>38.700000000000003</v>
      </c>
      <c r="I50" s="578" t="s">
        <v>185</v>
      </c>
      <c r="J50" s="578">
        <f>+F50*H50</f>
        <v>309.60000000000002</v>
      </c>
      <c r="K50" s="579"/>
      <c r="L50"/>
      <c r="M50"/>
      <c r="N50"/>
    </row>
    <row r="51" spans="1:14">
      <c r="A51" s="101">
        <f t="shared" si="2"/>
        <v>14</v>
      </c>
      <c r="B51" s="18" t="s">
        <v>119</v>
      </c>
      <c r="C51" s="43"/>
      <c r="D51" s="312">
        <v>150</v>
      </c>
      <c r="E51" s="325"/>
      <c r="F51" s="575"/>
      <c r="G51" s="575"/>
      <c r="H51" s="577"/>
      <c r="I51" s="578"/>
      <c r="J51" s="578"/>
      <c r="K51" s="579"/>
      <c r="L51"/>
      <c r="M51"/>
      <c r="N51"/>
    </row>
    <row r="52" spans="1:14">
      <c r="A52" s="101">
        <f t="shared" si="2"/>
        <v>15</v>
      </c>
      <c r="B52" s="18" t="s">
        <v>25</v>
      </c>
      <c r="C52" s="43"/>
      <c r="D52" s="312">
        <v>300</v>
      </c>
      <c r="E52" s="325"/>
    </row>
    <row r="53" spans="1:14">
      <c r="A53" s="101">
        <f t="shared" si="2"/>
        <v>16</v>
      </c>
      <c r="B53" s="18" t="s">
        <v>26</v>
      </c>
      <c r="C53" s="43"/>
      <c r="D53" s="312">
        <v>73.599999999999994</v>
      </c>
      <c r="E53" s="325"/>
    </row>
    <row r="54" spans="1:14" hidden="1">
      <c r="A54" s="101">
        <f t="shared" si="2"/>
        <v>17</v>
      </c>
      <c r="B54" s="18" t="s">
        <v>65</v>
      </c>
      <c r="C54" s="43"/>
      <c r="D54" s="312"/>
      <c r="E54" s="325"/>
    </row>
    <row r="55" spans="1:14" hidden="1">
      <c r="A55" s="101">
        <f t="shared" si="2"/>
        <v>18</v>
      </c>
      <c r="B55" s="18" t="s">
        <v>52</v>
      </c>
      <c r="C55" s="43"/>
      <c r="D55" s="312">
        <f>+D20</f>
        <v>0</v>
      </c>
      <c r="E55" s="325"/>
    </row>
    <row r="56" spans="1:14">
      <c r="A56" s="101">
        <v>17</v>
      </c>
      <c r="B56" s="18" t="s">
        <v>44</v>
      </c>
      <c r="C56" s="43"/>
      <c r="D56" s="312">
        <v>125</v>
      </c>
      <c r="E56" s="325"/>
      <c r="F56" s="6">
        <v>300</v>
      </c>
    </row>
    <row r="57" spans="1:14">
      <c r="A57" s="101">
        <f t="shared" si="2"/>
        <v>18</v>
      </c>
      <c r="B57" s="18" t="s">
        <v>74</v>
      </c>
      <c r="C57" s="43"/>
      <c r="D57" s="312">
        <v>60</v>
      </c>
      <c r="E57" s="325"/>
    </row>
    <row r="58" spans="1:14">
      <c r="A58" s="101">
        <f t="shared" si="2"/>
        <v>19</v>
      </c>
      <c r="B58" s="18" t="s">
        <v>75</v>
      </c>
      <c r="C58" s="43"/>
      <c r="D58" s="312">
        <v>117</v>
      </c>
      <c r="E58" s="325"/>
    </row>
    <row r="59" spans="1:14">
      <c r="A59" s="101">
        <f t="shared" si="2"/>
        <v>20</v>
      </c>
      <c r="B59" s="18" t="s">
        <v>45</v>
      </c>
      <c r="C59" s="43"/>
      <c r="D59" s="312">
        <v>3</v>
      </c>
      <c r="E59" s="325"/>
    </row>
    <row r="60" spans="1:14">
      <c r="A60" s="101">
        <f t="shared" si="2"/>
        <v>21</v>
      </c>
      <c r="B60" s="18" t="s">
        <v>120</v>
      </c>
      <c r="C60" s="43"/>
      <c r="D60" s="312">
        <v>100</v>
      </c>
      <c r="E60" s="325"/>
    </row>
    <row r="61" spans="1:14" hidden="1">
      <c r="A61" s="101">
        <f t="shared" si="2"/>
        <v>22</v>
      </c>
      <c r="B61" s="18" t="s">
        <v>46</v>
      </c>
      <c r="C61" s="43"/>
      <c r="D61" s="312"/>
      <c r="E61" s="325"/>
    </row>
    <row r="62" spans="1:14">
      <c r="A62" s="101">
        <v>22</v>
      </c>
      <c r="B62" s="18" t="s">
        <v>62</v>
      </c>
      <c r="C62" s="43"/>
      <c r="D62" s="312">
        <v>48</v>
      </c>
      <c r="E62" s="325"/>
    </row>
    <row r="63" spans="1:14" s="6" customFormat="1" hidden="1">
      <c r="A63" s="101">
        <f t="shared" si="2"/>
        <v>23</v>
      </c>
      <c r="B63" s="17"/>
      <c r="C63" s="336"/>
      <c r="D63" s="312"/>
      <c r="E63" s="325"/>
    </row>
    <row r="64" spans="1:14" s="6" customFormat="1" hidden="1">
      <c r="A64" s="101">
        <f t="shared" si="2"/>
        <v>24</v>
      </c>
      <c r="B64" s="17"/>
      <c r="C64" s="336"/>
      <c r="D64" s="312"/>
      <c r="E64" s="325"/>
    </row>
    <row r="65" spans="1:12" s="6" customFormat="1">
      <c r="A65" s="101">
        <v>23</v>
      </c>
      <c r="B65" s="17" t="s">
        <v>222</v>
      </c>
      <c r="C65" s="336"/>
      <c r="D65" s="312">
        <v>60</v>
      </c>
      <c r="E65" s="325"/>
      <c r="F65" s="339" t="s">
        <v>254</v>
      </c>
    </row>
    <row r="66" spans="1:12" s="6" customFormat="1" hidden="1">
      <c r="A66" s="101">
        <f t="shared" si="2"/>
        <v>24</v>
      </c>
      <c r="B66" s="17" t="s">
        <v>220</v>
      </c>
      <c r="C66" s="336"/>
      <c r="D66" s="312"/>
      <c r="E66" s="325"/>
      <c r="F66" s="57"/>
    </row>
    <row r="67" spans="1:12">
      <c r="A67" s="101">
        <v>24</v>
      </c>
      <c r="B67" s="18" t="s">
        <v>27</v>
      </c>
      <c r="C67" s="43"/>
      <c r="D67" s="312">
        <v>3950</v>
      </c>
      <c r="E67" s="325"/>
    </row>
    <row r="68" spans="1:12" s="3" customFormat="1" ht="13.5">
      <c r="A68" s="126">
        <f>+A67+0.1</f>
        <v>24.1</v>
      </c>
      <c r="B68" s="1" t="s">
        <v>76</v>
      </c>
      <c r="C68" s="44"/>
      <c r="D68" s="309">
        <f>+D67</f>
        <v>3950</v>
      </c>
      <c r="E68" s="328"/>
      <c r="F68" s="15"/>
      <c r="G68" s="2"/>
      <c r="H68" s="2"/>
      <c r="I68" s="2"/>
      <c r="J68" s="2"/>
      <c r="K68" s="2"/>
      <c r="L68" s="2"/>
    </row>
    <row r="69" spans="1:12">
      <c r="A69" s="101">
        <f>+A67+1</f>
        <v>25</v>
      </c>
      <c r="B69" s="18" t="s">
        <v>77</v>
      </c>
      <c r="C69" s="43"/>
      <c r="D69" s="312">
        <v>20</v>
      </c>
      <c r="E69" s="325"/>
    </row>
    <row r="70" spans="1:12" hidden="1">
      <c r="A70" s="101">
        <f>+A69+1</f>
        <v>26</v>
      </c>
      <c r="B70" s="18" t="s">
        <v>66</v>
      </c>
      <c r="C70" s="43"/>
      <c r="D70" s="312"/>
      <c r="E70" s="325"/>
    </row>
    <row r="71" spans="1:12">
      <c r="A71" s="47"/>
      <c r="B71" s="48" t="s">
        <v>30</v>
      </c>
      <c r="C71" s="41"/>
      <c r="D71" s="307">
        <f>SUM(D32,D35:D41,D45:D67,D69:D70)</f>
        <v>116834.1</v>
      </c>
      <c r="E71" s="329"/>
      <c r="F71" s="569">
        <f>+D29-D71</f>
        <v>0</v>
      </c>
      <c r="G71" s="569"/>
    </row>
    <row r="72" spans="1:12" ht="37.5" customHeight="1">
      <c r="B72" s="49"/>
      <c r="C72" s="8"/>
    </row>
    <row r="73" spans="1:12" s="6" customFormat="1" ht="26.25" hidden="1" customHeight="1">
      <c r="B73" s="280" t="s">
        <v>2</v>
      </c>
      <c r="C73" s="308"/>
      <c r="D73" s="305" t="s">
        <v>274</v>
      </c>
      <c r="E73" s="308"/>
    </row>
    <row r="74" spans="1:12" s="6" customFormat="1" ht="15.75" hidden="1" customHeight="1">
      <c r="B74" s="93"/>
      <c r="D74" s="306" t="s">
        <v>92</v>
      </c>
      <c r="E74" s="330"/>
    </row>
    <row r="75" spans="1:12" s="6" customFormat="1" ht="30.75" hidden="1" customHeight="1">
      <c r="B75" s="280" t="s">
        <v>6</v>
      </c>
      <c r="C75" s="305"/>
      <c r="D75" s="305" t="s">
        <v>275</v>
      </c>
      <c r="E75" s="305"/>
    </row>
    <row r="76" spans="1:12" s="6" customFormat="1" ht="13.5" hidden="1" customHeight="1">
      <c r="D76" s="306" t="s">
        <v>92</v>
      </c>
      <c r="E76" s="330"/>
    </row>
    <row r="77" spans="1:12" s="6" customFormat="1" hidden="1">
      <c r="B77" s="75" t="s">
        <v>188</v>
      </c>
      <c r="D77" s="34"/>
      <c r="E77" s="34"/>
    </row>
    <row r="78" spans="1:12" s="279" customFormat="1" ht="109.5" customHeight="1">
      <c r="A78" s="360" t="s">
        <v>209</v>
      </c>
      <c r="D78" s="358"/>
      <c r="E78" s="359" t="s">
        <v>227</v>
      </c>
    </row>
    <row r="79" spans="1:12" ht="40.5" customHeight="1">
      <c r="B79" s="99"/>
      <c r="C79" s="65"/>
      <c r="E79" s="7"/>
      <c r="F79" s="3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2" bottom="0.2" header="0.2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  <pageSetUpPr fitToPage="1"/>
  </sheetPr>
  <dimension ref="A1:P117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8" customWidth="1"/>
    <col min="2" max="2" width="53.140625" style="263" customWidth="1"/>
    <col min="3" max="5" width="12.5703125" style="233" customWidth="1"/>
    <col min="6" max="6" width="20" style="68" customWidth="1"/>
    <col min="7" max="7" width="4.85546875" style="68" customWidth="1"/>
    <col min="8" max="8" width="23.140625" style="95" hidden="1" customWidth="1"/>
    <col min="9" max="9" width="9.7109375" style="75" hidden="1" customWidth="1"/>
    <col min="10" max="10" width="11.42578125" style="75" hidden="1" customWidth="1"/>
    <col min="11" max="13" width="0" style="67" hidden="1" customWidth="1"/>
    <col min="14" max="16" width="9.140625" style="67"/>
    <col min="17" max="16384" width="9.140625" style="68"/>
  </cols>
  <sheetData>
    <row r="1" spans="1:16" s="63" customFormat="1" ht="17.25">
      <c r="A1" s="341"/>
      <c r="B1" s="342"/>
      <c r="C1" s="343"/>
      <c r="D1" s="343"/>
      <c r="E1" s="343"/>
      <c r="F1" s="197" t="s">
        <v>186</v>
      </c>
      <c r="G1" s="278">
        <f>+'Ekamut-caxs'!E1+1</f>
        <v>60</v>
      </c>
      <c r="H1" s="93"/>
      <c r="I1" s="34"/>
      <c r="J1" s="34"/>
    </row>
    <row r="2" spans="1:16" s="63" customFormat="1" ht="17.25">
      <c r="A2" s="341"/>
      <c r="B2" s="344"/>
      <c r="C2" s="343"/>
      <c r="D2" s="343"/>
      <c r="E2" s="584" t="s">
        <v>40</v>
      </c>
      <c r="F2" s="584"/>
      <c r="G2" s="584"/>
      <c r="H2" s="93"/>
      <c r="I2" s="34"/>
      <c r="J2" s="34"/>
    </row>
    <row r="3" spans="1:16" s="63" customFormat="1" ht="17.25">
      <c r="A3" s="341"/>
      <c r="B3" s="344"/>
      <c r="C3" s="343"/>
      <c r="D3" s="343"/>
      <c r="E3" s="584" t="s">
        <v>217</v>
      </c>
      <c r="F3" s="584"/>
      <c r="G3" s="584"/>
      <c r="H3" s="93"/>
      <c r="I3" s="34"/>
      <c r="J3" s="34"/>
    </row>
    <row r="4" spans="1:16" s="63" customFormat="1" ht="21.75" customHeight="1">
      <c r="A4" s="341"/>
      <c r="B4" s="344"/>
      <c r="C4" s="343"/>
      <c r="D4" s="343"/>
      <c r="E4" s="585" t="str">
        <f>+'Ekamut-caxs'!D4</f>
        <v xml:space="preserve">_____. _____. 2024թ. </v>
      </c>
      <c r="F4" s="585"/>
      <c r="G4" s="585"/>
      <c r="H4" s="93"/>
      <c r="I4" s="34"/>
      <c r="J4" s="34"/>
    </row>
    <row r="5" spans="1:16" s="63" customFormat="1" ht="21.75" customHeight="1">
      <c r="A5" s="341"/>
      <c r="B5" s="344"/>
      <c r="C5" s="343"/>
      <c r="D5" s="343"/>
      <c r="E5" s="585" t="str">
        <f>+'Ekamut-caxs'!C5</f>
        <v xml:space="preserve">հ. __________- Ա որոշմամբ </v>
      </c>
      <c r="F5" s="585"/>
      <c r="G5" s="585"/>
      <c r="H5" s="93"/>
      <c r="I5" s="34"/>
      <c r="J5" s="34"/>
    </row>
    <row r="6" spans="1:16" s="62" customFormat="1" ht="19.5" customHeight="1">
      <c r="A6" s="586" t="s">
        <v>41</v>
      </c>
      <c r="B6" s="586"/>
      <c r="C6" s="586"/>
      <c r="D6" s="586"/>
      <c r="E6" s="586"/>
      <c r="F6" s="586"/>
      <c r="G6" s="586"/>
      <c r="H6" s="93"/>
      <c r="I6" s="34"/>
      <c r="J6" s="34"/>
      <c r="K6" s="63"/>
      <c r="L6" s="63"/>
      <c r="M6" s="63"/>
      <c r="N6" s="63"/>
      <c r="O6" s="63"/>
      <c r="P6" s="63"/>
    </row>
    <row r="7" spans="1:16" s="7" customFormat="1" ht="20.25">
      <c r="A7" s="571" t="str">
        <f>+'Ekamut-caxs'!A7</f>
        <v xml:space="preserve">«Երևանի հ․32 մսուր-մանկապարտեզ» ՀՈԱԿ-ի </v>
      </c>
      <c r="B7" s="571"/>
      <c r="C7" s="571"/>
      <c r="D7" s="571"/>
      <c r="E7" s="571"/>
      <c r="F7" s="571"/>
      <c r="G7" s="571"/>
      <c r="H7" s="94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72" t="s">
        <v>276</v>
      </c>
      <c r="B8" s="572"/>
      <c r="C8" s="572"/>
      <c r="D8" s="572"/>
      <c r="E8" s="572"/>
      <c r="F8" s="572"/>
      <c r="G8" s="572"/>
      <c r="H8" s="93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64"/>
      <c r="B9" s="257"/>
      <c r="C9" s="64"/>
      <c r="D9" s="64"/>
      <c r="E9" s="64"/>
      <c r="F9" s="64"/>
      <c r="G9" s="64"/>
      <c r="H9" s="93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60"/>
      <c r="B10" s="258"/>
      <c r="C10" s="61"/>
      <c r="D10" s="61"/>
      <c r="E10" s="61"/>
      <c r="F10" s="315" t="s">
        <v>219</v>
      </c>
      <c r="G10" s="261"/>
      <c r="H10" s="93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79" t="s">
        <v>3</v>
      </c>
      <c r="B11" s="259" t="s">
        <v>31</v>
      </c>
      <c r="C11" s="566" t="s">
        <v>195</v>
      </c>
      <c r="D11" s="316" t="s">
        <v>196</v>
      </c>
      <c r="E11" s="316" t="s">
        <v>197</v>
      </c>
      <c r="F11" s="316" t="s">
        <v>42</v>
      </c>
      <c r="G11" s="318"/>
      <c r="H11" s="349">
        <f>+F12-F71</f>
        <v>2792.9000000000087</v>
      </c>
      <c r="I11" s="75"/>
      <c r="J11" s="191" t="s">
        <v>215</v>
      </c>
      <c r="K11" s="75"/>
      <c r="L11" s="75"/>
      <c r="M11" s="75"/>
      <c r="N11" s="75"/>
      <c r="O11" s="75"/>
      <c r="P11" s="75"/>
    </row>
    <row r="12" spans="1:16" s="62" customFormat="1" ht="35.25" thickBot="1">
      <c r="A12" s="11" t="s">
        <v>7</v>
      </c>
      <c r="B12" s="12" t="s">
        <v>32</v>
      </c>
      <c r="C12" s="228">
        <f>+F12</f>
        <v>2807.4000000000087</v>
      </c>
      <c r="D12" s="228">
        <f>+F12</f>
        <v>2807.4000000000087</v>
      </c>
      <c r="E12" s="228">
        <f>+F12</f>
        <v>2807.4000000000087</v>
      </c>
      <c r="F12" s="179">
        <f>+'Dramakani hamematakan'!D6</f>
        <v>2807.4000000000087</v>
      </c>
      <c r="G12" s="319"/>
      <c r="H12" s="588" t="s">
        <v>216</v>
      </c>
      <c r="I12" s="588"/>
      <c r="J12" s="189"/>
      <c r="K12" s="240" t="str">
        <f>IF(C12=$F$12, "", (0))</f>
        <v/>
      </c>
      <c r="L12" s="240" t="str">
        <f t="shared" ref="L12:M12" si="0">IF(D12=$F$12, "", (0))</f>
        <v/>
      </c>
      <c r="M12" s="240" t="str">
        <f t="shared" si="0"/>
        <v/>
      </c>
      <c r="N12" s="63"/>
      <c r="O12" s="63"/>
      <c r="P12" s="63"/>
    </row>
    <row r="13" spans="1:16" s="62" customFormat="1" ht="34.5">
      <c r="A13" s="11" t="s">
        <v>11</v>
      </c>
      <c r="B13" s="12" t="s">
        <v>80</v>
      </c>
      <c r="C13" s="179">
        <f t="shared" ref="C13:E13" si="1">SUM(C14:C15,C18,C22:C29)</f>
        <v>21989.7</v>
      </c>
      <c r="D13" s="179">
        <f t="shared" si="1"/>
        <v>51390</v>
      </c>
      <c r="E13" s="179">
        <f t="shared" si="1"/>
        <v>79944.25</v>
      </c>
      <c r="F13" s="179">
        <f>SUM(F14:F15,F18,F22:F29)</f>
        <v>113572.90000000001</v>
      </c>
      <c r="G13" s="320"/>
      <c r="H13" s="93"/>
      <c r="I13" s="34"/>
      <c r="J13" s="34"/>
      <c r="K13" s="240" t="str">
        <f>IF((D13-C13)&lt;0, (0),"")</f>
        <v/>
      </c>
      <c r="L13" s="240" t="str">
        <f t="shared" ref="L13:L50" si="2">IF((+E13-D13)&lt;0, (0),"")</f>
        <v/>
      </c>
      <c r="M13" s="240" t="str">
        <f t="shared" ref="M13:M81" si="3">IF((+F13-E13)&lt;0, (0),"")</f>
        <v/>
      </c>
      <c r="N13" s="63"/>
      <c r="O13" s="63"/>
      <c r="P13" s="63"/>
    </row>
    <row r="14" spans="1:16" s="62" customFormat="1" ht="17.25">
      <c r="A14" s="53">
        <v>1</v>
      </c>
      <c r="B14" s="234" t="str">
        <f>+'Ekamut-caxs'!B11</f>
        <v>Սուբսիդիայից</v>
      </c>
      <c r="C14" s="243">
        <v>20889.7</v>
      </c>
      <c r="D14" s="243">
        <v>47001.7</v>
      </c>
      <c r="E14" s="243">
        <v>73113.8</v>
      </c>
      <c r="F14" s="177">
        <f>+'Ekamut-caxs'!D11</f>
        <v>104448.3</v>
      </c>
      <c r="G14" s="321"/>
      <c r="H14" s="93"/>
      <c r="I14" s="34"/>
      <c r="J14" s="34"/>
      <c r="K14" s="240" t="str">
        <f t="shared" ref="K14:K29" si="4">IF((D14-C14)&lt;0, (0),"")</f>
        <v/>
      </c>
      <c r="L14" s="240" t="str">
        <f t="shared" ref="L14:L29" si="5">IF((+E14-D14)&lt;0, (0),"")</f>
        <v/>
      </c>
      <c r="M14" s="240" t="str">
        <f t="shared" ref="M14:M29" si="6">IF((+F14-E14)&lt;0, (0),"")</f>
        <v/>
      </c>
      <c r="N14" s="63"/>
      <c r="O14" s="63"/>
      <c r="P14" s="63"/>
    </row>
    <row r="15" spans="1:16" s="62" customFormat="1" ht="17.25">
      <c r="A15" s="53">
        <f>+A14+1</f>
        <v>2</v>
      </c>
      <c r="B15" s="234" t="str">
        <f>+'Ekamut-caxs'!B12</f>
        <v>Այլ նպաստներ բյուջեից, որից՝</v>
      </c>
      <c r="C15" s="177">
        <f t="shared" ref="C15:E15" si="7">SUM(C16:C17)</f>
        <v>0</v>
      </c>
      <c r="D15" s="177">
        <f t="shared" si="7"/>
        <v>0</v>
      </c>
      <c r="E15" s="177">
        <f t="shared" si="7"/>
        <v>48</v>
      </c>
      <c r="F15" s="177">
        <f>SUM(F16:F17)</f>
        <v>48</v>
      </c>
      <c r="G15" s="321"/>
      <c r="H15" s="93"/>
      <c r="I15" s="34"/>
      <c r="J15" s="34"/>
      <c r="K15" s="240" t="str">
        <f t="shared" si="4"/>
        <v/>
      </c>
      <c r="L15" s="240" t="str">
        <f t="shared" si="5"/>
        <v/>
      </c>
      <c r="M15" s="240" t="str">
        <f t="shared" si="6"/>
        <v/>
      </c>
      <c r="N15" s="63"/>
      <c r="O15" s="63"/>
      <c r="P15" s="63"/>
    </row>
    <row r="16" spans="1:16" s="67" customFormat="1">
      <c r="A16" s="23">
        <f>+A15+0.1</f>
        <v>2.1</v>
      </c>
      <c r="B16" s="254" t="str">
        <f>+'Ekamut-caxs'!B13</f>
        <v>վերապատրաստման գծով</v>
      </c>
      <c r="C16" s="331"/>
      <c r="D16" s="331"/>
      <c r="E16" s="331">
        <v>48</v>
      </c>
      <c r="F16" s="172">
        <f>+'Ekamut-caxs'!D13</f>
        <v>48</v>
      </c>
      <c r="G16" s="362"/>
      <c r="H16" s="95"/>
      <c r="I16" s="75"/>
      <c r="J16" s="75"/>
      <c r="K16" s="255" t="str">
        <f t="shared" si="4"/>
        <v/>
      </c>
      <c r="L16" s="255" t="str">
        <f t="shared" si="5"/>
        <v/>
      </c>
      <c r="M16" s="255" t="str">
        <f t="shared" si="6"/>
        <v/>
      </c>
    </row>
    <row r="17" spans="1:16" s="67" customFormat="1" hidden="1">
      <c r="A17" s="23">
        <f>+A16+0.1</f>
        <v>2.2000000000000002</v>
      </c>
      <c r="B17" s="254" t="str">
        <f>+'Ekamut-caxs'!B14</f>
        <v>կամավոր ատեստավորման գծով</v>
      </c>
      <c r="C17" s="331"/>
      <c r="D17" s="331"/>
      <c r="E17" s="331"/>
      <c r="F17" s="172">
        <f>+'Ekamut-caxs'!D14</f>
        <v>0</v>
      </c>
      <c r="G17" s="362"/>
      <c r="H17" s="95"/>
      <c r="I17" s="75"/>
      <c r="J17" s="75"/>
      <c r="K17" s="255" t="str">
        <f t="shared" si="4"/>
        <v/>
      </c>
      <c r="L17" s="255" t="str">
        <f t="shared" si="5"/>
        <v/>
      </c>
      <c r="M17" s="255" t="str">
        <f t="shared" si="6"/>
        <v/>
      </c>
    </row>
    <row r="18" spans="1:16" s="62" customFormat="1" ht="17.25">
      <c r="A18" s="53">
        <f>+A15+1</f>
        <v>3</v>
      </c>
      <c r="B18" s="234" t="str">
        <f>+'Ekamut-caxs'!B15</f>
        <v>Դրամաշնորհներ բյուջեից, որից՝</v>
      </c>
      <c r="C18" s="177">
        <f>SUM(C19:C21)</f>
        <v>0</v>
      </c>
      <c r="D18" s="177">
        <f t="shared" ref="D18:F18" si="8">SUM(D19:D21)</f>
        <v>2188.3000000000002</v>
      </c>
      <c r="E18" s="177">
        <f t="shared" si="8"/>
        <v>3982.4500000000003</v>
      </c>
      <c r="F18" s="177">
        <f t="shared" si="8"/>
        <v>5076.6000000000004</v>
      </c>
      <c r="G18" s="321"/>
      <c r="H18" s="93"/>
      <c r="I18" s="34"/>
      <c r="J18" s="34"/>
      <c r="K18" s="240" t="str">
        <f t="shared" si="4"/>
        <v/>
      </c>
      <c r="L18" s="240" t="str">
        <f t="shared" si="5"/>
        <v/>
      </c>
      <c r="M18" s="240" t="str">
        <f t="shared" si="6"/>
        <v/>
      </c>
      <c r="N18" s="63"/>
      <c r="O18" s="63"/>
      <c r="P18" s="63"/>
    </row>
    <row r="19" spans="1:16" s="67" customFormat="1" ht="27">
      <c r="A19" s="23">
        <f>+A18+0.1</f>
        <v>3.1</v>
      </c>
      <c r="B19" s="254" t="str">
        <f>+'Ekamut-caxs'!B16</f>
        <v>կրթության առանձնահատուկ պայմանների կարիք ունեցող երեխաների գծով</v>
      </c>
      <c r="C19" s="331"/>
      <c r="D19" s="331">
        <f>+F19/12*6</f>
        <v>810.35</v>
      </c>
      <c r="E19" s="331">
        <f>+F19/12*9</f>
        <v>1215.5250000000001</v>
      </c>
      <c r="F19" s="172">
        <f>+'Ekamut-caxs'!D16</f>
        <v>1620.7</v>
      </c>
      <c r="G19" s="362"/>
      <c r="H19" s="95"/>
      <c r="I19" s="75"/>
      <c r="J19" s="75"/>
      <c r="K19" s="255" t="str">
        <f t="shared" si="4"/>
        <v/>
      </c>
      <c r="L19" s="255" t="str">
        <f t="shared" si="5"/>
        <v/>
      </c>
      <c r="M19" s="255" t="str">
        <f t="shared" si="6"/>
        <v/>
      </c>
    </row>
    <row r="20" spans="1:16" s="67" customFormat="1">
      <c r="A20" s="23">
        <f>+A19+0.1</f>
        <v>3.2</v>
      </c>
      <c r="B20" s="254" t="str">
        <f>+'Ekamut-caxs'!B17</f>
        <v>զինծառայողների երեխաների գծով</v>
      </c>
      <c r="C20" s="331"/>
      <c r="D20" s="331">
        <f>+F20/12*6</f>
        <v>1377.95</v>
      </c>
      <c r="E20" s="331">
        <f>+F20/12*9</f>
        <v>2066.9250000000002</v>
      </c>
      <c r="F20" s="172">
        <f>+'Ekamut-caxs'!D17</f>
        <v>2755.9</v>
      </c>
      <c r="G20" s="362"/>
      <c r="H20" s="95"/>
      <c r="I20" s="75"/>
      <c r="J20" s="75"/>
      <c r="K20" s="255" t="str">
        <f t="shared" si="4"/>
        <v/>
      </c>
      <c r="L20" s="255" t="str">
        <f t="shared" si="5"/>
        <v/>
      </c>
      <c r="M20" s="255" t="str">
        <f t="shared" si="6"/>
        <v/>
      </c>
    </row>
    <row r="21" spans="1:16" s="67" customFormat="1">
      <c r="A21" s="23">
        <v>3.3</v>
      </c>
      <c r="B21" s="254" t="s">
        <v>468</v>
      </c>
      <c r="C21" s="331">
        <f>+C74</f>
        <v>0</v>
      </c>
      <c r="D21" s="331">
        <f t="shared" ref="D21:F21" si="9">+D74</f>
        <v>0</v>
      </c>
      <c r="E21" s="331">
        <f t="shared" si="9"/>
        <v>700</v>
      </c>
      <c r="F21" s="331">
        <f t="shared" si="9"/>
        <v>700</v>
      </c>
      <c r="G21" s="362"/>
      <c r="H21" s="95"/>
      <c r="I21" s="75"/>
      <c r="J21" s="75"/>
      <c r="K21" s="255"/>
      <c r="L21" s="255"/>
      <c r="M21" s="255"/>
    </row>
    <row r="22" spans="1:16" s="62" customFormat="1" ht="17.25">
      <c r="A22" s="53">
        <f>+A18+1</f>
        <v>4</v>
      </c>
      <c r="B22" s="234" t="str">
        <f>+'Ekamut-caxs'!B19</f>
        <v xml:space="preserve">Վճարովի ծառայություններից </v>
      </c>
      <c r="C22" s="243">
        <v>1100</v>
      </c>
      <c r="D22" s="243">
        <v>2200</v>
      </c>
      <c r="E22" s="243">
        <v>2800</v>
      </c>
      <c r="F22" s="177">
        <f>+'Ekamut-caxs'!D19</f>
        <v>4000</v>
      </c>
      <c r="G22" s="321"/>
      <c r="H22" s="93"/>
      <c r="I22" s="34"/>
      <c r="J22" s="34"/>
      <c r="K22" s="240" t="str">
        <f t="shared" si="4"/>
        <v/>
      </c>
      <c r="L22" s="240" t="str">
        <f t="shared" si="5"/>
        <v/>
      </c>
      <c r="M22" s="240" t="str">
        <f t="shared" si="6"/>
        <v/>
      </c>
      <c r="N22" s="63"/>
      <c r="O22" s="63"/>
      <c r="P22" s="63"/>
    </row>
    <row r="23" spans="1:16" s="62" customFormat="1" ht="17.25" hidden="1">
      <c r="A23" s="53">
        <f t="shared" ref="A23:A28" si="10">+A22+1</f>
        <v>5</v>
      </c>
      <c r="B23" s="234" t="str">
        <f>+'Ekamut-caxs'!B20</f>
        <v>Սպասարկման և կոմունալ համավճարներից</v>
      </c>
      <c r="C23" s="243"/>
      <c r="D23" s="243"/>
      <c r="E23" s="243"/>
      <c r="F23" s="177">
        <f>+'Ekamut-caxs'!D20</f>
        <v>0</v>
      </c>
      <c r="G23" s="321"/>
      <c r="H23" s="93"/>
      <c r="I23" s="34"/>
      <c r="J23" s="34"/>
      <c r="K23" s="240" t="str">
        <f t="shared" si="4"/>
        <v/>
      </c>
      <c r="L23" s="240" t="str">
        <f t="shared" si="5"/>
        <v/>
      </c>
      <c r="M23" s="240" t="str">
        <f t="shared" si="6"/>
        <v/>
      </c>
      <c r="N23" s="63"/>
      <c r="O23" s="63"/>
      <c r="P23" s="63"/>
    </row>
    <row r="24" spans="1:16" s="62" customFormat="1" ht="34.5" hidden="1">
      <c r="A24" s="53">
        <f t="shared" si="10"/>
        <v>6</v>
      </c>
      <c r="B24" s="234" t="str">
        <f>+'Ekamut-caxs'!B21</f>
        <v>Ֆինանսական օգնությունից (օգնիր մանկապարտեզիդ)</v>
      </c>
      <c r="C24" s="243"/>
      <c r="D24" s="243"/>
      <c r="E24" s="243"/>
      <c r="F24" s="177">
        <f>+'Ekamut-caxs'!D21</f>
        <v>0</v>
      </c>
      <c r="G24" s="321"/>
      <c r="H24" s="96"/>
      <c r="I24" s="87"/>
      <c r="J24" s="87"/>
      <c r="K24" s="240" t="str">
        <f t="shared" si="4"/>
        <v/>
      </c>
      <c r="L24" s="240" t="str">
        <f t="shared" si="5"/>
        <v/>
      </c>
      <c r="M24" s="240" t="str">
        <f t="shared" si="6"/>
        <v/>
      </c>
      <c r="N24" s="63"/>
      <c r="O24" s="63"/>
      <c r="P24" s="63"/>
    </row>
    <row r="25" spans="1:16" s="62" customFormat="1" ht="17.25" hidden="1">
      <c r="A25" s="53">
        <f t="shared" si="10"/>
        <v>7</v>
      </c>
      <c r="B25" s="234" t="str">
        <f>+'Ekamut-caxs'!B22</f>
        <v>Ֆինանսական օգնությունից</v>
      </c>
      <c r="C25" s="243"/>
      <c r="D25" s="243"/>
      <c r="E25" s="243"/>
      <c r="F25" s="177">
        <f>+'Ekamut-caxs'!D22</f>
        <v>0</v>
      </c>
      <c r="G25" s="321"/>
      <c r="H25" s="93"/>
      <c r="I25" s="34"/>
      <c r="J25" s="34"/>
      <c r="K25" s="240" t="str">
        <f t="shared" si="4"/>
        <v/>
      </c>
      <c r="L25" s="240" t="str">
        <f t="shared" si="5"/>
        <v/>
      </c>
      <c r="M25" s="240" t="str">
        <f t="shared" si="6"/>
        <v/>
      </c>
      <c r="N25" s="63"/>
      <c r="O25" s="63"/>
      <c r="P25" s="63"/>
    </row>
    <row r="26" spans="1:16" s="62" customFormat="1" ht="16.5" hidden="1" customHeight="1">
      <c r="A26" s="53">
        <f t="shared" si="10"/>
        <v>8</v>
      </c>
      <c r="B26" s="234" t="str">
        <f>+'Ekamut-caxs'!B23</f>
        <v>Չփոխանակվող գործարքներից (դրամաշնորհից)</v>
      </c>
      <c r="C26" s="243"/>
      <c r="D26" s="243"/>
      <c r="E26" s="243"/>
      <c r="F26" s="176">
        <f>+'Ekamut-caxs'!D23</f>
        <v>0</v>
      </c>
      <c r="G26" s="322"/>
      <c r="H26" s="96"/>
      <c r="I26" s="87"/>
      <c r="J26" s="87"/>
      <c r="K26" s="240" t="str">
        <f t="shared" si="4"/>
        <v/>
      </c>
      <c r="L26" s="240" t="str">
        <f t="shared" si="5"/>
        <v/>
      </c>
      <c r="M26" s="240" t="str">
        <f t="shared" si="6"/>
        <v/>
      </c>
      <c r="N26" s="63"/>
      <c r="O26" s="63"/>
      <c r="P26" s="63"/>
    </row>
    <row r="27" spans="1:16" s="62" customFormat="1" ht="16.5" hidden="1" customHeight="1">
      <c r="A27" s="53">
        <f t="shared" si="10"/>
        <v>9</v>
      </c>
      <c r="B27" s="234" t="s">
        <v>33</v>
      </c>
      <c r="C27" s="243"/>
      <c r="D27" s="243"/>
      <c r="E27" s="243"/>
      <c r="F27" s="176"/>
      <c r="G27" s="322"/>
      <c r="H27" s="96"/>
      <c r="I27" s="87"/>
      <c r="J27" s="87"/>
      <c r="K27" s="240" t="str">
        <f t="shared" si="4"/>
        <v/>
      </c>
      <c r="L27" s="240" t="str">
        <f t="shared" si="5"/>
        <v/>
      </c>
      <c r="M27" s="240" t="str">
        <f t="shared" si="6"/>
        <v/>
      </c>
      <c r="N27" s="63"/>
      <c r="O27" s="63"/>
      <c r="P27" s="63"/>
    </row>
    <row r="28" spans="1:16" s="63" customFormat="1" ht="16.5" hidden="1" customHeight="1">
      <c r="A28" s="53">
        <f t="shared" si="10"/>
        <v>10</v>
      </c>
      <c r="B28" s="335" t="str">
        <f>+'Ekamut-caxs'!B27</f>
        <v>Բանկի տոկոսից</v>
      </c>
      <c r="C28" s="243"/>
      <c r="D28" s="243"/>
      <c r="E28" s="243"/>
      <c r="F28" s="176">
        <f>+'Ekamut-caxs'!D27</f>
        <v>0</v>
      </c>
      <c r="G28" s="322"/>
      <c r="H28" s="96"/>
      <c r="I28" s="87"/>
      <c r="J28" s="87"/>
      <c r="K28" s="255" t="str">
        <f t="shared" si="4"/>
        <v/>
      </c>
      <c r="L28" s="255" t="str">
        <f t="shared" si="5"/>
        <v/>
      </c>
      <c r="M28" s="255" t="str">
        <f t="shared" si="6"/>
        <v/>
      </c>
    </row>
    <row r="29" spans="1:16" s="63" customFormat="1" ht="18.75" hidden="1" customHeight="1">
      <c r="A29" s="53">
        <f>+A28+1</f>
        <v>11</v>
      </c>
      <c r="B29" s="335">
        <f>+'Ekamut-caxs'!B28</f>
        <v>0</v>
      </c>
      <c r="C29" s="243"/>
      <c r="D29" s="243"/>
      <c r="E29" s="243"/>
      <c r="F29" s="176">
        <f>+'Ekamut-caxs'!D28</f>
        <v>0</v>
      </c>
      <c r="G29" s="322"/>
      <c r="H29" s="444" t="s">
        <v>255</v>
      </c>
      <c r="I29" s="87"/>
      <c r="J29" s="87"/>
      <c r="K29" s="255" t="str">
        <f t="shared" si="4"/>
        <v/>
      </c>
      <c r="L29" s="255" t="str">
        <f t="shared" si="5"/>
        <v/>
      </c>
      <c r="M29" s="255" t="str">
        <f t="shared" si="6"/>
        <v/>
      </c>
    </row>
    <row r="30" spans="1:16" s="62" customFormat="1" ht="34.5">
      <c r="A30" s="11" t="s">
        <v>34</v>
      </c>
      <c r="B30" s="12" t="s">
        <v>81</v>
      </c>
      <c r="C30" s="179">
        <f>C31+C73+C85</f>
        <v>22528.75</v>
      </c>
      <c r="D30" s="179">
        <f>D31+D73+D85</f>
        <v>53939</v>
      </c>
      <c r="E30" s="179">
        <f>E31+E73+E85</f>
        <v>82082.17</v>
      </c>
      <c r="F30" s="179">
        <f>F31+F73+F85</f>
        <v>113813</v>
      </c>
      <c r="G30" s="320"/>
      <c r="H30" s="195"/>
      <c r="I30" s="34"/>
      <c r="J30" s="34"/>
      <c r="K30" s="240" t="str">
        <f t="shared" ref="K30:K81" si="11">IF((D30-C30)&lt;0, (0),"")</f>
        <v/>
      </c>
      <c r="L30" s="240" t="str">
        <f t="shared" si="2"/>
        <v/>
      </c>
      <c r="M30" s="240" t="str">
        <f t="shared" si="3"/>
        <v/>
      </c>
      <c r="N30" s="63"/>
      <c r="O30" s="63"/>
      <c r="P30" s="63"/>
    </row>
    <row r="31" spans="1:16" s="62" customFormat="1" ht="17.25">
      <c r="A31" s="14" t="s">
        <v>54</v>
      </c>
      <c r="B31" s="12" t="s">
        <v>57</v>
      </c>
      <c r="C31" s="179">
        <f>SUM(C32,C35:C41,C45:C67,C71:C72)</f>
        <v>22528.75</v>
      </c>
      <c r="D31" s="179">
        <f>SUM(D32,D35:D41,D45:D67,D71:D72)</f>
        <v>53939</v>
      </c>
      <c r="E31" s="179">
        <f>SUM(E32,E35:E41,E45:E67,E71:E72)</f>
        <v>81382.17</v>
      </c>
      <c r="F31" s="179">
        <f>SUM(F32,F35:F41,F45:F67,F71:F72)</f>
        <v>112887.5</v>
      </c>
      <c r="G31" s="320"/>
      <c r="H31" s="93"/>
      <c r="I31" s="34"/>
      <c r="J31" s="34"/>
      <c r="K31" s="240" t="str">
        <f t="shared" si="11"/>
        <v/>
      </c>
      <c r="L31" s="240" t="str">
        <f t="shared" si="2"/>
        <v/>
      </c>
      <c r="M31" s="240" t="str">
        <f t="shared" si="3"/>
        <v/>
      </c>
      <c r="N31" s="63"/>
      <c r="O31" s="63"/>
      <c r="P31" s="63"/>
    </row>
    <row r="32" spans="1:16" s="62" customFormat="1" ht="16.5" customHeight="1">
      <c r="A32" s="53">
        <v>1</v>
      </c>
      <c r="B32" s="234" t="str">
        <f>+'Ekamut-caxs'!B32</f>
        <v>Աշխատավարձի գծով, որից՝</v>
      </c>
      <c r="C32" s="243">
        <f>+F32/12*2.5</f>
        <v>16414.75</v>
      </c>
      <c r="D32" s="243">
        <f>+F32/12*6</f>
        <v>39395.4</v>
      </c>
      <c r="E32" s="243">
        <f>+F32/12*9.3</f>
        <v>61062.87000000001</v>
      </c>
      <c r="F32" s="177">
        <f>+'Ekamut-caxs'!D32</f>
        <v>78790.8</v>
      </c>
      <c r="G32" s="321"/>
      <c r="H32" s="96"/>
      <c r="I32" s="87"/>
      <c r="J32" s="87"/>
      <c r="K32" s="240" t="str">
        <f t="shared" si="11"/>
        <v/>
      </c>
      <c r="L32" s="240" t="str">
        <f t="shared" si="2"/>
        <v/>
      </c>
      <c r="M32" s="240" t="str">
        <f t="shared" si="3"/>
        <v/>
      </c>
      <c r="N32" s="63"/>
      <c r="O32" s="63"/>
      <c r="P32" s="63"/>
    </row>
    <row r="33" spans="1:16">
      <c r="A33" s="23">
        <f>+A32+0.1</f>
        <v>1.1000000000000001</v>
      </c>
      <c r="B33" s="236" t="str">
        <f>+'Ekamut-caxs'!B33</f>
        <v>վճարովի ծառայության գծով</v>
      </c>
      <c r="C33" s="331">
        <v>340</v>
      </c>
      <c r="D33" s="331">
        <v>1000</v>
      </c>
      <c r="E33" s="331">
        <v>1420</v>
      </c>
      <c r="F33" s="181">
        <f>+'Ekamut-caxs'!D33</f>
        <v>2420</v>
      </c>
      <c r="G33" s="323"/>
      <c r="K33" s="240" t="str">
        <f t="shared" si="11"/>
        <v/>
      </c>
      <c r="L33" s="240" t="str">
        <f t="shared" si="2"/>
        <v/>
      </c>
      <c r="M33" s="240" t="str">
        <f t="shared" si="3"/>
        <v/>
      </c>
    </row>
    <row r="34" spans="1:16" s="71" customFormat="1" ht="17.25" hidden="1">
      <c r="A34" s="23">
        <f>+A33+0.1</f>
        <v>1.2000000000000002</v>
      </c>
      <c r="B34" s="236">
        <f>+'Ekamut-caxs'!B34</f>
        <v>0</v>
      </c>
      <c r="C34" s="243"/>
      <c r="D34" s="243"/>
      <c r="E34" s="243"/>
      <c r="F34" s="181">
        <f>+'Ekamut-caxs'!D34</f>
        <v>0</v>
      </c>
      <c r="G34" s="323"/>
      <c r="H34" s="98"/>
      <c r="I34" s="89"/>
      <c r="J34" s="89"/>
      <c r="K34" s="240" t="str">
        <f t="shared" si="11"/>
        <v/>
      </c>
      <c r="L34" s="240" t="str">
        <f t="shared" si="2"/>
        <v/>
      </c>
      <c r="M34" s="240" t="str">
        <f t="shared" si="3"/>
        <v/>
      </c>
      <c r="N34" s="70"/>
      <c r="O34" s="70"/>
      <c r="P34" s="70"/>
    </row>
    <row r="35" spans="1:16" s="62" customFormat="1" ht="16.5" customHeight="1">
      <c r="A35" s="53">
        <f>+A32+1</f>
        <v>2</v>
      </c>
      <c r="B35" s="234" t="str">
        <f>+'Ekamut-caxs'!B35</f>
        <v>Սննդի գծով</v>
      </c>
      <c r="C35" s="243">
        <v>3700</v>
      </c>
      <c r="D35" s="243">
        <v>9200</v>
      </c>
      <c r="E35" s="243">
        <v>13600</v>
      </c>
      <c r="F35" s="177">
        <f>+'Ekamut-caxs'!D35</f>
        <v>24770.9</v>
      </c>
      <c r="G35" s="321"/>
      <c r="H35" s="96"/>
      <c r="I35" s="87"/>
      <c r="J35" s="87"/>
      <c r="K35" s="240" t="str">
        <f t="shared" si="11"/>
        <v/>
      </c>
      <c r="L35" s="240" t="str">
        <f t="shared" si="2"/>
        <v/>
      </c>
      <c r="M35" s="240" t="str">
        <f>IF((+F35-E35)&lt;0, (0),"")</f>
        <v/>
      </c>
      <c r="N35" s="63"/>
      <c r="O35" s="63"/>
      <c r="P35" s="63"/>
    </row>
    <row r="36" spans="1:16" s="62" customFormat="1" ht="16.5" customHeight="1">
      <c r="A36" s="53">
        <f>+A35+1</f>
        <v>3</v>
      </c>
      <c r="B36" s="234" t="str">
        <f>+'Ekamut-caxs'!B36</f>
        <v>Ջեռուցման գծով</v>
      </c>
      <c r="C36" s="243">
        <v>1300</v>
      </c>
      <c r="D36" s="243">
        <v>1730</v>
      </c>
      <c r="E36" s="243">
        <v>1786</v>
      </c>
      <c r="F36" s="177">
        <f>+'Ekamut-caxs'!D36</f>
        <v>2705.9</v>
      </c>
      <c r="G36" s="321"/>
      <c r="H36" s="96">
        <f>+F36-'Komunal '!F27</f>
        <v>0</v>
      </c>
      <c r="I36" s="87"/>
      <c r="J36" s="87"/>
      <c r="K36" s="240" t="str">
        <f t="shared" si="11"/>
        <v/>
      </c>
      <c r="L36" s="240" t="str">
        <f t="shared" si="2"/>
        <v/>
      </c>
      <c r="M36" s="240" t="str">
        <f t="shared" si="3"/>
        <v/>
      </c>
      <c r="N36" s="63"/>
      <c r="O36" s="63"/>
      <c r="P36" s="63"/>
    </row>
    <row r="37" spans="1:16" s="62" customFormat="1" ht="16.5" customHeight="1">
      <c r="A37" s="53">
        <f t="shared" ref="A37:A41" si="12">+A36+1</f>
        <v>4</v>
      </c>
      <c r="B37" s="234" t="str">
        <f>+'Ekamut-caxs'!B37</f>
        <v>Էլեկտրաէներգիայի գծով</v>
      </c>
      <c r="C37" s="243">
        <v>460</v>
      </c>
      <c r="D37" s="243">
        <v>980</v>
      </c>
      <c r="E37" s="243">
        <v>1520</v>
      </c>
      <c r="F37" s="177">
        <f>+'Ekamut-caxs'!D37</f>
        <v>2242.6999999999998</v>
      </c>
      <c r="G37" s="321"/>
      <c r="H37" s="96">
        <f>+F37-'Komunal '!J27</f>
        <v>0</v>
      </c>
      <c r="I37" s="87"/>
      <c r="J37" s="87"/>
      <c r="K37" s="240" t="str">
        <f t="shared" si="11"/>
        <v/>
      </c>
      <c r="L37" s="240" t="str">
        <f t="shared" si="2"/>
        <v/>
      </c>
      <c r="M37" s="240" t="str">
        <f t="shared" si="3"/>
        <v/>
      </c>
      <c r="N37" s="63"/>
      <c r="O37" s="63"/>
      <c r="P37" s="63"/>
    </row>
    <row r="38" spans="1:16" s="62" customFormat="1" ht="16.5" customHeight="1">
      <c r="A38" s="53">
        <f t="shared" si="12"/>
        <v>5</v>
      </c>
      <c r="B38" s="234" t="str">
        <f>+'Ekamut-caxs'!B38</f>
        <v>Ջրմուղ-կոյուղու գծով</v>
      </c>
      <c r="C38" s="243">
        <v>52</v>
      </c>
      <c r="D38" s="243">
        <v>160</v>
      </c>
      <c r="E38" s="243">
        <v>210</v>
      </c>
      <c r="F38" s="177">
        <f>+'Komunal '!M27</f>
        <v>281.89999999999998</v>
      </c>
      <c r="G38" s="321"/>
      <c r="H38" s="96">
        <f>+F38-'Komunal '!M27</f>
        <v>0</v>
      </c>
      <c r="I38" s="87"/>
      <c r="J38" s="87"/>
      <c r="K38" s="240" t="str">
        <f t="shared" si="11"/>
        <v/>
      </c>
      <c r="L38" s="240" t="str">
        <f t="shared" si="2"/>
        <v/>
      </c>
      <c r="M38" s="240" t="str">
        <f t="shared" si="3"/>
        <v/>
      </c>
      <c r="N38" s="63"/>
      <c r="O38" s="63"/>
      <c r="P38" s="63"/>
    </row>
    <row r="39" spans="1:16" s="62" customFormat="1" ht="16.5" customHeight="1">
      <c r="A39" s="53">
        <f t="shared" si="12"/>
        <v>6</v>
      </c>
      <c r="B39" s="234" t="str">
        <f>+'Ekamut-caxs'!B39</f>
        <v>Աղբահանության գծով</v>
      </c>
      <c r="C39" s="243">
        <v>97.4</v>
      </c>
      <c r="D39" s="243">
        <v>97.4</v>
      </c>
      <c r="E39" s="243">
        <v>97.4</v>
      </c>
      <c r="F39" s="177">
        <f>+'Ekamut-caxs'!D39</f>
        <v>97.4</v>
      </c>
      <c r="G39" s="321"/>
      <c r="H39" s="96"/>
      <c r="I39" s="87"/>
      <c r="J39" s="87"/>
      <c r="K39" s="240" t="str">
        <f t="shared" si="11"/>
        <v/>
      </c>
      <c r="L39" s="240" t="str">
        <f t="shared" si="2"/>
        <v/>
      </c>
      <c r="M39" s="240" t="str">
        <f t="shared" si="3"/>
        <v/>
      </c>
      <c r="N39" s="63"/>
      <c r="O39" s="63"/>
      <c r="P39" s="63"/>
    </row>
    <row r="40" spans="1:16" s="62" customFormat="1" ht="16.5" customHeight="1">
      <c r="A40" s="53">
        <f t="shared" si="12"/>
        <v>7</v>
      </c>
      <c r="B40" s="234" t="str">
        <f>+'Ekamut-caxs'!B40</f>
        <v>Ախտաբանության գծով</v>
      </c>
      <c r="C40" s="243">
        <v>30</v>
      </c>
      <c r="D40" s="243">
        <v>40</v>
      </c>
      <c r="E40" s="243">
        <v>50</v>
      </c>
      <c r="F40" s="177">
        <f>+'Ekamut-caxs'!D40</f>
        <v>60</v>
      </c>
      <c r="G40" s="321"/>
      <c r="H40" s="96"/>
      <c r="I40" s="87"/>
      <c r="J40" s="87"/>
      <c r="K40" s="240" t="str">
        <f t="shared" si="11"/>
        <v/>
      </c>
      <c r="L40" s="240" t="str">
        <f t="shared" si="2"/>
        <v/>
      </c>
      <c r="M40" s="240" t="str">
        <f t="shared" si="3"/>
        <v/>
      </c>
      <c r="N40" s="63"/>
      <c r="O40" s="63"/>
      <c r="P40" s="63"/>
    </row>
    <row r="41" spans="1:16" s="62" customFormat="1" ht="16.5" customHeight="1">
      <c r="A41" s="53">
        <f t="shared" si="12"/>
        <v>8</v>
      </c>
      <c r="B41" s="234" t="str">
        <f>+'Ekamut-caxs'!B41</f>
        <v>Կապի գծով, այդ թվում`</v>
      </c>
      <c r="C41" s="243">
        <f t="shared" ref="C41:D41" si="13">SUM(C42:C44)</f>
        <v>29.6</v>
      </c>
      <c r="D41" s="243">
        <f t="shared" si="13"/>
        <v>74</v>
      </c>
      <c r="E41" s="243">
        <f>SUM(E42:E44)</f>
        <v>118.4</v>
      </c>
      <c r="F41" s="177">
        <f>SUM(F42:F44)</f>
        <v>177.6</v>
      </c>
      <c r="G41" s="321"/>
      <c r="H41" s="96"/>
      <c r="I41" s="87"/>
      <c r="J41" s="87"/>
      <c r="K41" s="240" t="str">
        <f t="shared" si="11"/>
        <v/>
      </c>
      <c r="L41" s="240" t="str">
        <f t="shared" si="2"/>
        <v/>
      </c>
      <c r="M41" s="240" t="str">
        <f t="shared" si="3"/>
        <v/>
      </c>
      <c r="N41" s="63"/>
      <c r="O41" s="63"/>
      <c r="P41" s="63"/>
    </row>
    <row r="42" spans="1:16">
      <c r="A42" s="23">
        <f>+A41+0.1</f>
        <v>8.1</v>
      </c>
      <c r="B42" s="236" t="str">
        <f>+'Ekamut-caxs'!B42</f>
        <v>բաժանորդային վճար</v>
      </c>
      <c r="C42" s="331">
        <v>9.6</v>
      </c>
      <c r="D42" s="331">
        <v>24</v>
      </c>
      <c r="E42" s="331">
        <v>38.4</v>
      </c>
      <c r="F42" s="181">
        <f>+'Ekamut-caxs'!D42</f>
        <v>57.6</v>
      </c>
      <c r="G42" s="323"/>
      <c r="K42" s="240" t="str">
        <f t="shared" si="11"/>
        <v/>
      </c>
      <c r="L42" s="240" t="str">
        <f t="shared" si="2"/>
        <v/>
      </c>
      <c r="M42" s="240" t="str">
        <f t="shared" si="3"/>
        <v/>
      </c>
    </row>
    <row r="43" spans="1:16" hidden="1">
      <c r="A43" s="23">
        <f>+A42+0.1</f>
        <v>8.1999999999999993</v>
      </c>
      <c r="B43" s="236" t="str">
        <f>+'Ekamut-caxs'!B43</f>
        <v>րոպեավճար</v>
      </c>
      <c r="C43" s="331"/>
      <c r="D43" s="331"/>
      <c r="E43" s="331"/>
      <c r="F43" s="181">
        <f>+'Ekamut-caxs'!D43</f>
        <v>0</v>
      </c>
      <c r="G43" s="323"/>
      <c r="K43" s="240" t="str">
        <f t="shared" si="11"/>
        <v/>
      </c>
      <c r="L43" s="240" t="str">
        <f t="shared" si="2"/>
        <v/>
      </c>
      <c r="M43" s="240" t="str">
        <f t="shared" si="3"/>
        <v/>
      </c>
    </row>
    <row r="44" spans="1:16">
      <c r="A44" s="23">
        <v>8.1999999999999993</v>
      </c>
      <c r="B44" s="236" t="str">
        <f>+'Ekamut-caxs'!B44</f>
        <v>ինտերնետ կապ</v>
      </c>
      <c r="C44" s="331">
        <v>20</v>
      </c>
      <c r="D44" s="331">
        <v>50</v>
      </c>
      <c r="E44" s="331">
        <v>80</v>
      </c>
      <c r="F44" s="181">
        <f>+'Ekamut-caxs'!D44</f>
        <v>120</v>
      </c>
      <c r="G44" s="323"/>
      <c r="K44" s="240" t="str">
        <f t="shared" si="11"/>
        <v/>
      </c>
      <c r="L44" s="240" t="str">
        <f t="shared" si="2"/>
        <v/>
      </c>
      <c r="M44" s="240" t="str">
        <f t="shared" si="3"/>
        <v/>
      </c>
    </row>
    <row r="45" spans="1:16" s="62" customFormat="1" ht="16.5" hidden="1" customHeight="1">
      <c r="A45" s="53">
        <f>+A41+1</f>
        <v>9</v>
      </c>
      <c r="B45" s="234" t="str">
        <f>+'Ekamut-caxs'!B45</f>
        <v>Բանկային ծառայության գծով</v>
      </c>
      <c r="C45" s="243">
        <f t="shared" ref="C45" si="14">F45/4*1</f>
        <v>0</v>
      </c>
      <c r="D45" s="243">
        <f t="shared" ref="D45" si="15">F45/4*2</f>
        <v>0</v>
      </c>
      <c r="E45" s="243">
        <f t="shared" ref="E45" si="16">F45/4*3</f>
        <v>0</v>
      </c>
      <c r="F45" s="177">
        <f>+'Ekamut-caxs'!D45</f>
        <v>0</v>
      </c>
      <c r="G45" s="321"/>
      <c r="H45" s="96"/>
      <c r="I45" s="87"/>
      <c r="J45" s="87"/>
      <c r="K45" s="240" t="str">
        <f t="shared" si="11"/>
        <v/>
      </c>
      <c r="L45" s="240" t="str">
        <f t="shared" si="2"/>
        <v/>
      </c>
      <c r="M45" s="240" t="str">
        <f t="shared" si="3"/>
        <v/>
      </c>
      <c r="N45" s="63"/>
      <c r="O45" s="63"/>
      <c r="P45" s="63"/>
    </row>
    <row r="46" spans="1:16" s="62" customFormat="1" ht="16.5" customHeight="1">
      <c r="A46" s="53">
        <v>9</v>
      </c>
      <c r="B46" s="234" t="str">
        <f>+'Ekamut-caxs'!B46</f>
        <v>Տնտեսական ապրանքների գծով</v>
      </c>
      <c r="C46" s="243">
        <v>170</v>
      </c>
      <c r="D46" s="243">
        <v>450</v>
      </c>
      <c r="E46" s="243">
        <v>730</v>
      </c>
      <c r="F46" s="177">
        <f>+'Ekamut-caxs'!D46</f>
        <v>1176</v>
      </c>
      <c r="G46" s="321"/>
      <c r="H46" s="96"/>
      <c r="I46" s="87"/>
      <c r="J46" s="87"/>
      <c r="K46" s="240" t="str">
        <f t="shared" si="11"/>
        <v/>
      </c>
      <c r="L46" s="240" t="str">
        <f t="shared" si="2"/>
        <v/>
      </c>
      <c r="M46" s="240" t="str">
        <f>IF((+F46-E46)&lt;0, (0),"")</f>
        <v/>
      </c>
      <c r="N46" s="63"/>
      <c r="O46" s="63"/>
      <c r="P46" s="63"/>
    </row>
    <row r="47" spans="1:16" s="62" customFormat="1" ht="16.5" customHeight="1">
      <c r="A47" s="53">
        <f t="shared" ref="A47:A66" si="17">+A46+1</f>
        <v>10</v>
      </c>
      <c r="B47" s="234" t="str">
        <f>+'Ekamut-caxs'!B47</f>
        <v>Գրասենյակային ապրանքների գծով</v>
      </c>
      <c r="C47" s="243">
        <v>30</v>
      </c>
      <c r="D47" s="243">
        <v>64</v>
      </c>
      <c r="E47" s="243">
        <v>180</v>
      </c>
      <c r="F47" s="177">
        <f>+'Ekamut-caxs'!D47</f>
        <v>223.2</v>
      </c>
      <c r="G47" s="321"/>
      <c r="H47" s="96"/>
      <c r="I47" s="87"/>
      <c r="J47" s="87"/>
      <c r="K47" s="240" t="str">
        <f t="shared" si="11"/>
        <v/>
      </c>
      <c r="L47" s="240" t="str">
        <f t="shared" si="2"/>
        <v/>
      </c>
      <c r="M47" s="240" t="str">
        <f t="shared" si="3"/>
        <v/>
      </c>
      <c r="N47" s="63"/>
      <c r="O47" s="63"/>
      <c r="P47" s="63"/>
    </row>
    <row r="48" spans="1:16" s="62" customFormat="1" ht="44.25" customHeight="1">
      <c r="A48" s="53">
        <f t="shared" si="17"/>
        <v>11</v>
      </c>
      <c r="B48" s="234" t="str">
        <f>+'Ekamut-caxs'!B48</f>
        <v>Փոքրարժեք կամ արագամաշ առարկաների գծով</v>
      </c>
      <c r="C48" s="243"/>
      <c r="D48" s="243">
        <v>1040</v>
      </c>
      <c r="E48" s="243">
        <v>1040</v>
      </c>
      <c r="F48" s="177">
        <f>+'Ekamut-caxs'!D48</f>
        <v>1040</v>
      </c>
      <c r="G48" s="321"/>
      <c r="H48" s="96"/>
      <c r="I48" s="87"/>
      <c r="J48" s="87"/>
      <c r="K48" s="240" t="str">
        <f t="shared" si="11"/>
        <v/>
      </c>
      <c r="L48" s="240" t="str">
        <f t="shared" si="2"/>
        <v/>
      </c>
      <c r="M48" s="240" t="str">
        <f t="shared" si="3"/>
        <v/>
      </c>
      <c r="N48" s="63"/>
      <c r="O48" s="63"/>
      <c r="P48" s="63"/>
    </row>
    <row r="49" spans="1:16" s="62" customFormat="1" ht="16.5" customHeight="1">
      <c r="A49" s="53">
        <f t="shared" si="17"/>
        <v>12</v>
      </c>
      <c r="B49" s="234" t="str">
        <f>+'Ekamut-caxs'!B49</f>
        <v>Ուսումնական նյութերի գծով</v>
      </c>
      <c r="C49" s="243"/>
      <c r="D49" s="243">
        <v>100</v>
      </c>
      <c r="E49" s="243">
        <v>200</v>
      </c>
      <c r="F49" s="177">
        <f>+'Ekamut-caxs'!D49</f>
        <v>200</v>
      </c>
      <c r="G49" s="321"/>
      <c r="H49" s="96"/>
      <c r="I49" s="87"/>
      <c r="J49" s="87"/>
      <c r="K49" s="240" t="str">
        <f t="shared" si="11"/>
        <v/>
      </c>
      <c r="L49" s="240" t="str">
        <f t="shared" si="2"/>
        <v/>
      </c>
      <c r="M49" s="240" t="str">
        <f t="shared" si="3"/>
        <v/>
      </c>
      <c r="N49" s="63"/>
      <c r="O49" s="63"/>
      <c r="P49" s="63"/>
    </row>
    <row r="50" spans="1:16" s="62" customFormat="1" ht="16.5" customHeight="1">
      <c r="A50" s="53">
        <f t="shared" si="17"/>
        <v>13</v>
      </c>
      <c r="B50" s="234" t="str">
        <f>+'Ekamut-caxs'!B50</f>
        <v>Դեղորայքի գծով</v>
      </c>
      <c r="C50" s="243"/>
      <c r="D50" s="243">
        <v>20</v>
      </c>
      <c r="E50" s="243">
        <v>20</v>
      </c>
      <c r="F50" s="177">
        <f>+'Ekamut-caxs'!D50</f>
        <v>50</v>
      </c>
      <c r="G50" s="321"/>
      <c r="H50" s="96"/>
      <c r="I50" s="87"/>
      <c r="J50" s="87"/>
      <c r="K50" s="240" t="str">
        <f t="shared" si="11"/>
        <v/>
      </c>
      <c r="L50" s="240" t="str">
        <f t="shared" si="2"/>
        <v/>
      </c>
      <c r="M50" s="240" t="str">
        <f t="shared" si="3"/>
        <v/>
      </c>
      <c r="N50" s="63"/>
      <c r="O50" s="63"/>
      <c r="P50" s="63"/>
    </row>
    <row r="51" spans="1:16" s="62" customFormat="1" ht="16.5" customHeight="1">
      <c r="A51" s="53">
        <f t="shared" si="17"/>
        <v>14</v>
      </c>
      <c r="B51" s="234" t="str">
        <f>+'Ekamut-caxs'!B51</f>
        <v>Բուժ.ծառայության գծով</v>
      </c>
      <c r="C51" s="243">
        <v>60</v>
      </c>
      <c r="D51" s="243">
        <v>120</v>
      </c>
      <c r="E51" s="243">
        <v>150</v>
      </c>
      <c r="F51" s="177">
        <f>+'Ekamut-caxs'!D51</f>
        <v>150</v>
      </c>
      <c r="G51" s="321"/>
      <c r="H51" s="96"/>
      <c r="I51" s="87"/>
      <c r="J51" s="87"/>
      <c r="K51" s="240" t="str">
        <f t="shared" si="11"/>
        <v/>
      </c>
      <c r="L51" s="240" t="str">
        <f t="shared" ref="L51:L82" si="18">IF((+E51-D51)&lt;0, (0),"")</f>
        <v/>
      </c>
      <c r="M51" s="240" t="str">
        <f t="shared" si="3"/>
        <v/>
      </c>
      <c r="N51" s="63"/>
      <c r="O51" s="63"/>
      <c r="P51" s="63"/>
    </row>
    <row r="52" spans="1:16" s="62" customFormat="1" ht="16.5" customHeight="1">
      <c r="A52" s="53">
        <f t="shared" si="17"/>
        <v>15</v>
      </c>
      <c r="B52" s="234" t="str">
        <f>+'Ekamut-caxs'!B52</f>
        <v>Ընթացիկ վերանորոգման գծով</v>
      </c>
      <c r="C52" s="243">
        <v>60</v>
      </c>
      <c r="D52" s="243">
        <v>140</v>
      </c>
      <c r="E52" s="243">
        <v>200</v>
      </c>
      <c r="F52" s="177">
        <f>+'Ekamut-caxs'!D52</f>
        <v>300</v>
      </c>
      <c r="G52" s="321"/>
      <c r="H52" s="96"/>
      <c r="I52" s="87"/>
      <c r="J52" s="87"/>
      <c r="K52" s="240" t="str">
        <f t="shared" si="11"/>
        <v/>
      </c>
      <c r="L52" s="240" t="str">
        <f t="shared" si="18"/>
        <v/>
      </c>
      <c r="M52" s="240" t="str">
        <f t="shared" si="3"/>
        <v/>
      </c>
      <c r="N52" s="63"/>
      <c r="O52" s="63"/>
      <c r="P52" s="63"/>
    </row>
    <row r="53" spans="1:16" s="62" customFormat="1" ht="16.5" customHeight="1">
      <c r="A53" s="53">
        <f t="shared" si="17"/>
        <v>16</v>
      </c>
      <c r="B53" s="234" t="str">
        <f>+'Ekamut-caxs'!B53</f>
        <v>Ջեռուցման համակարգի սպասարկման գծով</v>
      </c>
      <c r="C53" s="243">
        <v>37.5</v>
      </c>
      <c r="D53" s="243">
        <v>49.7</v>
      </c>
      <c r="E53" s="243">
        <v>61</v>
      </c>
      <c r="F53" s="177">
        <f>+'Ekamut-caxs'!D53</f>
        <v>73.599999999999994</v>
      </c>
      <c r="G53" s="321"/>
      <c r="H53" s="96"/>
      <c r="I53" s="87"/>
      <c r="J53" s="87"/>
      <c r="K53" s="240" t="str">
        <f t="shared" si="11"/>
        <v/>
      </c>
      <c r="L53" s="240" t="str">
        <f t="shared" si="18"/>
        <v/>
      </c>
      <c r="M53" s="240" t="str">
        <f t="shared" si="3"/>
        <v/>
      </c>
      <c r="N53" s="63"/>
      <c r="O53" s="63"/>
      <c r="P53" s="63"/>
    </row>
    <row r="54" spans="1:16" s="62" customFormat="1" ht="16.5" hidden="1" customHeight="1">
      <c r="A54" s="53">
        <f t="shared" si="17"/>
        <v>17</v>
      </c>
      <c r="B54" s="234" t="str">
        <f>+'Ekamut-caxs'!B54</f>
        <v>Կաթսայատան սպասարկման գծով</v>
      </c>
      <c r="C54" s="243"/>
      <c r="D54" s="243"/>
      <c r="E54" s="243"/>
      <c r="F54" s="177">
        <f>+'Ekamut-caxs'!D54</f>
        <v>0</v>
      </c>
      <c r="G54" s="321"/>
      <c r="H54" s="96"/>
      <c r="I54" s="87"/>
      <c r="J54" s="87"/>
      <c r="K54" s="240" t="str">
        <f t="shared" si="11"/>
        <v/>
      </c>
      <c r="L54" s="240" t="str">
        <f t="shared" si="18"/>
        <v/>
      </c>
      <c r="M54" s="240" t="str">
        <f t="shared" si="3"/>
        <v/>
      </c>
      <c r="N54" s="63"/>
      <c r="O54" s="63"/>
      <c r="P54" s="63"/>
    </row>
    <row r="55" spans="1:16" s="62" customFormat="1" ht="16.5" hidden="1" customHeight="1">
      <c r="A55" s="53">
        <f t="shared" si="17"/>
        <v>18</v>
      </c>
      <c r="B55" s="234" t="str">
        <f>+'Ekamut-caxs'!B55</f>
        <v>Սպասարկման և կոմունալ համավճարների գծով</v>
      </c>
      <c r="C55" s="243"/>
      <c r="D55" s="243"/>
      <c r="E55" s="243"/>
      <c r="F55" s="177">
        <f>+'Ekamut-caxs'!D55</f>
        <v>0</v>
      </c>
      <c r="G55" s="321"/>
      <c r="H55" s="96"/>
      <c r="I55" s="87"/>
      <c r="J55" s="87"/>
      <c r="K55" s="240" t="str">
        <f t="shared" si="11"/>
        <v/>
      </c>
      <c r="L55" s="240" t="str">
        <f t="shared" si="18"/>
        <v/>
      </c>
      <c r="M55" s="240" t="str">
        <f t="shared" si="3"/>
        <v/>
      </c>
      <c r="N55" s="63"/>
      <c r="O55" s="63"/>
      <c r="P55" s="63"/>
    </row>
    <row r="56" spans="1:16" s="62" customFormat="1" ht="16.5" customHeight="1">
      <c r="A56" s="53">
        <v>17</v>
      </c>
      <c r="B56" s="234" t="str">
        <f>+'Ekamut-caxs'!B56</f>
        <v>Գնումների համակարգողի ծառայության գծով</v>
      </c>
      <c r="C56" s="243">
        <v>30</v>
      </c>
      <c r="D56" s="243">
        <v>60</v>
      </c>
      <c r="E56" s="243">
        <v>100</v>
      </c>
      <c r="F56" s="177">
        <f>+'Ekamut-caxs'!D56</f>
        <v>125</v>
      </c>
      <c r="G56" s="321"/>
      <c r="H56" s="96"/>
      <c r="I56" s="87"/>
      <c r="J56" s="87"/>
      <c r="K56" s="240" t="str">
        <f t="shared" si="11"/>
        <v/>
      </c>
      <c r="L56" s="240" t="str">
        <f t="shared" si="18"/>
        <v/>
      </c>
      <c r="M56" s="240" t="str">
        <f t="shared" si="3"/>
        <v/>
      </c>
      <c r="N56" s="63"/>
      <c r="O56" s="63"/>
      <c r="P56" s="63"/>
    </row>
    <row r="57" spans="1:16" s="62" customFormat="1" ht="42" customHeight="1">
      <c r="A57" s="53">
        <f t="shared" si="17"/>
        <v>18</v>
      </c>
      <c r="B57" s="234" t="str">
        <f>+'Ekamut-caxs'!B57</f>
        <v>Համակարգիչների տեխնիկական սպասարկման գծով</v>
      </c>
      <c r="C57" s="243">
        <v>20</v>
      </c>
      <c r="D57" s="243">
        <v>34</v>
      </c>
      <c r="E57" s="243">
        <v>42</v>
      </c>
      <c r="F57" s="177">
        <f>+'Ekamut-caxs'!D57</f>
        <v>60</v>
      </c>
      <c r="G57" s="321"/>
      <c r="H57" s="96"/>
      <c r="I57" s="87"/>
      <c r="J57" s="87"/>
      <c r="K57" s="240" t="str">
        <f t="shared" si="11"/>
        <v/>
      </c>
      <c r="L57" s="240" t="str">
        <f t="shared" si="18"/>
        <v/>
      </c>
      <c r="M57" s="240" t="str">
        <f t="shared" si="3"/>
        <v/>
      </c>
      <c r="N57" s="63"/>
      <c r="O57" s="63"/>
      <c r="P57" s="63"/>
    </row>
    <row r="58" spans="1:16" s="62" customFormat="1" ht="39.75" customHeight="1">
      <c r="A58" s="53">
        <f t="shared" si="17"/>
        <v>19</v>
      </c>
      <c r="B58" s="234" t="str">
        <f>+'Ekamut-caxs'!B58</f>
        <v>Համակարգչային ծրագրի և կայքի սպասարկման գծով</v>
      </c>
      <c r="C58" s="243"/>
      <c r="D58" s="243">
        <v>117</v>
      </c>
      <c r="E58" s="243">
        <v>117</v>
      </c>
      <c r="F58" s="177">
        <f>+'Ekamut-caxs'!D58</f>
        <v>117</v>
      </c>
      <c r="G58" s="321"/>
      <c r="H58" s="96"/>
      <c r="I58" s="87"/>
      <c r="J58" s="87"/>
      <c r="K58" s="240" t="str">
        <f t="shared" si="11"/>
        <v/>
      </c>
      <c r="L58" s="240" t="str">
        <f t="shared" si="18"/>
        <v/>
      </c>
      <c r="M58" s="240" t="str">
        <f t="shared" si="3"/>
        <v/>
      </c>
      <c r="N58" s="63"/>
      <c r="O58" s="63"/>
      <c r="P58" s="63"/>
    </row>
    <row r="59" spans="1:16" s="62" customFormat="1" ht="16.5" customHeight="1">
      <c r="A59" s="53">
        <f t="shared" si="17"/>
        <v>20</v>
      </c>
      <c r="B59" s="234" t="str">
        <f>+'Ekamut-caxs'!B59</f>
        <v>էլ․ստորագրության գծով</v>
      </c>
      <c r="C59" s="243">
        <v>3</v>
      </c>
      <c r="D59" s="243">
        <v>3</v>
      </c>
      <c r="E59" s="243">
        <v>3</v>
      </c>
      <c r="F59" s="177">
        <f>+'Ekamut-caxs'!D59</f>
        <v>3</v>
      </c>
      <c r="G59" s="321"/>
      <c r="H59" s="96"/>
      <c r="I59" s="87"/>
      <c r="J59" s="87"/>
      <c r="K59" s="240" t="str">
        <f t="shared" si="11"/>
        <v/>
      </c>
      <c r="L59" s="240" t="str">
        <f t="shared" si="18"/>
        <v/>
      </c>
      <c r="M59" s="240" t="str">
        <f t="shared" si="3"/>
        <v/>
      </c>
      <c r="N59" s="63"/>
      <c r="O59" s="63"/>
      <c r="P59" s="63"/>
    </row>
    <row r="60" spans="1:16" s="62" customFormat="1" ht="16.5" customHeight="1">
      <c r="A60" s="53">
        <f t="shared" si="17"/>
        <v>21</v>
      </c>
      <c r="B60" s="234" t="str">
        <f>+'Ekamut-caxs'!B60</f>
        <v>Հայտարարության գծով</v>
      </c>
      <c r="C60" s="243">
        <v>20</v>
      </c>
      <c r="D60" s="243">
        <v>40</v>
      </c>
      <c r="E60" s="243">
        <v>60</v>
      </c>
      <c r="F60" s="177">
        <f>+'Ekamut-caxs'!D60</f>
        <v>100</v>
      </c>
      <c r="G60" s="321"/>
      <c r="H60" s="96"/>
      <c r="I60" s="87"/>
      <c r="J60" s="87"/>
      <c r="K60" s="240" t="str">
        <f t="shared" si="11"/>
        <v/>
      </c>
      <c r="L60" s="240" t="str">
        <f t="shared" si="18"/>
        <v/>
      </c>
      <c r="M60" s="240" t="str">
        <f t="shared" si="3"/>
        <v/>
      </c>
      <c r="N60" s="63"/>
      <c r="O60" s="63"/>
      <c r="P60" s="63"/>
    </row>
    <row r="61" spans="1:16" s="62" customFormat="1" ht="16.5" hidden="1" customHeight="1">
      <c r="A61" s="53">
        <f t="shared" si="17"/>
        <v>22</v>
      </c>
      <c r="B61" s="234" t="str">
        <f>+'Ekamut-caxs'!B61</f>
        <v>Բաժանորդագրության գծով</v>
      </c>
      <c r="C61" s="243"/>
      <c r="D61" s="243"/>
      <c r="E61" s="243"/>
      <c r="F61" s="177">
        <f>+'Ekamut-caxs'!D61</f>
        <v>0</v>
      </c>
      <c r="G61" s="321"/>
      <c r="H61" s="96"/>
      <c r="I61" s="87"/>
      <c r="J61" s="87"/>
      <c r="K61" s="240" t="str">
        <f t="shared" si="11"/>
        <v/>
      </c>
      <c r="L61" s="240" t="str">
        <f t="shared" si="18"/>
        <v/>
      </c>
      <c r="M61" s="240" t="str">
        <f t="shared" si="3"/>
        <v/>
      </c>
      <c r="N61" s="63"/>
      <c r="O61" s="63"/>
      <c r="P61" s="63"/>
    </row>
    <row r="62" spans="1:16" s="62" customFormat="1" ht="16.5" customHeight="1">
      <c r="A62" s="53">
        <v>22</v>
      </c>
      <c r="B62" s="234" t="str">
        <f>+'Ekamut-caxs'!B62</f>
        <v>Վերապատրաստման գծով</v>
      </c>
      <c r="C62" s="243"/>
      <c r="D62" s="243"/>
      <c r="E62" s="243"/>
      <c r="F62" s="177">
        <f>+'Ekamut-caxs'!D62</f>
        <v>48</v>
      </c>
      <c r="G62" s="321"/>
      <c r="H62" s="96"/>
      <c r="I62" s="87"/>
      <c r="J62" s="87"/>
      <c r="K62" s="240" t="str">
        <f t="shared" si="11"/>
        <v/>
      </c>
      <c r="L62" s="240" t="str">
        <f t="shared" si="18"/>
        <v/>
      </c>
      <c r="M62" s="240" t="str">
        <f t="shared" si="3"/>
        <v/>
      </c>
      <c r="N62" s="63"/>
      <c r="O62" s="63"/>
      <c r="P62" s="63"/>
    </row>
    <row r="63" spans="1:16" s="63" customFormat="1" ht="16.5" hidden="1" customHeight="1">
      <c r="A63" s="53">
        <f t="shared" si="17"/>
        <v>23</v>
      </c>
      <c r="B63" s="335">
        <f>+'Ekamut-caxs'!B63</f>
        <v>0</v>
      </c>
      <c r="C63" s="243"/>
      <c r="D63" s="243"/>
      <c r="E63" s="243"/>
      <c r="F63" s="176">
        <f>+'Ekamut-caxs'!D63</f>
        <v>0</v>
      </c>
      <c r="G63" s="322"/>
      <c r="H63" s="96"/>
      <c r="I63" s="87"/>
      <c r="J63" s="87"/>
      <c r="K63" s="255" t="str">
        <f t="shared" si="11"/>
        <v/>
      </c>
      <c r="L63" s="255" t="str">
        <f t="shared" si="18"/>
        <v/>
      </c>
      <c r="M63" s="255" t="str">
        <f t="shared" si="3"/>
        <v/>
      </c>
    </row>
    <row r="64" spans="1:16" s="63" customFormat="1" ht="16.5" hidden="1" customHeight="1">
      <c r="A64" s="53">
        <f t="shared" si="17"/>
        <v>24</v>
      </c>
      <c r="B64" s="335">
        <f>+'Ekamut-caxs'!B64</f>
        <v>0</v>
      </c>
      <c r="C64" s="243"/>
      <c r="D64" s="243"/>
      <c r="E64" s="243"/>
      <c r="F64" s="176">
        <f>+'Ekamut-caxs'!D64</f>
        <v>0</v>
      </c>
      <c r="G64" s="322"/>
      <c r="H64" s="96"/>
      <c r="I64" s="87"/>
      <c r="J64" s="87"/>
      <c r="K64" s="255" t="str">
        <f t="shared" si="11"/>
        <v/>
      </c>
      <c r="L64" s="255" t="str">
        <f t="shared" si="18"/>
        <v/>
      </c>
      <c r="M64" s="255" t="str">
        <f t="shared" si="3"/>
        <v/>
      </c>
    </row>
    <row r="65" spans="1:16" s="63" customFormat="1" ht="16.5" customHeight="1">
      <c r="A65" s="53">
        <v>23</v>
      </c>
      <c r="B65" s="335" t="str">
        <f>+'Ekamut-caxs'!B65</f>
        <v>Դուրսգրվող գույքի վերագնահատման գծով</v>
      </c>
      <c r="C65" s="243"/>
      <c r="D65" s="243"/>
      <c r="E65" s="243"/>
      <c r="F65" s="176">
        <f>+'Ekamut-caxs'!D65</f>
        <v>60</v>
      </c>
      <c r="G65" s="322"/>
      <c r="H65" s="445" t="s">
        <v>256</v>
      </c>
      <c r="I65" s="87"/>
      <c r="J65" s="87"/>
      <c r="K65" s="255" t="str">
        <f t="shared" si="11"/>
        <v/>
      </c>
      <c r="L65" s="255" t="str">
        <f t="shared" si="18"/>
        <v/>
      </c>
      <c r="M65" s="255" t="str">
        <f t="shared" si="3"/>
        <v/>
      </c>
    </row>
    <row r="66" spans="1:16" s="63" customFormat="1" ht="16.5" hidden="1" customHeight="1">
      <c r="A66" s="53">
        <f t="shared" si="17"/>
        <v>24</v>
      </c>
      <c r="B66" s="335" t="str">
        <f>+'Ekamut-caxs'!B66</f>
        <v>Կրակմարիչների լիցքավորում</v>
      </c>
      <c r="C66" s="243"/>
      <c r="D66" s="243"/>
      <c r="E66" s="243"/>
      <c r="F66" s="176">
        <f>+'Ekamut-caxs'!D66</f>
        <v>0</v>
      </c>
      <c r="G66" s="322"/>
      <c r="H66" s="445"/>
      <c r="I66" s="87"/>
      <c r="J66" s="87"/>
      <c r="K66" s="255" t="str">
        <f t="shared" si="11"/>
        <v/>
      </c>
      <c r="L66" s="255" t="str">
        <f t="shared" si="18"/>
        <v/>
      </c>
      <c r="M66" s="255" t="str">
        <f t="shared" si="3"/>
        <v/>
      </c>
    </row>
    <row r="67" spans="1:16" s="62" customFormat="1" ht="38.25" customHeight="1">
      <c r="A67" s="53">
        <v>24</v>
      </c>
      <c r="B67" s="234" t="s">
        <v>35</v>
      </c>
      <c r="C67" s="176">
        <f>SUM(C68:C70)</f>
        <v>0</v>
      </c>
      <c r="D67" s="176">
        <f t="shared" ref="D67:E67" si="19">SUM(D68:D70)</f>
        <v>10</v>
      </c>
      <c r="E67" s="176">
        <f t="shared" si="19"/>
        <v>20</v>
      </c>
      <c r="F67" s="177">
        <f>SUM(F68:F70)</f>
        <v>20</v>
      </c>
      <c r="G67" s="321"/>
      <c r="H67" s="96"/>
      <c r="I67" s="87"/>
      <c r="J67" s="87"/>
      <c r="K67" s="240" t="str">
        <f t="shared" si="11"/>
        <v/>
      </c>
      <c r="L67" s="240" t="str">
        <f t="shared" si="18"/>
        <v/>
      </c>
      <c r="M67" s="240" t="str">
        <f t="shared" si="3"/>
        <v/>
      </c>
      <c r="N67" s="63"/>
      <c r="O67" s="63"/>
      <c r="P67" s="63"/>
    </row>
    <row r="68" spans="1:16" ht="14.25" hidden="1" customHeight="1">
      <c r="A68" s="13">
        <f>+A67+0.1</f>
        <v>24.1</v>
      </c>
      <c r="B68" s="237" t="s">
        <v>36</v>
      </c>
      <c r="C68" s="331"/>
      <c r="D68" s="331"/>
      <c r="E68" s="331"/>
      <c r="F68" s="172"/>
      <c r="G68" s="323"/>
      <c r="K68" s="240" t="str">
        <f t="shared" si="11"/>
        <v/>
      </c>
      <c r="L68" s="240" t="str">
        <f t="shared" si="18"/>
        <v/>
      </c>
      <c r="M68" s="240" t="str">
        <f t="shared" si="3"/>
        <v/>
      </c>
    </row>
    <row r="69" spans="1:16" ht="14.25" hidden="1" customHeight="1">
      <c r="A69" s="13">
        <f>+A68+0.1</f>
        <v>24.200000000000003</v>
      </c>
      <c r="B69" s="237" t="s">
        <v>48</v>
      </c>
      <c r="C69" s="331"/>
      <c r="D69" s="331"/>
      <c r="E69" s="331"/>
      <c r="F69" s="172"/>
      <c r="G69" s="323"/>
      <c r="K69" s="240" t="str">
        <f t="shared" si="11"/>
        <v/>
      </c>
      <c r="L69" s="240" t="str">
        <f t="shared" si="18"/>
        <v/>
      </c>
      <c r="M69" s="240" t="str">
        <f t="shared" si="3"/>
        <v/>
      </c>
    </row>
    <row r="70" spans="1:16" ht="14.25" customHeight="1">
      <c r="A70" s="13">
        <v>24.1</v>
      </c>
      <c r="B70" s="237" t="s">
        <v>82</v>
      </c>
      <c r="C70" s="331"/>
      <c r="D70" s="331">
        <v>10</v>
      </c>
      <c r="E70" s="331">
        <v>20</v>
      </c>
      <c r="F70" s="181">
        <f>+'Ekamut-caxs'!D69</f>
        <v>20</v>
      </c>
      <c r="G70" s="321"/>
      <c r="K70" s="240" t="str">
        <f t="shared" si="11"/>
        <v/>
      </c>
      <c r="L70" s="240" t="str">
        <f t="shared" si="18"/>
        <v/>
      </c>
      <c r="M70" s="240" t="str">
        <f t="shared" si="3"/>
        <v/>
      </c>
    </row>
    <row r="71" spans="1:16" s="83" customFormat="1" ht="17.25" customHeight="1">
      <c r="A71" s="58">
        <f>+A67+1</f>
        <v>25</v>
      </c>
      <c r="B71" s="178" t="s">
        <v>37</v>
      </c>
      <c r="C71" s="229">
        <f>+F71</f>
        <v>14.5</v>
      </c>
      <c r="D71" s="229">
        <f>+F71</f>
        <v>14.5</v>
      </c>
      <c r="E71" s="229">
        <f>+F71</f>
        <v>14.5</v>
      </c>
      <c r="F71" s="177">
        <f>+'Deb. ev kreditor'!D54-'Deb. ev kreditor'!D50</f>
        <v>14.5</v>
      </c>
      <c r="G71" s="321"/>
      <c r="H71" s="450">
        <f>+F71-'Deb. ev kreditor'!F54</f>
        <v>14.5</v>
      </c>
      <c r="I71" s="74"/>
      <c r="J71" s="74"/>
      <c r="K71" s="240" t="str">
        <f t="shared" si="11"/>
        <v/>
      </c>
      <c r="L71" s="240" t="str">
        <f t="shared" si="18"/>
        <v/>
      </c>
      <c r="M71" s="240" t="str">
        <f t="shared" si="3"/>
        <v/>
      </c>
      <c r="N71" s="82"/>
      <c r="O71" s="82"/>
      <c r="P71" s="82"/>
    </row>
    <row r="72" spans="1:16" s="83" customFormat="1" ht="16.5" hidden="1" customHeight="1">
      <c r="A72" s="58">
        <f>+A71+1</f>
        <v>26</v>
      </c>
      <c r="B72" s="238" t="s">
        <v>83</v>
      </c>
      <c r="C72" s="243"/>
      <c r="D72" s="243"/>
      <c r="E72" s="243"/>
      <c r="F72" s="176"/>
      <c r="G72" s="321"/>
      <c r="H72" s="334" t="s">
        <v>193</v>
      </c>
      <c r="I72" s="332"/>
      <c r="J72" s="333"/>
      <c r="K72" s="240" t="str">
        <f t="shared" si="11"/>
        <v/>
      </c>
      <c r="L72" s="240" t="str">
        <f t="shared" si="18"/>
        <v/>
      </c>
      <c r="M72" s="240" t="str">
        <f t="shared" si="3"/>
        <v/>
      </c>
      <c r="N72" s="82"/>
      <c r="O72" s="82"/>
      <c r="P72" s="82"/>
    </row>
    <row r="73" spans="1:16" s="66" customFormat="1" ht="17.25">
      <c r="A73" s="32" t="s">
        <v>55</v>
      </c>
      <c r="B73" s="69" t="s">
        <v>58</v>
      </c>
      <c r="C73" s="179">
        <f>C74+C81</f>
        <v>0</v>
      </c>
      <c r="D73" s="179">
        <f>D74+D81</f>
        <v>0</v>
      </c>
      <c r="E73" s="179">
        <f>E74+E81</f>
        <v>700</v>
      </c>
      <c r="F73" s="179">
        <f>F74+F81</f>
        <v>700</v>
      </c>
      <c r="G73" s="320"/>
      <c r="H73" s="332"/>
      <c r="I73" s="332"/>
      <c r="J73" s="333"/>
      <c r="K73" s="240" t="str">
        <f t="shared" si="11"/>
        <v/>
      </c>
      <c r="L73" s="240" t="str">
        <f t="shared" si="18"/>
        <v/>
      </c>
      <c r="M73" s="240" t="str">
        <f t="shared" si="3"/>
        <v/>
      </c>
      <c r="N73" s="65"/>
      <c r="O73" s="65"/>
      <c r="P73" s="65"/>
    </row>
    <row r="74" spans="1:16" s="62" customFormat="1" ht="16.5" customHeight="1">
      <c r="A74" s="53">
        <v>1</v>
      </c>
      <c r="B74" s="234" t="s">
        <v>87</v>
      </c>
      <c r="C74" s="243">
        <f>SUM(C75:C80)</f>
        <v>0</v>
      </c>
      <c r="D74" s="243">
        <f>SUM(D75:D80)</f>
        <v>0</v>
      </c>
      <c r="E74" s="243">
        <f>SUM(E75:E80)</f>
        <v>700</v>
      </c>
      <c r="F74" s="177">
        <f>SUM(F75:F80)</f>
        <v>700</v>
      </c>
      <c r="G74" s="321"/>
      <c r="H74" s="96"/>
      <c r="I74" s="87"/>
      <c r="J74" s="87"/>
      <c r="K74" s="240" t="str">
        <f t="shared" si="11"/>
        <v/>
      </c>
      <c r="L74" s="240" t="str">
        <f t="shared" si="18"/>
        <v/>
      </c>
      <c r="M74" s="240" t="str">
        <f t="shared" si="3"/>
        <v/>
      </c>
      <c r="N74" s="63"/>
      <c r="O74" s="63"/>
      <c r="P74" s="63"/>
    </row>
    <row r="75" spans="1:16">
      <c r="A75" s="23">
        <f t="shared" ref="A75:A80" si="20">+A74+0.1</f>
        <v>1.1000000000000001</v>
      </c>
      <c r="B75" s="236" t="s">
        <v>84</v>
      </c>
      <c r="C75" s="331"/>
      <c r="D75" s="331"/>
      <c r="E75" s="331">
        <v>400</v>
      </c>
      <c r="F75" s="172">
        <v>400</v>
      </c>
      <c r="G75" s="323"/>
      <c r="K75" s="240" t="str">
        <f t="shared" si="11"/>
        <v/>
      </c>
      <c r="L75" s="240" t="str">
        <f t="shared" si="18"/>
        <v/>
      </c>
      <c r="M75" s="240" t="str">
        <f t="shared" si="3"/>
        <v/>
      </c>
    </row>
    <row r="76" spans="1:16" hidden="1">
      <c r="A76" s="23">
        <f t="shared" si="20"/>
        <v>1.2000000000000002</v>
      </c>
      <c r="B76" s="236" t="s">
        <v>85</v>
      </c>
      <c r="C76" s="331"/>
      <c r="D76" s="331"/>
      <c r="E76" s="331"/>
      <c r="F76" s="172"/>
      <c r="G76" s="323"/>
      <c r="K76" s="240" t="str">
        <f t="shared" si="11"/>
        <v/>
      </c>
      <c r="L76" s="240" t="str">
        <f t="shared" si="18"/>
        <v/>
      </c>
      <c r="M76" s="240" t="str">
        <f t="shared" si="3"/>
        <v/>
      </c>
    </row>
    <row r="77" spans="1:16">
      <c r="A77" s="23">
        <v>1.2</v>
      </c>
      <c r="B77" s="236" t="s">
        <v>86</v>
      </c>
      <c r="C77" s="331"/>
      <c r="D77" s="331"/>
      <c r="E77" s="331">
        <v>300</v>
      </c>
      <c r="F77" s="172">
        <v>300</v>
      </c>
      <c r="G77" s="323"/>
      <c r="K77" s="240" t="str">
        <f t="shared" si="11"/>
        <v/>
      </c>
      <c r="L77" s="240" t="str">
        <f t="shared" si="18"/>
        <v/>
      </c>
      <c r="M77" s="240" t="str">
        <f t="shared" si="3"/>
        <v/>
      </c>
    </row>
    <row r="78" spans="1:16" hidden="1">
      <c r="A78" s="23">
        <f t="shared" si="20"/>
        <v>1.3</v>
      </c>
      <c r="B78" s="236" t="s">
        <v>63</v>
      </c>
      <c r="C78" s="331"/>
      <c r="D78" s="331"/>
      <c r="E78" s="331"/>
      <c r="F78" s="172"/>
      <c r="G78" s="323"/>
      <c r="K78" s="240" t="str">
        <f t="shared" si="11"/>
        <v/>
      </c>
      <c r="L78" s="240" t="str">
        <f t="shared" si="18"/>
        <v/>
      </c>
      <c r="M78" s="240" t="str">
        <f t="shared" si="3"/>
        <v/>
      </c>
    </row>
    <row r="79" spans="1:16" s="67" customFormat="1" hidden="1">
      <c r="A79" s="23">
        <f t="shared" si="20"/>
        <v>1.4000000000000001</v>
      </c>
      <c r="B79" s="254" t="s">
        <v>64</v>
      </c>
      <c r="C79" s="331"/>
      <c r="D79" s="331"/>
      <c r="E79" s="331"/>
      <c r="F79" s="172"/>
      <c r="G79" s="362"/>
      <c r="H79" s="95"/>
      <c r="I79" s="75"/>
      <c r="J79" s="75"/>
      <c r="K79" s="255" t="str">
        <f t="shared" si="11"/>
        <v/>
      </c>
      <c r="L79" s="255" t="str">
        <f t="shared" si="18"/>
        <v/>
      </c>
      <c r="M79" s="255" t="str">
        <f t="shared" si="3"/>
        <v/>
      </c>
    </row>
    <row r="80" spans="1:16" s="67" customFormat="1" hidden="1">
      <c r="A80" s="23">
        <f t="shared" si="20"/>
        <v>1.5000000000000002</v>
      </c>
      <c r="B80" s="254"/>
      <c r="C80" s="331"/>
      <c r="D80" s="331"/>
      <c r="E80" s="331"/>
      <c r="F80" s="172"/>
      <c r="G80" s="362"/>
      <c r="H80" s="95" t="s">
        <v>262</v>
      </c>
      <c r="I80" s="75"/>
      <c r="J80" s="75"/>
      <c r="K80" s="255" t="str">
        <f t="shared" si="11"/>
        <v/>
      </c>
      <c r="L80" s="255" t="str">
        <f t="shared" si="18"/>
        <v/>
      </c>
      <c r="M80" s="255" t="str">
        <f t="shared" si="3"/>
        <v/>
      </c>
    </row>
    <row r="81" spans="1:16" s="62" customFormat="1" ht="51.75" hidden="1">
      <c r="A81" s="53">
        <v>2</v>
      </c>
      <c r="B81" s="234" t="s">
        <v>88</v>
      </c>
      <c r="C81" s="243">
        <f t="shared" ref="C81:E81" si="21">SUM(C82:C84)</f>
        <v>0</v>
      </c>
      <c r="D81" s="243">
        <f t="shared" si="21"/>
        <v>0</v>
      </c>
      <c r="E81" s="243">
        <f t="shared" si="21"/>
        <v>0</v>
      </c>
      <c r="F81" s="177">
        <f>SUM(F82:F84)</f>
        <v>0</v>
      </c>
      <c r="G81" s="321"/>
      <c r="H81" s="96"/>
      <c r="I81" s="87"/>
      <c r="J81" s="87"/>
      <c r="K81" s="240" t="str">
        <f t="shared" si="11"/>
        <v/>
      </c>
      <c r="L81" s="240" t="str">
        <f t="shared" si="18"/>
        <v/>
      </c>
      <c r="M81" s="240" t="str">
        <f t="shared" si="3"/>
        <v/>
      </c>
      <c r="N81" s="63"/>
      <c r="O81" s="63"/>
      <c r="P81" s="63"/>
    </row>
    <row r="82" spans="1:16" hidden="1">
      <c r="A82" s="23">
        <f>+A81+0.1</f>
        <v>2.1</v>
      </c>
      <c r="B82" s="236" t="s">
        <v>60</v>
      </c>
      <c r="C82" s="331"/>
      <c r="D82" s="331"/>
      <c r="E82" s="331"/>
      <c r="F82" s="172"/>
      <c r="G82" s="323"/>
      <c r="K82" s="240" t="str">
        <f t="shared" ref="K82:K88" si="22">IF((D82-C82)&lt;0, (0),"")</f>
        <v/>
      </c>
      <c r="L82" s="240" t="str">
        <f t="shared" si="18"/>
        <v/>
      </c>
      <c r="M82" s="240" t="str">
        <f t="shared" ref="M82:M88" si="23">IF((+F82-E82)&lt;0, (0),"")</f>
        <v/>
      </c>
    </row>
    <row r="83" spans="1:16" hidden="1">
      <c r="A83" s="23">
        <f>+A82+0.1</f>
        <v>2.2000000000000002</v>
      </c>
      <c r="B83" s="236" t="s">
        <v>59</v>
      </c>
      <c r="C83" s="331"/>
      <c r="D83" s="331"/>
      <c r="E83" s="331"/>
      <c r="F83" s="172"/>
      <c r="G83" s="323"/>
      <c r="K83" s="240" t="str">
        <f t="shared" si="22"/>
        <v/>
      </c>
      <c r="L83" s="240" t="str">
        <f t="shared" ref="L83:L88" si="24">IF((+E83-D83)&lt;0, (0),"")</f>
        <v/>
      </c>
      <c r="M83" s="240" t="str">
        <f t="shared" si="23"/>
        <v/>
      </c>
    </row>
    <row r="84" spans="1:16" hidden="1">
      <c r="A84" s="23">
        <f>+A83+0.1</f>
        <v>2.3000000000000003</v>
      </c>
      <c r="B84" s="236" t="s">
        <v>49</v>
      </c>
      <c r="C84" s="331"/>
      <c r="D84" s="331"/>
      <c r="E84" s="331"/>
      <c r="F84" s="172"/>
      <c r="G84" s="323"/>
      <c r="K84" s="240" t="str">
        <f t="shared" si="22"/>
        <v/>
      </c>
      <c r="L84" s="240" t="str">
        <f t="shared" si="24"/>
        <v/>
      </c>
      <c r="M84" s="240" t="str">
        <f t="shared" si="23"/>
        <v/>
      </c>
    </row>
    <row r="85" spans="1:16" s="66" customFormat="1" ht="34.5">
      <c r="A85" s="32" t="s">
        <v>56</v>
      </c>
      <c r="B85" s="12" t="s">
        <v>145</v>
      </c>
      <c r="C85" s="179">
        <f t="shared" ref="C85:E85" si="25">SUM(C86:C87)</f>
        <v>0</v>
      </c>
      <c r="D85" s="179">
        <f t="shared" si="25"/>
        <v>0</v>
      </c>
      <c r="E85" s="179">
        <f t="shared" si="25"/>
        <v>0</v>
      </c>
      <c r="F85" s="179">
        <f>SUM(F86:F87)</f>
        <v>225.5</v>
      </c>
      <c r="G85" s="320"/>
      <c r="H85" s="99"/>
      <c r="I85" s="90"/>
      <c r="J85" s="90"/>
      <c r="K85" s="240" t="str">
        <f t="shared" si="22"/>
        <v/>
      </c>
      <c r="L85" s="240" t="str">
        <f t="shared" si="24"/>
        <v/>
      </c>
      <c r="M85" s="240" t="str">
        <f t="shared" si="23"/>
        <v/>
      </c>
      <c r="N85" s="65"/>
      <c r="O85" s="65"/>
      <c r="P85" s="65"/>
    </row>
    <row r="86" spans="1:16" s="81" customFormat="1" ht="17.25">
      <c r="A86" s="58">
        <v>1</v>
      </c>
      <c r="B86" s="185" t="s">
        <v>15</v>
      </c>
      <c r="C86" s="243"/>
      <c r="D86" s="243"/>
      <c r="E86" s="243"/>
      <c r="F86" s="176">
        <v>225.5</v>
      </c>
      <c r="G86" s="321"/>
      <c r="H86" s="97"/>
      <c r="I86" s="88"/>
      <c r="J86" s="88"/>
      <c r="K86" s="240" t="str">
        <f t="shared" si="22"/>
        <v/>
      </c>
      <c r="L86" s="240" t="str">
        <f t="shared" si="24"/>
        <v/>
      </c>
      <c r="M86" s="240" t="str">
        <f t="shared" si="23"/>
        <v/>
      </c>
      <c r="N86" s="80"/>
      <c r="O86" s="80"/>
      <c r="P86" s="80"/>
    </row>
    <row r="87" spans="1:16" s="80" customFormat="1" ht="17.25" hidden="1">
      <c r="A87" s="58">
        <v>2</v>
      </c>
      <c r="B87" s="235"/>
      <c r="C87" s="243"/>
      <c r="D87" s="243"/>
      <c r="E87" s="243"/>
      <c r="F87" s="176"/>
      <c r="G87" s="321"/>
      <c r="H87" s="92"/>
      <c r="I87" s="88"/>
      <c r="J87" s="88"/>
      <c r="K87" s="255" t="str">
        <f t="shared" si="22"/>
        <v/>
      </c>
      <c r="L87" s="255" t="str">
        <f t="shared" si="24"/>
        <v/>
      </c>
      <c r="M87" s="255" t="str">
        <f t="shared" si="23"/>
        <v/>
      </c>
    </row>
    <row r="88" spans="1:16" s="85" customFormat="1" ht="34.5">
      <c r="A88" s="11" t="s">
        <v>38</v>
      </c>
      <c r="B88" s="12" t="s">
        <v>39</v>
      </c>
      <c r="C88" s="179">
        <f>C12+C13-C30</f>
        <v>2268.3500000000095</v>
      </c>
      <c r="D88" s="179">
        <f>D12+D13-D30</f>
        <v>258.40000000000873</v>
      </c>
      <c r="E88" s="179">
        <f>E12+E13-E30</f>
        <v>669.48000000001048</v>
      </c>
      <c r="F88" s="179">
        <f>F12+F13-F30</f>
        <v>2567.3000000000175</v>
      </c>
      <c r="G88" s="320"/>
      <c r="H88" s="588" t="s">
        <v>187</v>
      </c>
      <c r="I88" s="588"/>
      <c r="J88" s="190"/>
      <c r="K88" s="240">
        <f t="shared" si="22"/>
        <v>0</v>
      </c>
      <c r="L88" s="240" t="str">
        <f t="shared" si="24"/>
        <v/>
      </c>
      <c r="M88" s="240" t="str">
        <f t="shared" si="23"/>
        <v/>
      </c>
      <c r="N88" s="84"/>
      <c r="O88" s="84"/>
      <c r="P88" s="84"/>
    </row>
    <row r="89" spans="1:16" s="66" customFormat="1" ht="30" customHeight="1">
      <c r="A89" s="72"/>
      <c r="B89" s="73"/>
      <c r="C89" s="230"/>
      <c r="D89" s="230"/>
      <c r="E89" s="230"/>
      <c r="H89" s="99"/>
      <c r="I89" s="90"/>
      <c r="J89" s="90"/>
      <c r="K89" s="241" t="str">
        <f>IF((H89-F89)&lt;0, (0),"")</f>
        <v/>
      </c>
      <c r="L89" s="241" t="str">
        <f t="shared" ref="L89:M91" si="26">IF((I89-H89)&lt;0, (0),"")</f>
        <v/>
      </c>
      <c r="M89" s="241" t="str">
        <f t="shared" si="26"/>
        <v/>
      </c>
      <c r="N89" s="65"/>
      <c r="O89" s="65"/>
      <c r="P89" s="65"/>
    </row>
    <row r="90" spans="1:16" s="7" customFormat="1" ht="17.25" hidden="1">
      <c r="B90" s="281" t="s">
        <v>2</v>
      </c>
      <c r="C90" s="231"/>
      <c r="D90" s="466"/>
      <c r="E90" s="467" t="str">
        <f>+'Ekamut-caxs'!D73</f>
        <v>Նաիրա Գևորգյան</v>
      </c>
      <c r="F90" s="467"/>
      <c r="G90" s="314"/>
      <c r="H90" s="132"/>
      <c r="I90" s="34"/>
      <c r="J90" s="34"/>
      <c r="K90" s="241" t="e">
        <f>IF((H90-E90)&lt;0, (0),"")</f>
        <v>#VALUE!</v>
      </c>
      <c r="L90" s="241" t="str">
        <f t="shared" si="26"/>
        <v/>
      </c>
      <c r="M90" s="241" t="str">
        <f t="shared" si="26"/>
        <v/>
      </c>
      <c r="N90" s="6"/>
      <c r="O90" s="6"/>
      <c r="P90" s="6"/>
    </row>
    <row r="91" spans="1:16" s="3" customFormat="1" ht="17.25" hidden="1">
      <c r="A91" s="7"/>
      <c r="B91" s="260" t="s">
        <v>4</v>
      </c>
      <c r="C91" s="33"/>
      <c r="D91" s="33"/>
      <c r="E91" s="277" t="s">
        <v>92</v>
      </c>
      <c r="F91" s="277"/>
      <c r="G91" s="277"/>
      <c r="H91" s="133"/>
      <c r="I91" s="75"/>
      <c r="J91" s="75"/>
      <c r="K91" s="241"/>
      <c r="L91" s="241" t="str">
        <f t="shared" si="26"/>
        <v/>
      </c>
      <c r="M91" s="241" t="str">
        <f t="shared" si="26"/>
        <v/>
      </c>
      <c r="N91" s="2"/>
      <c r="O91" s="2"/>
      <c r="P91" s="2"/>
    </row>
    <row r="92" spans="1:16" s="3" customFormat="1" ht="17.25" hidden="1">
      <c r="B92" s="282" t="s">
        <v>6</v>
      </c>
      <c r="C92" s="39"/>
      <c r="D92" s="468"/>
      <c r="E92" s="467" t="str">
        <f>+'Ekamut-caxs'!D75</f>
        <v>Մարիամ Սաֆարյան</v>
      </c>
      <c r="F92" s="467"/>
      <c r="G92" s="314"/>
      <c r="H92" s="65"/>
      <c r="I92" s="75"/>
      <c r="J92" s="75"/>
      <c r="K92" s="242"/>
      <c r="L92" s="242"/>
      <c r="M92" s="242"/>
      <c r="N92" s="2"/>
      <c r="O92" s="2"/>
      <c r="P92" s="2"/>
    </row>
    <row r="93" spans="1:16" s="3" customFormat="1" ht="12" hidden="1" customHeight="1">
      <c r="B93" s="261"/>
      <c r="C93" s="8"/>
      <c r="D93" s="8"/>
      <c r="E93" s="277" t="s">
        <v>92</v>
      </c>
      <c r="F93" s="277"/>
      <c r="G93" s="277"/>
      <c r="H93" s="133"/>
      <c r="I93" s="75"/>
      <c r="J93" s="75"/>
      <c r="K93" s="242"/>
      <c r="L93" s="242"/>
      <c r="M93" s="242"/>
      <c r="N93" s="2"/>
      <c r="O93" s="2"/>
      <c r="P93" s="2"/>
    </row>
    <row r="94" spans="1:16" s="3" customFormat="1" hidden="1">
      <c r="B94" s="261"/>
      <c r="C94" s="8" t="s">
        <v>179</v>
      </c>
      <c r="D94" s="8"/>
      <c r="E94" s="8"/>
      <c r="F94" s="67"/>
      <c r="G94" s="67"/>
      <c r="H94" s="67"/>
      <c r="I94" s="75"/>
      <c r="J94" s="75"/>
      <c r="K94" s="242"/>
      <c r="L94" s="242"/>
      <c r="M94" s="242"/>
      <c r="N94" s="2"/>
      <c r="O94" s="2"/>
      <c r="P94" s="2"/>
    </row>
    <row r="95" spans="1:16" s="356" customFormat="1" ht="112.5" customHeight="1">
      <c r="B95" s="355" t="s">
        <v>209</v>
      </c>
      <c r="C95" s="587"/>
      <c r="D95" s="587"/>
      <c r="E95" s="587"/>
      <c r="G95" s="357" t="s">
        <v>227</v>
      </c>
    </row>
    <row r="96" spans="1:16" s="67" customFormat="1">
      <c r="B96" s="262"/>
      <c r="C96" s="232"/>
      <c r="D96" s="232"/>
      <c r="E96" s="232"/>
      <c r="H96" s="95"/>
      <c r="I96" s="75"/>
      <c r="J96" s="75"/>
      <c r="K96" s="242"/>
      <c r="L96" s="242"/>
      <c r="M96" s="242"/>
    </row>
    <row r="97" spans="2:13" s="67" customFormat="1">
      <c r="B97" s="262"/>
      <c r="C97" s="232"/>
      <c r="D97" s="232"/>
      <c r="E97" s="232"/>
      <c r="H97" s="95"/>
      <c r="I97" s="75"/>
      <c r="J97" s="75"/>
      <c r="K97" s="242"/>
      <c r="L97" s="242"/>
      <c r="M97" s="242"/>
    </row>
    <row r="98" spans="2:13" s="67" customFormat="1">
      <c r="B98" s="262"/>
      <c r="C98" s="232"/>
      <c r="D98" s="232"/>
      <c r="E98" s="232"/>
      <c r="H98" s="95"/>
      <c r="I98" s="75"/>
      <c r="J98" s="75"/>
      <c r="K98" s="242"/>
      <c r="L98" s="242"/>
      <c r="M98" s="242"/>
    </row>
    <row r="99" spans="2:13" s="67" customFormat="1">
      <c r="B99" s="262"/>
      <c r="C99" s="232"/>
      <c r="D99" s="232"/>
      <c r="E99" s="232"/>
      <c r="H99" s="95"/>
      <c r="I99" s="75"/>
      <c r="J99" s="75"/>
      <c r="K99" s="242"/>
      <c r="L99" s="242"/>
      <c r="M99" s="242"/>
    </row>
    <row r="100" spans="2:13" s="67" customFormat="1" ht="17.25">
      <c r="B100" s="262"/>
      <c r="C100" s="232"/>
      <c r="D100" s="232"/>
      <c r="E100" s="232"/>
      <c r="H100" s="95"/>
      <c r="I100" s="75"/>
      <c r="J100" s="75"/>
      <c r="K100" s="65"/>
      <c r="L100" s="65"/>
      <c r="M100" s="65"/>
    </row>
    <row r="101" spans="2:13" s="67" customFormat="1" ht="17.25">
      <c r="B101" s="262"/>
      <c r="C101" s="232"/>
      <c r="D101" s="232"/>
      <c r="E101" s="232"/>
      <c r="H101" s="95"/>
      <c r="I101" s="75"/>
      <c r="J101" s="75"/>
      <c r="K101" s="65"/>
      <c r="L101" s="65"/>
      <c r="M101" s="65"/>
    </row>
    <row r="102" spans="2:13" s="67" customFormat="1" ht="17.25">
      <c r="B102" s="262"/>
      <c r="C102" s="232"/>
      <c r="D102" s="232"/>
      <c r="E102" s="232"/>
      <c r="H102" s="95"/>
      <c r="I102" s="75"/>
      <c r="J102" s="75"/>
      <c r="K102" s="63"/>
      <c r="L102" s="63"/>
      <c r="M102" s="63"/>
    </row>
    <row r="103" spans="2:13" s="67" customFormat="1" ht="17.25">
      <c r="B103" s="262"/>
      <c r="C103" s="232"/>
      <c r="D103" s="232"/>
      <c r="E103" s="232"/>
      <c r="H103" s="95"/>
      <c r="I103" s="75"/>
      <c r="J103" s="75"/>
      <c r="K103" s="63"/>
      <c r="L103" s="63"/>
      <c r="M103" s="63"/>
    </row>
    <row r="104" spans="2:13" s="67" customFormat="1" ht="17.25">
      <c r="B104" s="262"/>
      <c r="C104" s="232"/>
      <c r="D104" s="232"/>
      <c r="E104" s="232"/>
      <c r="H104" s="95"/>
      <c r="I104" s="75"/>
      <c r="J104" s="75"/>
      <c r="K104" s="63"/>
      <c r="L104" s="63"/>
      <c r="M104" s="63"/>
    </row>
    <row r="105" spans="2:13" s="67" customFormat="1" ht="17.25">
      <c r="B105" s="262"/>
      <c r="C105" s="232"/>
      <c r="D105" s="232"/>
      <c r="E105" s="232"/>
      <c r="H105" s="95"/>
      <c r="I105" s="75"/>
      <c r="J105" s="75"/>
      <c r="K105" s="6"/>
      <c r="L105" s="6"/>
      <c r="M105" s="6"/>
    </row>
    <row r="106" spans="2:13" s="67" customFormat="1">
      <c r="B106" s="262"/>
      <c r="C106" s="232"/>
      <c r="D106" s="232"/>
      <c r="E106" s="232"/>
      <c r="H106" s="95"/>
      <c r="I106" s="75"/>
      <c r="J106" s="75"/>
      <c r="K106" s="2"/>
      <c r="L106" s="2"/>
      <c r="M106" s="2"/>
    </row>
    <row r="107" spans="2:13" s="67" customFormat="1">
      <c r="B107" s="262"/>
      <c r="C107" s="232"/>
      <c r="D107" s="232"/>
      <c r="E107" s="232"/>
      <c r="H107" s="95"/>
      <c r="I107" s="75"/>
      <c r="J107" s="75"/>
      <c r="K107" s="2"/>
      <c r="L107" s="2"/>
      <c r="M107" s="2"/>
    </row>
    <row r="108" spans="2:13" s="67" customFormat="1">
      <c r="B108" s="262"/>
      <c r="C108" s="232"/>
      <c r="D108" s="232"/>
      <c r="E108" s="232"/>
      <c r="H108" s="95"/>
      <c r="I108" s="75"/>
      <c r="J108" s="75"/>
      <c r="K108" s="2"/>
      <c r="L108" s="2"/>
      <c r="M108" s="2"/>
    </row>
    <row r="109" spans="2:13" s="67" customFormat="1">
      <c r="B109" s="262"/>
      <c r="C109" s="232"/>
      <c r="D109" s="232"/>
      <c r="E109" s="232"/>
      <c r="H109" s="95"/>
      <c r="I109" s="75"/>
      <c r="J109" s="75"/>
      <c r="K109" s="2"/>
      <c r="L109" s="2"/>
      <c r="M109" s="2"/>
    </row>
    <row r="110" spans="2:13" s="67" customFormat="1">
      <c r="B110" s="262"/>
      <c r="C110" s="232"/>
      <c r="D110" s="232"/>
      <c r="E110" s="232"/>
      <c r="H110" s="95"/>
      <c r="I110" s="75"/>
      <c r="J110" s="75"/>
      <c r="K110" s="2"/>
      <c r="L110" s="2"/>
      <c r="M110" s="2"/>
    </row>
    <row r="111" spans="2:13" s="67" customFormat="1" ht="17.25">
      <c r="B111" s="262"/>
      <c r="C111" s="232"/>
      <c r="D111" s="232"/>
      <c r="E111" s="232"/>
      <c r="H111" s="95"/>
      <c r="I111" s="75"/>
      <c r="J111" s="75"/>
      <c r="K111" s="6"/>
      <c r="L111" s="6"/>
      <c r="M111" s="175"/>
    </row>
    <row r="112" spans="2:13" s="67" customFormat="1">
      <c r="B112" s="262"/>
      <c r="C112" s="232"/>
      <c r="D112" s="232"/>
      <c r="E112" s="232"/>
      <c r="H112" s="95"/>
      <c r="I112" s="75"/>
      <c r="J112" s="75"/>
    </row>
    <row r="113" spans="2:10" s="67" customFormat="1">
      <c r="B113" s="262"/>
      <c r="C113" s="232"/>
      <c r="D113" s="232"/>
      <c r="E113" s="232"/>
      <c r="H113" s="95"/>
      <c r="I113" s="75"/>
      <c r="J113" s="75"/>
    </row>
    <row r="114" spans="2:10" s="67" customFormat="1">
      <c r="B114" s="262"/>
      <c r="C114" s="232"/>
      <c r="D114" s="232"/>
      <c r="E114" s="232"/>
      <c r="H114" s="95"/>
      <c r="I114" s="75"/>
      <c r="J114" s="75"/>
    </row>
    <row r="115" spans="2:10" s="67" customFormat="1">
      <c r="B115" s="262"/>
      <c r="C115" s="232"/>
      <c r="D115" s="232"/>
      <c r="E115" s="232"/>
      <c r="H115" s="95"/>
      <c r="I115" s="75"/>
      <c r="J115" s="75"/>
    </row>
    <row r="116" spans="2:10" s="67" customFormat="1">
      <c r="B116" s="262"/>
      <c r="C116" s="232"/>
      <c r="D116" s="232"/>
      <c r="E116" s="232"/>
      <c r="H116" s="95"/>
      <c r="I116" s="75"/>
      <c r="J116" s="75"/>
    </row>
    <row r="117" spans="2:10" s="67" customFormat="1">
      <c r="B117" s="262"/>
      <c r="C117" s="232"/>
      <c r="D117" s="232"/>
      <c r="E117" s="232"/>
      <c r="H117" s="95"/>
      <c r="I117" s="75"/>
      <c r="J117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4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R88"/>
  <sheetViews>
    <sheetView view="pageBreakPreview" topLeftCell="A52" zoomScaleSheetLayoutView="100" workbookViewId="0">
      <selection activeCell="C77" sqref="C77"/>
    </sheetView>
  </sheetViews>
  <sheetFormatPr defaultColWidth="9.140625" defaultRowHeight="13.5"/>
  <cols>
    <col min="1" max="1" width="4.85546875" style="20" customWidth="1"/>
    <col min="2" max="2" width="65.140625" style="26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89" t="s">
        <v>53</v>
      </c>
      <c r="B1" s="589"/>
      <c r="C1" s="589"/>
      <c r="D1" s="589"/>
      <c r="E1" s="589"/>
      <c r="F1" s="589"/>
    </row>
    <row r="2" spans="1:18" s="18" customFormat="1" ht="20.25">
      <c r="A2" s="571" t="str">
        <f>+'Ekamut-caxs'!A7:D7</f>
        <v xml:space="preserve">«Երևանի հ․32 մսուր-մանկապարտեզ» ՀՈԱԿ-ի </v>
      </c>
      <c r="B2" s="571"/>
      <c r="C2" s="571"/>
      <c r="D2" s="571"/>
      <c r="E2" s="571"/>
      <c r="F2" s="57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92" t="s">
        <v>277</v>
      </c>
      <c r="B3" s="592"/>
      <c r="C3" s="592"/>
      <c r="D3" s="592"/>
      <c r="E3" s="592"/>
      <c r="F3" s="592"/>
      <c r="G3" s="19"/>
      <c r="H3" s="19"/>
      <c r="I3" s="19"/>
    </row>
    <row r="4" spans="1:18">
      <c r="F4" s="21" t="s">
        <v>0</v>
      </c>
    </row>
    <row r="5" spans="1:18" ht="80.25" customHeight="1">
      <c r="A5" s="270" t="s">
        <v>3</v>
      </c>
      <c r="B5" s="56" t="s">
        <v>31</v>
      </c>
      <c r="C5" s="167" t="s">
        <v>198</v>
      </c>
      <c r="D5" s="167" t="s">
        <v>199</v>
      </c>
      <c r="E5" s="56" t="s">
        <v>50</v>
      </c>
      <c r="F5" s="199" t="s">
        <v>200</v>
      </c>
      <c r="H5" s="276" t="s">
        <v>214</v>
      </c>
    </row>
    <row r="6" spans="1:18" s="18" customFormat="1" ht="17.25">
      <c r="A6" s="54" t="s">
        <v>7</v>
      </c>
      <c r="B6" s="55" t="s">
        <v>139</v>
      </c>
      <c r="C6" s="192">
        <f>SUM(C7:C8,C10,C13:C20,C22:C23)</f>
        <v>97838.500000000015</v>
      </c>
      <c r="D6" s="192">
        <f>SUM(D7:D8,D10,D13:D20,D22:D23)</f>
        <v>112457.5</v>
      </c>
      <c r="E6" s="192">
        <f t="shared" ref="E6:E64" si="0">D6-C6</f>
        <v>14618.999999999985</v>
      </c>
      <c r="F6" s="22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7.25">
      <c r="A7" s="53">
        <v>1</v>
      </c>
      <c r="B7" s="480" t="s">
        <v>115</v>
      </c>
      <c r="C7" s="182">
        <v>86771.6</v>
      </c>
      <c r="D7" s="183">
        <f>+'Ekamut-caxs'!D11</f>
        <v>104448.3</v>
      </c>
      <c r="E7" s="183">
        <f t="shared" si="0"/>
        <v>17676.699999999997</v>
      </c>
      <c r="F7" s="182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7.25">
      <c r="A8" s="53">
        <f>+A7+1</f>
        <v>2</v>
      </c>
      <c r="B8" s="481" t="s">
        <v>293</v>
      </c>
      <c r="C8" s="183">
        <v>48</v>
      </c>
      <c r="D8" s="183">
        <v>48</v>
      </c>
      <c r="E8" s="183">
        <f t="shared" si="0"/>
        <v>0</v>
      </c>
      <c r="F8" s="182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123" customFormat="1" ht="17.25">
      <c r="A9" s="24">
        <f>+A8+0.1</f>
        <v>2.1</v>
      </c>
      <c r="B9" s="481" t="s">
        <v>229</v>
      </c>
      <c r="C9" s="168">
        <v>48</v>
      </c>
      <c r="D9" s="168">
        <v>48</v>
      </c>
      <c r="E9" s="183">
        <f t="shared" si="0"/>
        <v>0</v>
      </c>
      <c r="F9" s="168"/>
    </row>
    <row r="10" spans="1:18" s="123" customFormat="1" ht="17.25">
      <c r="A10" s="53">
        <v>3</v>
      </c>
      <c r="B10" s="482" t="s">
        <v>294</v>
      </c>
      <c r="C10" s="176">
        <v>2668.5</v>
      </c>
      <c r="D10" s="176">
        <f>D11+D12</f>
        <v>0</v>
      </c>
      <c r="E10" s="183">
        <f t="shared" si="0"/>
        <v>-2668.5</v>
      </c>
      <c r="F10" s="168"/>
    </row>
    <row r="11" spans="1:18" s="51" customFormat="1" ht="17.25">
      <c r="A11" s="53">
        <v>3.1</v>
      </c>
      <c r="B11" s="483" t="s">
        <v>232</v>
      </c>
      <c r="C11" s="176">
        <v>1800.5</v>
      </c>
      <c r="D11" s="183"/>
      <c r="E11" s="183">
        <f t="shared" si="0"/>
        <v>-1800.5</v>
      </c>
      <c r="F11" s="182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123" customFormat="1" ht="17.25">
      <c r="A12" s="24">
        <v>3.2</v>
      </c>
      <c r="B12" s="483" t="s">
        <v>233</v>
      </c>
      <c r="C12" s="176">
        <v>868</v>
      </c>
      <c r="D12" s="168"/>
      <c r="E12" s="183">
        <f t="shared" si="0"/>
        <v>-868</v>
      </c>
      <c r="F12" s="168"/>
    </row>
    <row r="13" spans="1:18" s="123" customFormat="1" ht="17.25">
      <c r="A13" s="24">
        <f>+A10+1</f>
        <v>4</v>
      </c>
      <c r="B13" s="481" t="s">
        <v>234</v>
      </c>
      <c r="C13" s="168">
        <v>10.7</v>
      </c>
      <c r="D13" s="168">
        <v>11.2</v>
      </c>
      <c r="E13" s="183">
        <f t="shared" si="0"/>
        <v>0.5</v>
      </c>
      <c r="F13" s="168"/>
    </row>
    <row r="14" spans="1:18" s="51" customFormat="1" ht="17.25">
      <c r="A14" s="53">
        <f>+A11+1</f>
        <v>4.0999999999999996</v>
      </c>
      <c r="B14" s="480" t="s">
        <v>8</v>
      </c>
      <c r="C14" s="182">
        <v>4908.5</v>
      </c>
      <c r="D14" s="183">
        <f>+'Ekamut-caxs'!D19</f>
        <v>4000</v>
      </c>
      <c r="E14" s="183">
        <f t="shared" si="0"/>
        <v>-908.5</v>
      </c>
      <c r="F14" s="16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17.25" hidden="1">
      <c r="A15" s="53">
        <f t="shared" ref="A15:A23" si="1">+A14+1</f>
        <v>5.0999999999999996</v>
      </c>
      <c r="B15" s="480" t="s">
        <v>295</v>
      </c>
      <c r="C15" s="184"/>
      <c r="D15" s="183">
        <f>+'Ekamut-caxs'!D20</f>
        <v>0</v>
      </c>
      <c r="E15" s="183">
        <f t="shared" si="0"/>
        <v>0</v>
      </c>
      <c r="F15" s="182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51" customFormat="1" ht="17.25" hidden="1">
      <c r="A16" s="53">
        <f t="shared" si="1"/>
        <v>6.1</v>
      </c>
      <c r="B16" s="480" t="s">
        <v>61</v>
      </c>
      <c r="C16" s="184"/>
      <c r="D16" s="183">
        <f>+'Ekamut-caxs'!D21</f>
        <v>0</v>
      </c>
      <c r="E16" s="183">
        <f t="shared" si="0"/>
        <v>0</v>
      </c>
      <c r="F16" s="182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1" customFormat="1" ht="17.25" hidden="1">
      <c r="A17" s="53">
        <f t="shared" si="1"/>
        <v>7.1</v>
      </c>
      <c r="B17" s="480" t="s">
        <v>116</v>
      </c>
      <c r="C17" s="184"/>
      <c r="D17" s="183">
        <f>+'Ekamut-caxs'!D22</f>
        <v>0</v>
      </c>
      <c r="E17" s="183">
        <f t="shared" si="0"/>
        <v>0</v>
      </c>
      <c r="F17" s="182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51" customFormat="1" ht="17.25" hidden="1">
      <c r="A18" s="53">
        <f t="shared" si="1"/>
        <v>8.1</v>
      </c>
      <c r="B18" s="480" t="s">
        <v>9</v>
      </c>
      <c r="C18" s="184"/>
      <c r="D18" s="183">
        <f>+'Ekamut-caxs'!D23</f>
        <v>0</v>
      </c>
      <c r="E18" s="183">
        <f t="shared" si="0"/>
        <v>0</v>
      </c>
      <c r="F18" s="182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s="51" customFormat="1" ht="17.25" hidden="1">
      <c r="A19" s="53">
        <f t="shared" si="1"/>
        <v>9.1</v>
      </c>
      <c r="B19" s="484" t="s">
        <v>70</v>
      </c>
      <c r="C19" s="186"/>
      <c r="D19" s="186"/>
      <c r="E19" s="183">
        <f t="shared" si="0"/>
        <v>0</v>
      </c>
      <c r="F19" s="168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ht="17.25">
      <c r="A20" s="53">
        <f t="shared" si="1"/>
        <v>10.1</v>
      </c>
      <c r="B20" s="185" t="s">
        <v>123</v>
      </c>
      <c r="C20" s="487">
        <v>3431.1</v>
      </c>
      <c r="D20" s="169">
        <f>+'Ekamut-caxs'!D25</f>
        <v>3950</v>
      </c>
      <c r="E20" s="169">
        <f t="shared" si="0"/>
        <v>518.90000000000009</v>
      </c>
      <c r="F20" s="168"/>
    </row>
    <row r="21" spans="1:18" ht="16.5">
      <c r="A21" s="53">
        <f t="shared" si="1"/>
        <v>11.1</v>
      </c>
      <c r="B21" s="485" t="s">
        <v>71</v>
      </c>
      <c r="C21" s="488">
        <v>3431.1</v>
      </c>
      <c r="D21" s="169">
        <v>3140</v>
      </c>
      <c r="E21" s="169">
        <f t="shared" si="0"/>
        <v>-291.09999999999991</v>
      </c>
      <c r="F21" s="168"/>
    </row>
    <row r="22" spans="1:18" s="51" customFormat="1" ht="17.25" hidden="1">
      <c r="A22" s="53">
        <f t="shared" si="1"/>
        <v>12.1</v>
      </c>
      <c r="B22" s="485" t="s">
        <v>72</v>
      </c>
      <c r="C22" s="170"/>
      <c r="D22" s="183">
        <f>+'Ekamut-caxs'!D27</f>
        <v>0</v>
      </c>
      <c r="E22" s="183">
        <f t="shared" si="0"/>
        <v>0</v>
      </c>
      <c r="F22" s="168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0" customFormat="1" ht="17.25">
      <c r="A23" s="53">
        <f t="shared" si="1"/>
        <v>13.1</v>
      </c>
      <c r="B23" s="486" t="s">
        <v>10</v>
      </c>
      <c r="C23" s="182">
        <v>0.1</v>
      </c>
      <c r="D23" s="182">
        <f>+'Ekamut-caxs'!D28</f>
        <v>0</v>
      </c>
      <c r="E23" s="182">
        <f>D23-C23</f>
        <v>-0.1</v>
      </c>
      <c r="F23" s="182"/>
      <c r="G23" s="50" t="s">
        <v>208</v>
      </c>
    </row>
    <row r="24" spans="1:18" s="18" customFormat="1" ht="17.25">
      <c r="A24" s="54" t="s">
        <v>11</v>
      </c>
      <c r="B24" s="52" t="s">
        <v>140</v>
      </c>
      <c r="C24" s="193">
        <f>SUM(C25,C28:C34,C38:C60,C62:C63)</f>
        <v>97838.499999999985</v>
      </c>
      <c r="D24" s="193">
        <f>SUM(D25,D28:D34,D38:D60,D62:D63)</f>
        <v>116834.1</v>
      </c>
      <c r="E24" s="192">
        <f t="shared" si="0"/>
        <v>18995.60000000002</v>
      </c>
      <c r="F24" s="22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1" customFormat="1" ht="17.25">
      <c r="A25" s="53">
        <v>1</v>
      </c>
      <c r="B25" s="235" t="str">
        <f>+'Ekamut-caxs'!B32</f>
        <v>Աշխատավարձի գծով, որից՝</v>
      </c>
      <c r="C25" s="489">
        <v>62479.7</v>
      </c>
      <c r="D25" s="186">
        <f>+'Ekamut-caxs'!D32</f>
        <v>78790.8</v>
      </c>
      <c r="E25" s="183">
        <f t="shared" si="0"/>
        <v>16311.100000000006</v>
      </c>
      <c r="F25" s="168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124" customFormat="1">
      <c r="A26" s="24">
        <v>1.1000000000000001</v>
      </c>
      <c r="B26" s="130" t="str">
        <f>+'Ekamut-caxs'!B33</f>
        <v>վճարովի ծառայության գծով</v>
      </c>
      <c r="C26" s="348">
        <v>2023.4</v>
      </c>
      <c r="D26" s="187">
        <f>+'Ekamut-caxs'!D33</f>
        <v>2420</v>
      </c>
      <c r="E26" s="169">
        <f>D26-C26</f>
        <v>396.59999999999991</v>
      </c>
      <c r="F26" s="168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3" customFormat="1">
      <c r="A27" s="24">
        <v>1.2</v>
      </c>
      <c r="B27" s="265" t="s">
        <v>296</v>
      </c>
      <c r="C27" s="348">
        <v>1160</v>
      </c>
      <c r="D27" s="168">
        <f>+'Ekamut-caxs'!D34</f>
        <v>0</v>
      </c>
      <c r="E27" s="170">
        <f>D27-C27</f>
        <v>-1160</v>
      </c>
      <c r="F27" s="170"/>
    </row>
    <row r="28" spans="1:18" s="51" customFormat="1" ht="17.25">
      <c r="A28" s="53">
        <f>+A25+1</f>
        <v>2</v>
      </c>
      <c r="B28" s="185" t="str">
        <f>+'Ekamut-caxs'!B35</f>
        <v>Սննդի գծով</v>
      </c>
      <c r="C28" s="489">
        <v>23598.5</v>
      </c>
      <c r="D28" s="186">
        <f>+'Ekamut-caxs'!D35</f>
        <v>24770.9</v>
      </c>
      <c r="E28" s="183">
        <f t="shared" si="0"/>
        <v>1172.4000000000015</v>
      </c>
      <c r="F28" s="348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17.25">
      <c r="A29" s="53">
        <f>+A28+1</f>
        <v>3</v>
      </c>
      <c r="B29" s="185" t="str">
        <f>+'Ekamut-caxs'!B36</f>
        <v>Ջեռուցման գծով</v>
      </c>
      <c r="C29" s="490">
        <v>2842.4</v>
      </c>
      <c r="D29" s="186">
        <f>+'Ekamut-caxs'!D36</f>
        <v>2705.9</v>
      </c>
      <c r="E29" s="183">
        <f t="shared" si="0"/>
        <v>-136.5</v>
      </c>
      <c r="F29" s="168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17.25">
      <c r="A30" s="53">
        <f t="shared" ref="A30:A34" si="2">+A29+1</f>
        <v>4</v>
      </c>
      <c r="B30" s="185" t="str">
        <f>+'Ekamut-caxs'!B37</f>
        <v>Էլեկտրաէներգիայի գծով</v>
      </c>
      <c r="C30" s="490">
        <v>2204</v>
      </c>
      <c r="D30" s="186">
        <f>+'Ekamut-caxs'!D37</f>
        <v>2242.6999999999998</v>
      </c>
      <c r="E30" s="183">
        <f t="shared" si="0"/>
        <v>38.699999999999818</v>
      </c>
      <c r="F30" s="168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17.25">
      <c r="A31" s="53">
        <f t="shared" si="2"/>
        <v>5</v>
      </c>
      <c r="B31" s="185" t="str">
        <f>+'Ekamut-caxs'!B38</f>
        <v>Ջրմուղ-կոյուղու գծով</v>
      </c>
      <c r="C31" s="489">
        <v>291.60000000000002</v>
      </c>
      <c r="D31" s="186">
        <f>+'Ekamut-caxs'!D38</f>
        <v>293</v>
      </c>
      <c r="E31" s="183">
        <f t="shared" si="0"/>
        <v>1.3999999999999773</v>
      </c>
      <c r="F31" s="168"/>
      <c r="G31" s="134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17.25">
      <c r="A32" s="53">
        <f t="shared" si="2"/>
        <v>6</v>
      </c>
      <c r="B32" s="185" t="str">
        <f>+'Ekamut-caxs'!B39</f>
        <v>Աղբահանության գծով</v>
      </c>
      <c r="C32" s="489">
        <v>97.4</v>
      </c>
      <c r="D32" s="186">
        <f>+'Ekamut-caxs'!D39</f>
        <v>97.4</v>
      </c>
      <c r="E32" s="183">
        <f t="shared" si="0"/>
        <v>0</v>
      </c>
      <c r="F32" s="168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17.25">
      <c r="A33" s="53">
        <f t="shared" si="2"/>
        <v>7</v>
      </c>
      <c r="B33" s="185" t="str">
        <f>+'Ekamut-caxs'!B40</f>
        <v>Ախտաբանության գծով</v>
      </c>
      <c r="C33" s="489">
        <v>118</v>
      </c>
      <c r="D33" s="186">
        <f>+'Ekamut-caxs'!D40</f>
        <v>60</v>
      </c>
      <c r="E33" s="183">
        <f t="shared" si="0"/>
        <v>-58</v>
      </c>
      <c r="F33" s="168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17.25">
      <c r="A34" s="53">
        <f t="shared" si="2"/>
        <v>8</v>
      </c>
      <c r="B34" s="185" t="str">
        <f>+'Ekamut-caxs'!B41</f>
        <v>Կապի գծով, այդ թվում`</v>
      </c>
      <c r="C34" s="186">
        <f>SUM(C35:C37)</f>
        <v>190.5</v>
      </c>
      <c r="D34" s="186">
        <f>SUM(D35:D37)</f>
        <v>177.6</v>
      </c>
      <c r="E34" s="183">
        <f t="shared" si="0"/>
        <v>-12.900000000000006</v>
      </c>
      <c r="F34" s="168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>
      <c r="A35" s="23">
        <v>8.1</v>
      </c>
      <c r="B35" s="236" t="str">
        <f>+'Ekamut-caxs'!B42</f>
        <v>բաժանորդային վճար</v>
      </c>
      <c r="C35" s="348">
        <v>60</v>
      </c>
      <c r="D35" s="187">
        <f>+'Ekamut-caxs'!D42</f>
        <v>57.6</v>
      </c>
      <c r="E35" s="169">
        <f t="shared" si="0"/>
        <v>-2.3999999999999986</v>
      </c>
      <c r="F35" s="168"/>
    </row>
    <row r="36" spans="1:18">
      <c r="A36" s="23">
        <v>8.1999999999999993</v>
      </c>
      <c r="B36" s="236" t="str">
        <f>+'Ekamut-caxs'!B43</f>
        <v>րոպեավճար</v>
      </c>
      <c r="C36" s="348">
        <v>3.1</v>
      </c>
      <c r="D36" s="187">
        <f>+'Ekamut-caxs'!D43</f>
        <v>0</v>
      </c>
      <c r="E36" s="169">
        <f t="shared" si="0"/>
        <v>-3.1</v>
      </c>
      <c r="F36" s="168"/>
    </row>
    <row r="37" spans="1:18">
      <c r="A37" s="23">
        <v>8.3000000000000007</v>
      </c>
      <c r="B37" s="236" t="str">
        <f>+'Ekamut-caxs'!B44</f>
        <v>ինտերնետ կապ</v>
      </c>
      <c r="C37" s="348">
        <v>127.4</v>
      </c>
      <c r="D37" s="187">
        <f>+'Ekamut-caxs'!D44</f>
        <v>120</v>
      </c>
      <c r="E37" s="169">
        <f t="shared" si="0"/>
        <v>-7.4000000000000057</v>
      </c>
      <c r="F37" s="168"/>
    </row>
    <row r="38" spans="1:18" s="51" customFormat="1" ht="17.25" hidden="1">
      <c r="A38" s="53">
        <f>+A34+1</f>
        <v>9</v>
      </c>
      <c r="B38" s="185" t="str">
        <f>+'Ekamut-caxs'!B45</f>
        <v>Բանկային ծառայության գծով</v>
      </c>
      <c r="C38" s="184"/>
      <c r="D38" s="186">
        <f>+'Ekamut-caxs'!D45</f>
        <v>0</v>
      </c>
      <c r="E38" s="183">
        <f t="shared" si="0"/>
        <v>0</v>
      </c>
      <c r="F38" s="168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17.25">
      <c r="A39" s="53">
        <v>9</v>
      </c>
      <c r="B39" s="185" t="str">
        <f>+'Ekamut-caxs'!B46</f>
        <v>Տնտեսական ապրանքների գծով</v>
      </c>
      <c r="C39" s="489">
        <v>963.3</v>
      </c>
      <c r="D39" s="186">
        <f>+'Ekamut-caxs'!D46</f>
        <v>1176</v>
      </c>
      <c r="E39" s="183">
        <f t="shared" si="0"/>
        <v>212.70000000000005</v>
      </c>
      <c r="F39" s="168"/>
      <c r="G39" s="6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17.25">
      <c r="A40" s="53">
        <f t="shared" ref="A40:A60" si="3">+A39+1</f>
        <v>10</v>
      </c>
      <c r="B40" s="185" t="str">
        <f>+'Ekamut-caxs'!B47</f>
        <v>Գրասենյակային ապրանքների գծով</v>
      </c>
      <c r="C40" s="489">
        <v>110.8</v>
      </c>
      <c r="D40" s="186">
        <f>+'Ekamut-caxs'!D47</f>
        <v>223.2</v>
      </c>
      <c r="E40" s="183">
        <f t="shared" si="0"/>
        <v>112.39999999999999</v>
      </c>
      <c r="F40" s="168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17.25">
      <c r="A41" s="53">
        <f t="shared" si="3"/>
        <v>11</v>
      </c>
      <c r="B41" s="185" t="str">
        <f>+'Ekamut-caxs'!B48</f>
        <v>Փոքրարժեք կամ արագամաշ առարկաների գծով</v>
      </c>
      <c r="C41" s="491"/>
      <c r="D41" s="186">
        <f>+'Ekamut-caxs'!D48</f>
        <v>1040</v>
      </c>
      <c r="E41" s="183">
        <f t="shared" si="0"/>
        <v>1040</v>
      </c>
      <c r="F41" s="168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17.25">
      <c r="A42" s="53">
        <f t="shared" si="3"/>
        <v>12</v>
      </c>
      <c r="B42" s="185" t="str">
        <f>+'Ekamut-caxs'!B49</f>
        <v>Ուսումնական նյութերի գծով</v>
      </c>
      <c r="C42" s="489">
        <v>20.399999999999999</v>
      </c>
      <c r="D42" s="186">
        <f>+'Ekamut-caxs'!D49</f>
        <v>200</v>
      </c>
      <c r="E42" s="183">
        <f t="shared" si="0"/>
        <v>179.6</v>
      </c>
      <c r="F42" s="168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17.25">
      <c r="A43" s="53">
        <f t="shared" si="3"/>
        <v>13</v>
      </c>
      <c r="B43" s="185" t="str">
        <f>+'Ekamut-caxs'!B50</f>
        <v>Դեղորայքի գծով</v>
      </c>
      <c r="C43" s="489">
        <v>30</v>
      </c>
      <c r="D43" s="186">
        <f>+'Ekamut-caxs'!D50</f>
        <v>50</v>
      </c>
      <c r="E43" s="183">
        <f>D43-C43</f>
        <v>20</v>
      </c>
      <c r="F43" s="168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17.25">
      <c r="A44" s="53">
        <f t="shared" si="3"/>
        <v>14</v>
      </c>
      <c r="B44" s="185" t="str">
        <f>+'Ekamut-caxs'!B51</f>
        <v>Բուժ.ծառայության գծով</v>
      </c>
      <c r="C44" s="491">
        <v>170</v>
      </c>
      <c r="D44" s="186">
        <f>+'Ekamut-caxs'!D51</f>
        <v>150</v>
      </c>
      <c r="E44" s="183">
        <f t="shared" si="0"/>
        <v>-20</v>
      </c>
      <c r="F44" s="168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17.25">
      <c r="A45" s="53">
        <f t="shared" si="3"/>
        <v>15</v>
      </c>
      <c r="B45" s="185" t="str">
        <f>+'Ekamut-caxs'!B52</f>
        <v>Ընթացիկ վերանորոգման գծով</v>
      </c>
      <c r="C45" s="491">
        <v>168.2</v>
      </c>
      <c r="D45" s="186">
        <f>+'Ekamut-caxs'!D52</f>
        <v>300</v>
      </c>
      <c r="E45" s="183">
        <f t="shared" si="0"/>
        <v>131.80000000000001</v>
      </c>
      <c r="F45" s="168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17.25">
      <c r="A46" s="53">
        <f t="shared" si="3"/>
        <v>16</v>
      </c>
      <c r="B46" s="185" t="str">
        <f>+'Ekamut-caxs'!B53</f>
        <v>Ջեռուցման համակարգի սպասարկման գծով</v>
      </c>
      <c r="C46" s="491">
        <v>73.5</v>
      </c>
      <c r="D46" s="186">
        <f>+'Ekamut-caxs'!D53</f>
        <v>73.599999999999994</v>
      </c>
      <c r="E46" s="183">
        <f>D46-C46</f>
        <v>9.9999999999994316E-2</v>
      </c>
      <c r="F46" s="168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 hidden="1">
      <c r="A47" s="53">
        <f t="shared" si="3"/>
        <v>17</v>
      </c>
      <c r="B47" s="185" t="str">
        <f>+'Ekamut-caxs'!B54</f>
        <v>Կաթսայատան սպասարկման գծով</v>
      </c>
      <c r="C47" s="489"/>
      <c r="D47" s="186">
        <f>+'Ekamut-caxs'!D54</f>
        <v>0</v>
      </c>
      <c r="E47" s="183">
        <f>D47-C47</f>
        <v>0</v>
      </c>
      <c r="F47" s="182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17.25" hidden="1">
      <c r="A48" s="53">
        <f t="shared" si="3"/>
        <v>18</v>
      </c>
      <c r="B48" s="185" t="str">
        <f>+'Ekamut-caxs'!B55</f>
        <v>Սպասարկման և կոմունալ համավճարների գծով</v>
      </c>
      <c r="C48" s="489"/>
      <c r="D48" s="186">
        <f>+'Ekamut-caxs'!D55</f>
        <v>0</v>
      </c>
      <c r="E48" s="183">
        <f>D48-C48</f>
        <v>0</v>
      </c>
      <c r="F48" s="182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>
      <c r="A49" s="53">
        <v>17</v>
      </c>
      <c r="B49" s="185" t="str">
        <f>+'Ekamut-caxs'!B56</f>
        <v>Գնումների համակարգողի ծառայության գծով</v>
      </c>
      <c r="C49" s="489">
        <v>84</v>
      </c>
      <c r="D49" s="186">
        <f>+'Ekamut-caxs'!D56</f>
        <v>125</v>
      </c>
      <c r="E49" s="183">
        <f t="shared" si="0"/>
        <v>41</v>
      </c>
      <c r="F49" s="168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17.25">
      <c r="A50" s="53">
        <f t="shared" si="3"/>
        <v>18</v>
      </c>
      <c r="B50" s="185" t="str">
        <f>+'Ekamut-caxs'!B57</f>
        <v>Համակարգիչների տեխնիկական սպասարկման գծով</v>
      </c>
      <c r="C50" s="489">
        <v>45</v>
      </c>
      <c r="D50" s="186">
        <f>+'Ekamut-caxs'!D57</f>
        <v>60</v>
      </c>
      <c r="E50" s="183">
        <f t="shared" si="0"/>
        <v>15</v>
      </c>
      <c r="F50" s="168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17.25">
      <c r="A51" s="53">
        <f t="shared" si="3"/>
        <v>19</v>
      </c>
      <c r="B51" s="185" t="str">
        <f>+'Ekamut-caxs'!B58</f>
        <v>Համակարգչային ծրագրի և կայքի սպասարկման գծով</v>
      </c>
      <c r="C51" s="489">
        <v>95</v>
      </c>
      <c r="D51" s="186">
        <f>+'Ekamut-caxs'!D58</f>
        <v>117</v>
      </c>
      <c r="E51" s="183">
        <f t="shared" si="0"/>
        <v>22</v>
      </c>
      <c r="F51" s="168"/>
      <c r="G51" s="6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17.25">
      <c r="A52" s="53">
        <f t="shared" si="3"/>
        <v>20</v>
      </c>
      <c r="B52" s="185" t="str">
        <f>+'Ekamut-caxs'!B59</f>
        <v>էլ․ստորագրության գծով</v>
      </c>
      <c r="C52" s="489">
        <v>3</v>
      </c>
      <c r="D52" s="186">
        <f>+'Ekamut-caxs'!D59</f>
        <v>3</v>
      </c>
      <c r="E52" s="183">
        <f t="shared" ref="E52:E63" si="4">D52-C52</f>
        <v>0</v>
      </c>
      <c r="F52" s="182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17.25">
      <c r="A53" s="53">
        <f t="shared" si="3"/>
        <v>21</v>
      </c>
      <c r="B53" s="185" t="str">
        <f>+'Ekamut-caxs'!B60</f>
        <v>Հայտարարության գծով</v>
      </c>
      <c r="C53" s="489">
        <v>5.7</v>
      </c>
      <c r="D53" s="186">
        <f>+'Ekamut-caxs'!D60</f>
        <v>100</v>
      </c>
      <c r="E53" s="183">
        <f t="shared" si="4"/>
        <v>94.3</v>
      </c>
      <c r="F53" s="168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17.25" hidden="1">
      <c r="A54" s="53">
        <f t="shared" si="3"/>
        <v>22</v>
      </c>
      <c r="B54" s="185" t="str">
        <f>+'Ekamut-caxs'!B61</f>
        <v>Բաժանորդագրության գծով</v>
      </c>
      <c r="C54" s="492"/>
      <c r="D54" s="186">
        <f>+'Ekamut-caxs'!D61</f>
        <v>0</v>
      </c>
      <c r="E54" s="183">
        <f t="shared" si="4"/>
        <v>0</v>
      </c>
      <c r="F54" s="182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17.25">
      <c r="A55" s="53">
        <v>22</v>
      </c>
      <c r="B55" s="185" t="str">
        <f>+'Ekamut-caxs'!B62</f>
        <v>Վերապատրաստման գծով</v>
      </c>
      <c r="C55" s="492"/>
      <c r="D55" s="186">
        <f>+'Ekamut-caxs'!D62</f>
        <v>48</v>
      </c>
      <c r="E55" s="183">
        <f t="shared" si="4"/>
        <v>48</v>
      </c>
      <c r="F55" s="182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17.25" hidden="1">
      <c r="A56" s="53">
        <f t="shared" si="3"/>
        <v>23</v>
      </c>
      <c r="B56" s="185">
        <f>+'Ekamut-caxs'!B63</f>
        <v>0</v>
      </c>
      <c r="C56" s="182"/>
      <c r="D56" s="186">
        <f>+'Ekamut-caxs'!D63</f>
        <v>0</v>
      </c>
      <c r="E56" s="183">
        <f t="shared" si="4"/>
        <v>0</v>
      </c>
      <c r="F56" s="182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0" customFormat="1" ht="17.25" hidden="1">
      <c r="A57" s="53">
        <f t="shared" si="3"/>
        <v>24</v>
      </c>
      <c r="B57" s="185">
        <f>+'Ekamut-caxs'!B64</f>
        <v>0</v>
      </c>
      <c r="C57" s="182"/>
      <c r="D57" s="184">
        <f>+'Ekamut-caxs'!D64</f>
        <v>0</v>
      </c>
      <c r="E57" s="182">
        <f t="shared" si="4"/>
        <v>0</v>
      </c>
      <c r="F57" s="182"/>
    </row>
    <row r="58" spans="1:18" s="50" customFormat="1" ht="17.25">
      <c r="A58" s="53">
        <v>23</v>
      </c>
      <c r="B58" s="235" t="str">
        <f>+'Ekamut-caxs'!B65</f>
        <v>Դուրսգրվող գույքի վերագնահատման գծով</v>
      </c>
      <c r="C58" s="182"/>
      <c r="D58" s="184">
        <f>+'Ekamut-caxs'!D65</f>
        <v>60</v>
      </c>
      <c r="E58" s="182">
        <f>D58-C58</f>
        <v>60</v>
      </c>
      <c r="F58" s="346"/>
    </row>
    <row r="59" spans="1:18" s="50" customFormat="1" ht="17.25" hidden="1">
      <c r="A59" s="53">
        <f t="shared" si="3"/>
        <v>24</v>
      </c>
      <c r="B59" s="235" t="str">
        <f>+'Ekamut-caxs'!B66</f>
        <v>Կրակմարիչների լիցքավորում</v>
      </c>
      <c r="C59" s="182"/>
      <c r="D59" s="184">
        <f>+'Ekamut-caxs'!D66</f>
        <v>0</v>
      </c>
      <c r="E59" s="182">
        <f>D59-C59</f>
        <v>0</v>
      </c>
      <c r="F59" s="182"/>
      <c r="G59" s="50" t="s">
        <v>121</v>
      </c>
    </row>
    <row r="60" spans="1:18" s="51" customFormat="1" ht="17.25">
      <c r="A60" s="53">
        <f t="shared" si="3"/>
        <v>25</v>
      </c>
      <c r="B60" s="185" t="str">
        <f>+'Ekamut-caxs'!B67</f>
        <v>Հիմնական միջոցների մաշվածության գծով, որից՝</v>
      </c>
      <c r="C60" s="182">
        <v>4247.5</v>
      </c>
      <c r="D60" s="186">
        <f>+'Ekamut-caxs'!D67</f>
        <v>3950</v>
      </c>
      <c r="E60" s="183">
        <f t="shared" si="4"/>
        <v>-297.5</v>
      </c>
      <c r="F60" s="182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>
      <c r="A61" s="24">
        <v>25.1</v>
      </c>
      <c r="B61" s="236" t="str">
        <f>+'Ekamut-caxs'!B68</f>
        <v>պայմանով (անհատույց) ստացված</v>
      </c>
      <c r="C61" s="170">
        <v>3431.1</v>
      </c>
      <c r="D61" s="187">
        <f>+'Ekamut-caxs'!D68</f>
        <v>3950</v>
      </c>
      <c r="E61" s="169">
        <f t="shared" si="4"/>
        <v>518.90000000000009</v>
      </c>
      <c r="F61" s="170"/>
      <c r="G61" s="125"/>
    </row>
    <row r="62" spans="1:18" s="51" customFormat="1" ht="17.25">
      <c r="A62" s="53">
        <f>+A60+1</f>
        <v>26</v>
      </c>
      <c r="B62" s="185" t="str">
        <f>+'Ekamut-caxs'!B69</f>
        <v xml:space="preserve">Չփոխհատուցվող հարկերի գծով </v>
      </c>
      <c r="C62" s="182"/>
      <c r="D62" s="186">
        <f>+'Ekamut-caxs'!D69</f>
        <v>20</v>
      </c>
      <c r="E62" s="183">
        <f t="shared" si="4"/>
        <v>20</v>
      </c>
      <c r="F62" s="182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17.25">
      <c r="A63" s="53">
        <f>+A62+1</f>
        <v>27</v>
      </c>
      <c r="B63" s="185" t="str">
        <f>+'Ekamut-caxs'!B70</f>
        <v>Այլ ծախսերի գծով</v>
      </c>
      <c r="C63" s="182"/>
      <c r="D63" s="186">
        <f>+'Ekamut-caxs'!D70</f>
        <v>0</v>
      </c>
      <c r="E63" s="183">
        <f t="shared" si="4"/>
        <v>0</v>
      </c>
      <c r="F63" s="182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28" customFormat="1" ht="17.25">
      <c r="A64" s="22"/>
      <c r="B64" s="266" t="s">
        <v>78</v>
      </c>
      <c r="C64" s="192">
        <f>C6-C24</f>
        <v>0</v>
      </c>
      <c r="D64" s="192">
        <f>D6-D24</f>
        <v>-4376.6000000000058</v>
      </c>
      <c r="E64" s="192">
        <f t="shared" si="0"/>
        <v>-4376.6000000000058</v>
      </c>
      <c r="F64" s="2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s="28" customFormat="1" ht="14.25">
      <c r="A65" s="29"/>
      <c r="B65" s="267"/>
      <c r="C65" s="30"/>
      <c r="D65" s="30"/>
      <c r="E65" s="30"/>
      <c r="F65" s="30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ht="24.75" customHeight="1">
      <c r="B66" s="283" t="s">
        <v>2</v>
      </c>
      <c r="C66" s="284"/>
      <c r="D66" s="591" t="str">
        <f>+'Ekamut-caxs'!D73</f>
        <v>Նաիրա Գևորգյան</v>
      </c>
      <c r="E66" s="591"/>
      <c r="F66" s="107"/>
    </row>
    <row r="67" spans="1:18" ht="9.75" customHeight="1">
      <c r="B67" s="285"/>
      <c r="C67" s="286"/>
      <c r="D67" s="590" t="s">
        <v>5</v>
      </c>
      <c r="E67" s="590"/>
      <c r="F67" s="198"/>
    </row>
    <row r="68" spans="1:18" ht="24.75" customHeight="1">
      <c r="B68" s="283" t="s">
        <v>6</v>
      </c>
      <c r="C68" s="284"/>
      <c r="D68" s="591" t="str">
        <f>+'Ekamut-caxs'!D75</f>
        <v>Մարիամ Սաֆարյան</v>
      </c>
      <c r="E68" s="591"/>
      <c r="F68" s="107"/>
    </row>
    <row r="69" spans="1:18" ht="11.25" customHeight="1">
      <c r="B69" s="287"/>
      <c r="C69" s="286"/>
      <c r="D69" s="590" t="s">
        <v>5</v>
      </c>
      <c r="E69" s="590"/>
      <c r="F69" s="198"/>
    </row>
    <row r="70" spans="1:18" s="15" customFormat="1">
      <c r="A70" s="20"/>
      <c r="B70" s="288" t="s">
        <v>1</v>
      </c>
      <c r="C70" s="286"/>
      <c r="D70" s="286"/>
      <c r="E70" s="286"/>
      <c r="F70" s="16"/>
    </row>
    <row r="71" spans="1:18" s="15" customFormat="1">
      <c r="A71" s="100"/>
      <c r="B71" s="19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T118"/>
  <sheetViews>
    <sheetView view="pageBreakPreview" topLeftCell="A60" zoomScaleSheetLayoutView="100" workbookViewId="0">
      <selection activeCell="C77" sqref="C77"/>
    </sheetView>
  </sheetViews>
  <sheetFormatPr defaultColWidth="9.140625" defaultRowHeight="13.5"/>
  <cols>
    <col min="1" max="1" width="4.85546875" style="16" customWidth="1"/>
    <col min="2" max="2" width="62.5703125" style="264" customWidth="1"/>
    <col min="3" max="3" width="15.7109375" style="16" customWidth="1"/>
    <col min="4" max="4" width="15" style="16" customWidth="1"/>
    <col min="5" max="5" width="13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589" t="s">
        <v>79</v>
      </c>
      <c r="B1" s="589"/>
      <c r="C1" s="589"/>
      <c r="D1" s="589"/>
      <c r="E1" s="589"/>
      <c r="F1" s="589"/>
    </row>
    <row r="2" spans="1:20" s="18" customFormat="1" ht="20.25">
      <c r="A2" s="571" t="str">
        <f>+'Ekamut-caxs'!A7:D7</f>
        <v xml:space="preserve">«Երևանի հ․32 մսուր-մանկապարտեզ» ՀՈԱԿ-ի </v>
      </c>
      <c r="B2" s="571"/>
      <c r="C2" s="571"/>
      <c r="D2" s="571"/>
      <c r="E2" s="571"/>
      <c r="F2" s="571"/>
      <c r="G2" s="94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592" t="s">
        <v>278</v>
      </c>
      <c r="B3" s="592"/>
      <c r="C3" s="592"/>
      <c r="D3" s="592"/>
      <c r="E3" s="592"/>
      <c r="F3" s="592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69"/>
      <c r="F4" s="10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6" t="s">
        <v>3</v>
      </c>
      <c r="B5" s="78" t="s">
        <v>31</v>
      </c>
      <c r="C5" s="167" t="s">
        <v>198</v>
      </c>
      <c r="D5" s="167" t="s">
        <v>199</v>
      </c>
      <c r="E5" s="77" t="s">
        <v>50</v>
      </c>
      <c r="F5" s="199" t="str">
        <f>+'Ekamutneri hamematakan'!F5</f>
        <v>Ծանոթություն նախատեսվող ցուցանիշների վերաբերյալ</v>
      </c>
      <c r="G5" s="15"/>
      <c r="H5" s="276" t="s">
        <v>214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32</v>
      </c>
      <c r="C6" s="171">
        <v>2836.7</v>
      </c>
      <c r="D6" s="171">
        <f>+C81</f>
        <v>2807.4000000000087</v>
      </c>
      <c r="E6" s="179">
        <f t="shared" ref="E6:E67" si="0">D6-C6</f>
        <v>-29.299999999991087</v>
      </c>
      <c r="F6" s="171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80</v>
      </c>
      <c r="C7" s="179">
        <f>SUM(C8:C9,C15:C22,C12)</f>
        <v>93972.1</v>
      </c>
      <c r="D7" s="179">
        <f>SUM(D8:D9,D12,D15:D22)</f>
        <v>108496.3</v>
      </c>
      <c r="E7" s="179">
        <f>D7-C7</f>
        <v>14524.199999999997</v>
      </c>
      <c r="F7" s="171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1" customFormat="1" ht="17.25">
      <c r="A8" s="53">
        <v>1</v>
      </c>
      <c r="B8" s="234" t="str">
        <f>+'Dramakan hosqer'!B14</f>
        <v>Սուբսիդիայից</v>
      </c>
      <c r="C8" s="176">
        <v>86347</v>
      </c>
      <c r="D8" s="177">
        <f>+'Dramakan hosqer'!F14</f>
        <v>104448.3</v>
      </c>
      <c r="E8" s="177">
        <f>D8-C8</f>
        <v>18101.300000000003</v>
      </c>
      <c r="F8" s="176"/>
      <c r="G8" s="92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1" customFormat="1" ht="17.25">
      <c r="A9" s="53">
        <f>+A8+1</f>
        <v>2</v>
      </c>
      <c r="B9" s="234" t="str">
        <f>+'Dramakan hosqer'!B15</f>
        <v>Այլ նպաստներ բյուջեից, որից՝</v>
      </c>
      <c r="C9" s="176">
        <v>48</v>
      </c>
      <c r="D9" s="177">
        <f>SUM(D10:D11)</f>
        <v>48</v>
      </c>
      <c r="E9" s="177">
        <f t="shared" ref="E9:E14" si="1">D9-C9</f>
        <v>0</v>
      </c>
      <c r="F9" s="176"/>
      <c r="G9" s="92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54" t="str">
        <f>+'Dramakan hosqer'!B16</f>
        <v>վերապատրաստման գծով</v>
      </c>
      <c r="C10" s="176">
        <v>48</v>
      </c>
      <c r="D10" s="181">
        <v>48</v>
      </c>
      <c r="E10" s="177">
        <f t="shared" si="1"/>
        <v>0</v>
      </c>
      <c r="F10" s="168"/>
    </row>
    <row r="11" spans="1:20" ht="17.25">
      <c r="A11" s="23">
        <f>+A10+0.1</f>
        <v>2.2000000000000002</v>
      </c>
      <c r="B11" s="254" t="str">
        <f>+'Dramakan hosqer'!B17</f>
        <v>կամավոր ատեստավորման գծով</v>
      </c>
      <c r="C11" s="176"/>
      <c r="D11" s="181"/>
      <c r="E11" s="177">
        <f t="shared" si="1"/>
        <v>0</v>
      </c>
      <c r="F11" s="168"/>
    </row>
    <row r="12" spans="1:20" s="51" customFormat="1" ht="17.25">
      <c r="A12" s="53">
        <f>+A9+1</f>
        <v>3</v>
      </c>
      <c r="B12" s="234" t="str">
        <f>+'Dramakan hosqer'!B18</f>
        <v>Դրամաշնորհներ բյուջեից, որից՝</v>
      </c>
      <c r="C12" s="176">
        <f>C13+C14</f>
        <v>2668.5</v>
      </c>
      <c r="D12" s="177">
        <f>SUM(D13:D14)</f>
        <v>0</v>
      </c>
      <c r="E12" s="177">
        <f t="shared" si="1"/>
        <v>-2668.5</v>
      </c>
      <c r="F12" s="176"/>
      <c r="G12" s="92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54" t="str">
        <f>+'Dramakan hosqer'!B19</f>
        <v>կրթության առանձնահատուկ պայմանների կարիք ունեցող երեխաների գծով</v>
      </c>
      <c r="C13" s="176">
        <v>1800.5</v>
      </c>
      <c r="D13" s="181"/>
      <c r="E13" s="177">
        <f t="shared" si="1"/>
        <v>-1800.5</v>
      </c>
      <c r="F13" s="168"/>
    </row>
    <row r="14" spans="1:20" ht="17.25">
      <c r="A14" s="23">
        <f>+A13+0.1</f>
        <v>3.2</v>
      </c>
      <c r="B14" s="254" t="str">
        <f>+'Dramakan hosqer'!B20</f>
        <v>զինծառայողների երեխաների գծով</v>
      </c>
      <c r="C14" s="176">
        <v>868</v>
      </c>
      <c r="D14" s="181"/>
      <c r="E14" s="177">
        <f t="shared" si="1"/>
        <v>-868</v>
      </c>
      <c r="F14" s="168"/>
    </row>
    <row r="15" spans="1:20" s="51" customFormat="1" ht="17.25">
      <c r="A15" s="53">
        <f>+A12+1</f>
        <v>4</v>
      </c>
      <c r="B15" s="234" t="str">
        <f>+'Dramakan hosqer'!B22</f>
        <v xml:space="preserve">Վճարովի ծառայություններից </v>
      </c>
      <c r="C15" s="176">
        <v>4908.5</v>
      </c>
      <c r="D15" s="177">
        <f>+'Dramakan hosqer'!F22</f>
        <v>4000</v>
      </c>
      <c r="E15" s="177">
        <f t="shared" si="0"/>
        <v>-908.5</v>
      </c>
      <c r="F15" s="168"/>
      <c r="G15" s="92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1" customFormat="1" ht="17.25" hidden="1">
      <c r="A16" s="53">
        <f>+A15+1</f>
        <v>5</v>
      </c>
      <c r="B16" s="234" t="str">
        <f>+'Dramakan hosqer'!B23</f>
        <v>Սպասարկման և կոմունալ համավճարներից</v>
      </c>
      <c r="C16" s="176"/>
      <c r="D16" s="177">
        <f>+'Dramakan hosqer'!F23</f>
        <v>0</v>
      </c>
      <c r="E16" s="177">
        <f t="shared" si="0"/>
        <v>0</v>
      </c>
      <c r="F16" s="176"/>
      <c r="G16" s="92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1" customFormat="1" ht="17.25" hidden="1">
      <c r="A17" s="53">
        <f t="shared" ref="A17:A22" si="2">+A16+1</f>
        <v>6</v>
      </c>
      <c r="B17" s="234" t="str">
        <f>+'Dramakan hosqer'!B24</f>
        <v>Ֆինանսական օգնությունից (օգնիր մանկապարտեզիդ)</v>
      </c>
      <c r="C17" s="176"/>
      <c r="D17" s="177">
        <f>+'Dramakan hosqer'!F24</f>
        <v>0</v>
      </c>
      <c r="E17" s="177">
        <f t="shared" si="0"/>
        <v>0</v>
      </c>
      <c r="F17" s="176"/>
      <c r="G17" s="92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1" customFormat="1" ht="17.25" hidden="1">
      <c r="A18" s="53">
        <f t="shared" si="2"/>
        <v>7</v>
      </c>
      <c r="B18" s="234" t="str">
        <f>+'Dramakan hosqer'!B25</f>
        <v>Ֆինանսական օգնությունից</v>
      </c>
      <c r="C18" s="176"/>
      <c r="D18" s="177">
        <f>+'Dramakan hosqer'!F25</f>
        <v>0</v>
      </c>
      <c r="E18" s="177">
        <f t="shared" si="0"/>
        <v>0</v>
      </c>
      <c r="F18" s="176"/>
      <c r="G18" s="92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1" customFormat="1" ht="17.25" hidden="1">
      <c r="A19" s="53">
        <f t="shared" si="2"/>
        <v>8</v>
      </c>
      <c r="B19" s="234" t="str">
        <f>+'Dramakan hosqer'!B26</f>
        <v>Չփոխանակվող գործարքներից (դրամաշնորհից)</v>
      </c>
      <c r="C19" s="176"/>
      <c r="D19" s="177">
        <f>+'Dramakan hosqer'!F26</f>
        <v>0</v>
      </c>
      <c r="E19" s="177">
        <f t="shared" si="0"/>
        <v>0</v>
      </c>
      <c r="F19" s="176"/>
      <c r="G19" s="92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1" customFormat="1" ht="17.25" hidden="1">
      <c r="A20" s="53">
        <f t="shared" si="2"/>
        <v>9</v>
      </c>
      <c r="B20" s="234" t="str">
        <f>+'Dramakan hosqer'!B27</f>
        <v>Դեբիտորական պարտքերից</v>
      </c>
      <c r="C20" s="176"/>
      <c r="D20" s="177">
        <f>+'Dramakan hosqer'!F27</f>
        <v>0</v>
      </c>
      <c r="E20" s="177">
        <f t="shared" si="0"/>
        <v>0</v>
      </c>
      <c r="F20" s="176"/>
      <c r="G20" s="92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1" customFormat="1" ht="17.25">
      <c r="A21" s="53">
        <f t="shared" si="2"/>
        <v>10</v>
      </c>
      <c r="B21" s="234" t="str">
        <f>+'Dramakan hosqer'!B28</f>
        <v>Բանկի տոկոսից</v>
      </c>
      <c r="C21" s="176">
        <v>0.1</v>
      </c>
      <c r="D21" s="177">
        <f>+'Dramakan hosqer'!F28</f>
        <v>0</v>
      </c>
      <c r="E21" s="177">
        <f>D21-C21</f>
        <v>-0.1</v>
      </c>
      <c r="F21" s="176"/>
      <c r="G21" s="92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0" customFormat="1" ht="17.25" hidden="1">
      <c r="A22" s="53">
        <f t="shared" si="2"/>
        <v>11</v>
      </c>
      <c r="B22" s="335">
        <f>+'Dramakan hosqer'!B29</f>
        <v>0</v>
      </c>
      <c r="C22" s="176"/>
      <c r="D22" s="176">
        <f>+'Dramakan hosqer'!F29</f>
        <v>0</v>
      </c>
      <c r="E22" s="176">
        <f>D22-C22</f>
        <v>0</v>
      </c>
      <c r="F22" s="176"/>
      <c r="G22" s="92" t="s">
        <v>208</v>
      </c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18" customFormat="1" ht="34.5">
      <c r="A23" s="11" t="s">
        <v>34</v>
      </c>
      <c r="B23" s="12" t="s">
        <v>81</v>
      </c>
      <c r="C23" s="179">
        <f>+C24+C66+C78</f>
        <v>94001.4</v>
      </c>
      <c r="D23" s="179">
        <f>+D24+D66+D78</f>
        <v>113813</v>
      </c>
      <c r="E23" s="179">
        <f t="shared" si="0"/>
        <v>19811.600000000006</v>
      </c>
      <c r="F23" s="171"/>
      <c r="G23" s="116"/>
      <c r="H23" s="101"/>
      <c r="I23" s="101"/>
      <c r="J23" s="101"/>
      <c r="K23" s="101"/>
      <c r="L23" s="101"/>
      <c r="M23" s="101"/>
      <c r="N23" s="109"/>
      <c r="O23" s="109"/>
      <c r="P23" s="109"/>
      <c r="Q23" s="109"/>
      <c r="R23" s="109"/>
      <c r="S23" s="109"/>
      <c r="T23" s="109"/>
    </row>
    <row r="24" spans="1:20" s="18" customFormat="1" ht="17.25">
      <c r="A24" s="14" t="s">
        <v>54</v>
      </c>
      <c r="B24" s="12" t="s">
        <v>57</v>
      </c>
      <c r="C24" s="179">
        <f>SUM(C25,C28:C34,C38:C60,C64:C65)</f>
        <v>94001.4</v>
      </c>
      <c r="D24" s="179">
        <f>SUM(D25,D28:D34,D38:D60,D64:D65)</f>
        <v>112887.5</v>
      </c>
      <c r="E24" s="179">
        <f t="shared" si="0"/>
        <v>18886.100000000006</v>
      </c>
      <c r="F24" s="171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51" customFormat="1" ht="17.25">
      <c r="A25" s="53">
        <v>1</v>
      </c>
      <c r="B25" s="235" t="str">
        <f>+'Dramakan hosqer'!B32</f>
        <v>Աշխատավարձի գծով, որից՝</v>
      </c>
      <c r="C25" s="176">
        <v>62521.3</v>
      </c>
      <c r="D25" s="177">
        <f>+'Dramakan hosqer'!F32</f>
        <v>78790.8</v>
      </c>
      <c r="E25" s="177">
        <f t="shared" si="0"/>
        <v>16269.5</v>
      </c>
      <c r="F25" s="168"/>
      <c r="G25" s="92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>
      <c r="A26" s="23">
        <v>1.1000000000000001</v>
      </c>
      <c r="B26" s="254" t="str">
        <f>+'Dramakan hosqer'!B33</f>
        <v>վճարովի ծառայության գծով</v>
      </c>
      <c r="C26" s="172">
        <v>2023.3</v>
      </c>
      <c r="D26" s="181">
        <f>+'Dramakan hosqer'!F33</f>
        <v>2420</v>
      </c>
      <c r="E26" s="181">
        <f t="shared" si="0"/>
        <v>396.70000000000005</v>
      </c>
      <c r="F26" s="168"/>
    </row>
    <row r="27" spans="1:20">
      <c r="A27" s="23">
        <v>1.2</v>
      </c>
      <c r="B27" s="254" t="s">
        <v>296</v>
      </c>
      <c r="C27" s="172">
        <v>1160</v>
      </c>
      <c r="D27" s="181">
        <f>+'Dramakan hosqer'!F34</f>
        <v>0</v>
      </c>
      <c r="E27" s="181">
        <f t="shared" si="0"/>
        <v>-1160</v>
      </c>
      <c r="F27" s="170"/>
    </row>
    <row r="28" spans="1:20" s="51" customFormat="1" ht="17.25">
      <c r="A28" s="53">
        <f>+A25+1</f>
        <v>2</v>
      </c>
      <c r="B28" s="185" t="str">
        <f>+'Dramakan hosqer'!B35</f>
        <v>Սննդի գծով</v>
      </c>
      <c r="C28" s="176">
        <v>24048.6</v>
      </c>
      <c r="D28" s="177">
        <f>+'Dramakan hosqer'!F35</f>
        <v>24770.9</v>
      </c>
      <c r="E28" s="177">
        <f t="shared" si="0"/>
        <v>722.30000000000291</v>
      </c>
      <c r="F28" s="348"/>
      <c r="G28" s="50"/>
      <c r="H28" s="104"/>
      <c r="I28" s="104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1" customFormat="1" ht="17.25">
      <c r="A29" s="53">
        <f>+A28+1</f>
        <v>3</v>
      </c>
      <c r="B29" s="185" t="str">
        <f>+'Dramakan hosqer'!B36</f>
        <v>Ջեռուցման գծով</v>
      </c>
      <c r="C29" s="176">
        <v>2660.3</v>
      </c>
      <c r="D29" s="177">
        <f>+'Dramakan hosqer'!F36</f>
        <v>2705.9</v>
      </c>
      <c r="E29" s="177">
        <f t="shared" si="0"/>
        <v>45.599999999999909</v>
      </c>
      <c r="F29" s="168"/>
      <c r="G29" s="92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1" customFormat="1" ht="17.25">
      <c r="A30" s="53">
        <f t="shared" ref="A30:A34" si="3">+A29+1</f>
        <v>4</v>
      </c>
      <c r="B30" s="185" t="str">
        <f>+'Dramakan hosqer'!B37</f>
        <v>Էլեկտրաէներգիայի գծով</v>
      </c>
      <c r="C30" s="176">
        <v>2101.6</v>
      </c>
      <c r="D30" s="177">
        <f>+'Dramakan hosqer'!F37</f>
        <v>2242.6999999999998</v>
      </c>
      <c r="E30" s="177">
        <f t="shared" si="0"/>
        <v>141.09999999999991</v>
      </c>
      <c r="F30" s="168"/>
      <c r="G30" s="92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1" customFormat="1" ht="17.25">
      <c r="A31" s="53">
        <f t="shared" si="3"/>
        <v>5</v>
      </c>
      <c r="B31" s="185" t="str">
        <f>+'Dramakan hosqer'!B38</f>
        <v>Ջրմուղ-կոյուղու գծով</v>
      </c>
      <c r="C31" s="176">
        <v>257.10000000000002</v>
      </c>
      <c r="D31" s="177">
        <f>+'Dramakan hosqer'!F38</f>
        <v>281.89999999999998</v>
      </c>
      <c r="E31" s="177">
        <f t="shared" si="0"/>
        <v>24.799999999999955</v>
      </c>
      <c r="F31" s="168"/>
      <c r="G31" s="92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1" customFormat="1" ht="17.25">
      <c r="A32" s="53">
        <f t="shared" si="3"/>
        <v>6</v>
      </c>
      <c r="B32" s="185" t="str">
        <f>+'Dramakan hosqer'!B39</f>
        <v>Աղբահանության գծով</v>
      </c>
      <c r="C32" s="176">
        <v>97.4</v>
      </c>
      <c r="D32" s="177">
        <f>+'Dramakan hosqer'!F39</f>
        <v>97.4</v>
      </c>
      <c r="E32" s="177">
        <f t="shared" si="0"/>
        <v>0</v>
      </c>
      <c r="F32" s="168"/>
      <c r="G32" s="92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1" customFormat="1" ht="17.25">
      <c r="A33" s="53">
        <f t="shared" si="3"/>
        <v>7</v>
      </c>
      <c r="B33" s="185" t="str">
        <f>+'Dramakan hosqer'!B40</f>
        <v>Ախտաբանության գծով</v>
      </c>
      <c r="C33" s="176">
        <v>161.6</v>
      </c>
      <c r="D33" s="177">
        <f>+'Dramakan hosqer'!F40</f>
        <v>60</v>
      </c>
      <c r="E33" s="177">
        <f t="shared" si="0"/>
        <v>-101.6</v>
      </c>
      <c r="F33" s="168"/>
      <c r="G33" s="117"/>
      <c r="H33" s="105"/>
      <c r="I33" s="105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1" customFormat="1" ht="17.25">
      <c r="A34" s="53">
        <f t="shared" si="3"/>
        <v>8</v>
      </c>
      <c r="B34" s="185" t="str">
        <f>+'Dramakan hosqer'!B41</f>
        <v>Կապի գծով, այդ թվում`</v>
      </c>
      <c r="C34" s="177">
        <f>SUM(C35:C37)</f>
        <v>190.5</v>
      </c>
      <c r="D34" s="177">
        <f>SUM(D35:D37)</f>
        <v>177.6</v>
      </c>
      <c r="E34" s="177">
        <f t="shared" si="0"/>
        <v>-12.900000000000006</v>
      </c>
      <c r="F34" s="168"/>
      <c r="G34" s="92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>
      <c r="A35" s="23">
        <v>8.1</v>
      </c>
      <c r="B35" s="236" t="str">
        <f>+'Dramakan hosqer'!B42</f>
        <v>բաժանորդային վճար</v>
      </c>
      <c r="C35" s="172">
        <v>60</v>
      </c>
      <c r="D35" s="181">
        <f>+'Dramakan hosqer'!F42</f>
        <v>57.6</v>
      </c>
      <c r="E35" s="181">
        <f t="shared" si="0"/>
        <v>-2.3999999999999986</v>
      </c>
      <c r="F35" s="168"/>
    </row>
    <row r="36" spans="1:20" s="28" customFormat="1" ht="14.25">
      <c r="A36" s="23">
        <v>8.1999999999999993</v>
      </c>
      <c r="B36" s="236" t="str">
        <f>+'Dramakan hosqer'!B43</f>
        <v>րոպեավճար</v>
      </c>
      <c r="C36" s="172">
        <v>3.1</v>
      </c>
      <c r="D36" s="181">
        <f>+'Dramakan hosqer'!F43</f>
        <v>0</v>
      </c>
      <c r="E36" s="181">
        <f t="shared" si="0"/>
        <v>-3.1</v>
      </c>
      <c r="F36" s="168"/>
      <c r="G36" s="118"/>
      <c r="H36" s="106"/>
      <c r="I36" s="106"/>
      <c r="J36" s="106"/>
      <c r="K36" s="106"/>
      <c r="L36" s="106"/>
      <c r="M36" s="106"/>
      <c r="N36" s="112"/>
      <c r="O36" s="112"/>
      <c r="P36" s="112"/>
      <c r="Q36" s="112"/>
      <c r="R36" s="112"/>
      <c r="S36" s="112"/>
      <c r="T36" s="112"/>
    </row>
    <row r="37" spans="1:20">
      <c r="A37" s="23">
        <v>8.3000000000000007</v>
      </c>
      <c r="B37" s="236" t="str">
        <f>+'Dramakan hosqer'!B44</f>
        <v>ինտերնետ կապ</v>
      </c>
      <c r="C37" s="172">
        <v>127.4</v>
      </c>
      <c r="D37" s="181">
        <f>+'Dramakan hosqer'!F44</f>
        <v>120</v>
      </c>
      <c r="E37" s="181">
        <f t="shared" si="0"/>
        <v>-7.4000000000000057</v>
      </c>
      <c r="F37" s="168"/>
      <c r="I37" s="120"/>
    </row>
    <row r="38" spans="1:20" s="51" customFormat="1" ht="17.25" hidden="1">
      <c r="A38" s="53">
        <f>+A34+1</f>
        <v>9</v>
      </c>
      <c r="B38" s="185" t="str">
        <f>+'Dramakan hosqer'!B45</f>
        <v>Բանկային ծառայության գծով</v>
      </c>
      <c r="C38" s="176"/>
      <c r="D38" s="177">
        <f>+'Dramakan hosqer'!F45</f>
        <v>0</v>
      </c>
      <c r="E38" s="177">
        <f t="shared" si="0"/>
        <v>0</v>
      </c>
      <c r="F38" s="168"/>
      <c r="G38" s="92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1" customFormat="1" ht="17.25">
      <c r="A39" s="53">
        <v>9</v>
      </c>
      <c r="B39" s="185" t="str">
        <f>+'Dramakan hosqer'!B46</f>
        <v>Տնտեսական ապրանքների գծով</v>
      </c>
      <c r="C39" s="176">
        <v>1010</v>
      </c>
      <c r="D39" s="177">
        <f>+'Dramakan hosqer'!F46</f>
        <v>1176</v>
      </c>
      <c r="E39" s="177">
        <f t="shared" si="0"/>
        <v>166</v>
      </c>
      <c r="F39" s="168"/>
      <c r="G39" s="6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1" customFormat="1" ht="17.25">
      <c r="A40" s="53">
        <f t="shared" ref="A40:A60" si="4">+A39+1</f>
        <v>10</v>
      </c>
      <c r="B40" s="185" t="str">
        <f>+'Dramakan hosqer'!B47</f>
        <v>Գրասենյակային ապրանքների գծով</v>
      </c>
      <c r="C40" s="176">
        <v>120</v>
      </c>
      <c r="D40" s="177">
        <f>+'Dramakan hosqer'!F47</f>
        <v>223.2</v>
      </c>
      <c r="E40" s="177">
        <f t="shared" si="0"/>
        <v>103.19999999999999</v>
      </c>
      <c r="F40" s="168"/>
      <c r="G40" s="92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1" customFormat="1" ht="17.25">
      <c r="A41" s="53">
        <f t="shared" si="4"/>
        <v>11</v>
      </c>
      <c r="B41" s="185" t="str">
        <f>+'Dramakan hosqer'!B48</f>
        <v>Փոքրարժեք կամ արագամաշ առարկաների գծով</v>
      </c>
      <c r="C41" s="176"/>
      <c r="D41" s="177">
        <f>+'Dramakan hosqer'!F48</f>
        <v>1040</v>
      </c>
      <c r="E41" s="177">
        <f t="shared" si="0"/>
        <v>1040</v>
      </c>
      <c r="F41" s="168"/>
      <c r="G41" s="92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1" customFormat="1" ht="17.25">
      <c r="A42" s="53">
        <f t="shared" si="4"/>
        <v>12</v>
      </c>
      <c r="B42" s="185" t="str">
        <f>+'Dramakan hosqer'!B49</f>
        <v>Ուսումնական նյութերի գծով</v>
      </c>
      <c r="C42" s="176">
        <v>40</v>
      </c>
      <c r="D42" s="177">
        <f>+'Dramakan hosqer'!F49</f>
        <v>200</v>
      </c>
      <c r="E42" s="177">
        <f t="shared" si="0"/>
        <v>160</v>
      </c>
      <c r="F42" s="168"/>
      <c r="G42" s="92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1" customFormat="1" ht="17.25">
      <c r="A43" s="53">
        <f t="shared" si="4"/>
        <v>13</v>
      </c>
      <c r="B43" s="185" t="str">
        <f>+'Dramakan hosqer'!B50</f>
        <v>Դեղորայքի գծով</v>
      </c>
      <c r="C43" s="176">
        <v>103</v>
      </c>
      <c r="D43" s="177">
        <f>+'Dramakan hosqer'!F50</f>
        <v>50</v>
      </c>
      <c r="E43" s="177">
        <f t="shared" si="0"/>
        <v>-53</v>
      </c>
      <c r="F43" s="168"/>
      <c r="G43" s="92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1" customFormat="1" ht="17.25">
      <c r="A44" s="53">
        <f t="shared" si="4"/>
        <v>14</v>
      </c>
      <c r="B44" s="185" t="str">
        <f>+'Dramakan hosqer'!B51</f>
        <v>Բուժ.ծառայության գծով</v>
      </c>
      <c r="C44" s="176">
        <v>185</v>
      </c>
      <c r="D44" s="177">
        <f>+'Dramakan hosqer'!F51</f>
        <v>150</v>
      </c>
      <c r="E44" s="177">
        <f t="shared" si="0"/>
        <v>-35</v>
      </c>
      <c r="F44" s="168"/>
      <c r="G44" s="92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1" customFormat="1" ht="17.25">
      <c r="A45" s="53">
        <f t="shared" si="4"/>
        <v>15</v>
      </c>
      <c r="B45" s="185" t="str">
        <f>+'Dramakan hosqer'!B52</f>
        <v>Ընթացիկ վերանորոգման գծով</v>
      </c>
      <c r="C45" s="176">
        <v>187.2</v>
      </c>
      <c r="D45" s="177">
        <f>+'Dramakan hosqer'!F52</f>
        <v>300</v>
      </c>
      <c r="E45" s="177">
        <f t="shared" si="0"/>
        <v>112.80000000000001</v>
      </c>
      <c r="F45" s="168"/>
      <c r="G45" s="92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1" customFormat="1" ht="17.25">
      <c r="A46" s="53">
        <f t="shared" si="4"/>
        <v>16</v>
      </c>
      <c r="B46" s="185" t="str">
        <f>+'Dramakan hosqer'!B53</f>
        <v>Ջեռուցման համակարգի սպասարկման գծով</v>
      </c>
      <c r="C46" s="176">
        <v>73.5</v>
      </c>
      <c r="D46" s="177">
        <f>+'Dramakan hosqer'!F53</f>
        <v>73.599999999999994</v>
      </c>
      <c r="E46" s="177">
        <f t="shared" si="0"/>
        <v>9.9999999999994316E-2</v>
      </c>
      <c r="F46" s="168"/>
      <c r="G46" s="92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1" customFormat="1" ht="17.25" hidden="1">
      <c r="A47" s="53">
        <f t="shared" si="4"/>
        <v>17</v>
      </c>
      <c r="B47" s="185" t="str">
        <f>+'Dramakan hosqer'!B54</f>
        <v>Կաթսայատան սպասարկման գծով</v>
      </c>
      <c r="C47" s="176"/>
      <c r="D47" s="177">
        <f>+'Dramakan hosqer'!F54</f>
        <v>0</v>
      </c>
      <c r="E47" s="177">
        <f t="shared" si="0"/>
        <v>0</v>
      </c>
      <c r="F47" s="182"/>
      <c r="G47" s="92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1" customFormat="1" ht="17.25" hidden="1">
      <c r="A48" s="53">
        <f t="shared" si="4"/>
        <v>18</v>
      </c>
      <c r="B48" s="185" t="str">
        <f>+'Dramakan hosqer'!B55</f>
        <v>Սպասարկման և կոմունալ համավճարների գծով</v>
      </c>
      <c r="C48" s="176"/>
      <c r="D48" s="177">
        <f>+'Dramakan hosqer'!F55</f>
        <v>0</v>
      </c>
      <c r="E48" s="177">
        <f t="shared" si="0"/>
        <v>0</v>
      </c>
      <c r="F48" s="182"/>
      <c r="G48" s="92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1" customFormat="1" ht="17.25">
      <c r="A49" s="53">
        <v>17</v>
      </c>
      <c r="B49" s="185" t="str">
        <f>+'Dramakan hosqer'!B56</f>
        <v>Գնումների համակարգողի ծառայության գծով</v>
      </c>
      <c r="C49" s="176">
        <v>84</v>
      </c>
      <c r="D49" s="177">
        <f>+'Dramakan hosqer'!F56</f>
        <v>125</v>
      </c>
      <c r="E49" s="177">
        <f t="shared" si="0"/>
        <v>41</v>
      </c>
      <c r="F49" s="168"/>
      <c r="G49" s="92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1" customFormat="1" ht="17.25">
      <c r="A50" s="53">
        <f t="shared" si="4"/>
        <v>18</v>
      </c>
      <c r="B50" s="185" t="str">
        <f>+'Dramakan hosqer'!B57</f>
        <v>Համակարգիչների տեխնիկական սպասարկման գծով</v>
      </c>
      <c r="C50" s="176">
        <v>55.2</v>
      </c>
      <c r="D50" s="177">
        <f>+'Dramakan hosqer'!F57</f>
        <v>60</v>
      </c>
      <c r="E50" s="177">
        <f t="shared" si="0"/>
        <v>4.7999999999999972</v>
      </c>
      <c r="F50" s="168"/>
      <c r="G50" s="92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1" customFormat="1" ht="17.25">
      <c r="A51" s="53">
        <f t="shared" si="4"/>
        <v>19</v>
      </c>
      <c r="B51" s="185" t="str">
        <f>+'Dramakan hosqer'!B58</f>
        <v>Համակարգչային ծրագրի և կայքի սպասարկման գծով</v>
      </c>
      <c r="C51" s="176">
        <v>95</v>
      </c>
      <c r="D51" s="177">
        <f>+'Dramakan hosqer'!F58</f>
        <v>117</v>
      </c>
      <c r="E51" s="177">
        <f t="shared" si="0"/>
        <v>22</v>
      </c>
      <c r="F51" s="168"/>
      <c r="G51" s="6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1" customFormat="1" ht="17.25">
      <c r="A52" s="53">
        <f t="shared" si="4"/>
        <v>20</v>
      </c>
      <c r="B52" s="185" t="str">
        <f>+'Dramakan hosqer'!B59</f>
        <v>էլ․ստորագրության գծով</v>
      </c>
      <c r="C52" s="176">
        <v>3</v>
      </c>
      <c r="D52" s="177">
        <f>+'Dramakan hosqer'!F59</f>
        <v>3</v>
      </c>
      <c r="E52" s="177">
        <f t="shared" si="0"/>
        <v>0</v>
      </c>
      <c r="F52" s="182"/>
      <c r="G52" s="92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1" customFormat="1" ht="17.25">
      <c r="A53" s="53">
        <f t="shared" si="4"/>
        <v>21</v>
      </c>
      <c r="B53" s="185" t="str">
        <f>+'Dramakan hosqer'!B60</f>
        <v>Հայտարարության գծով</v>
      </c>
      <c r="C53" s="176">
        <v>5.7</v>
      </c>
      <c r="D53" s="177">
        <f>+'Dramakan hosqer'!F60</f>
        <v>100</v>
      </c>
      <c r="E53" s="177">
        <f t="shared" si="0"/>
        <v>94.3</v>
      </c>
      <c r="F53" s="168"/>
      <c r="G53" s="92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1" customFormat="1" ht="17.25" hidden="1">
      <c r="A54" s="53">
        <f t="shared" si="4"/>
        <v>22</v>
      </c>
      <c r="B54" s="185" t="str">
        <f>+'Dramakan hosqer'!B61</f>
        <v>Բաժանորդագրության գծով</v>
      </c>
      <c r="C54" s="176"/>
      <c r="D54" s="177">
        <f>+'Dramakan hosqer'!F61</f>
        <v>0</v>
      </c>
      <c r="E54" s="177">
        <f t="shared" si="0"/>
        <v>0</v>
      </c>
      <c r="F54" s="182"/>
      <c r="G54" s="92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1" customFormat="1" ht="17.25">
      <c r="A55" s="53">
        <v>22</v>
      </c>
      <c r="B55" s="185" t="str">
        <f>+'Dramakan hosqer'!B62</f>
        <v>Վերապատրաստման գծով</v>
      </c>
      <c r="C55" s="176"/>
      <c r="D55" s="177">
        <f>+'Dramakan hosqer'!F62</f>
        <v>48</v>
      </c>
      <c r="E55" s="177">
        <f t="shared" si="0"/>
        <v>48</v>
      </c>
      <c r="F55" s="182"/>
      <c r="G55" s="92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1" customFormat="1" ht="17.25" hidden="1">
      <c r="A56" s="53">
        <f t="shared" si="4"/>
        <v>23</v>
      </c>
      <c r="B56" s="185">
        <f>+'Dramakan hosqer'!B63</f>
        <v>0</v>
      </c>
      <c r="C56" s="176"/>
      <c r="D56" s="177">
        <f>+'Dramakan hosqer'!F63</f>
        <v>0</v>
      </c>
      <c r="E56" s="177">
        <f t="shared" si="0"/>
        <v>0</v>
      </c>
      <c r="F56" s="182"/>
      <c r="G56" s="92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0" customFormat="1" ht="17.25" hidden="1">
      <c r="A57" s="53">
        <f t="shared" si="4"/>
        <v>24</v>
      </c>
      <c r="B57" s="185">
        <f>+'Dramakan hosqer'!B64</f>
        <v>0</v>
      </c>
      <c r="C57" s="176"/>
      <c r="D57" s="176">
        <f>+'Dramakan hosqer'!F64</f>
        <v>0</v>
      </c>
      <c r="E57" s="176">
        <f t="shared" si="0"/>
        <v>0</v>
      </c>
      <c r="F57" s="182"/>
      <c r="G57" s="92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0" customFormat="1" ht="17.25">
      <c r="A58" s="53">
        <v>23</v>
      </c>
      <c r="B58" s="235" t="str">
        <f>+'Dramakan hosqer'!B65</f>
        <v>Դուրսգրվող գույքի վերագնահատման գծով</v>
      </c>
      <c r="C58" s="176"/>
      <c r="D58" s="176">
        <f>+'Dramakan hosqer'!F65</f>
        <v>60</v>
      </c>
      <c r="E58" s="176">
        <f>D58-C58</f>
        <v>60</v>
      </c>
      <c r="F58" s="346"/>
      <c r="G58" s="92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0" customFormat="1" ht="17.25" hidden="1">
      <c r="A59" s="53">
        <f t="shared" si="4"/>
        <v>24</v>
      </c>
      <c r="B59" s="235" t="str">
        <f>+'Dramakan hosqer'!B66</f>
        <v>Կրակմարիչների լիցքավորում</v>
      </c>
      <c r="C59" s="176"/>
      <c r="D59" s="176">
        <f>+'Dramakan hosqer'!F66</f>
        <v>0</v>
      </c>
      <c r="E59" s="176">
        <f>D59-C59</f>
        <v>0</v>
      </c>
      <c r="F59" s="176"/>
      <c r="G59" s="92" t="s">
        <v>121</v>
      </c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1" customFormat="1" ht="17.25">
      <c r="A60" s="53">
        <f t="shared" si="4"/>
        <v>25</v>
      </c>
      <c r="B60" s="185" t="str">
        <f>+'Dramakan hosqer'!B67</f>
        <v>Հարկային պարտավորությունների գծով, այդ թվում՝</v>
      </c>
      <c r="C60" s="177">
        <f>SUM(C61:C63)</f>
        <v>0</v>
      </c>
      <c r="D60" s="177">
        <f>SUM(D61:D63)</f>
        <v>20</v>
      </c>
      <c r="E60" s="176">
        <f>D60-C60</f>
        <v>20</v>
      </c>
      <c r="F60" s="176"/>
      <c r="G60" s="92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124" customFormat="1" hidden="1">
      <c r="A61" s="13">
        <v>31.1</v>
      </c>
      <c r="B61" s="236" t="str">
        <f>+'Dramakan hosqer'!B68</f>
        <v>շահութահարկի գծով</v>
      </c>
      <c r="C61" s="172"/>
      <c r="D61" s="181">
        <f>+'Dramakan hosqer'!F68</f>
        <v>0</v>
      </c>
      <c r="E61" s="172">
        <f>D61-C61</f>
        <v>0</v>
      </c>
      <c r="F61" s="172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 hidden="1">
      <c r="A62" s="13">
        <v>31.2</v>
      </c>
      <c r="B62" s="236" t="str">
        <f>+'Dramakan hosqer'!B69</f>
        <v>ԱԱՀ-ի գծով</v>
      </c>
      <c r="C62" s="172"/>
      <c r="D62" s="181">
        <f>+'Dramakan hosqer'!F69</f>
        <v>0</v>
      </c>
      <c r="E62" s="181">
        <f t="shared" si="0"/>
        <v>0</v>
      </c>
      <c r="F62" s="172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25.1</v>
      </c>
      <c r="B63" s="236" t="str">
        <f>+'Dramakan hosqer'!B70</f>
        <v xml:space="preserve">չփոխհատուցվող հարկերի գծով </v>
      </c>
      <c r="C63" s="172"/>
      <c r="D63" s="181">
        <f>+'Dramakan hosqer'!F70</f>
        <v>20</v>
      </c>
      <c r="E63" s="181">
        <f t="shared" si="0"/>
        <v>20</v>
      </c>
      <c r="F63" s="172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1" customFormat="1" ht="17.25">
      <c r="A64" s="58">
        <f>+A60+1</f>
        <v>26</v>
      </c>
      <c r="B64" s="185" t="str">
        <f>+'Dramakan hosqer'!B71</f>
        <v>Կրեդիտորական պարտքի մարման գծով</v>
      </c>
      <c r="C64" s="176">
        <v>1.4</v>
      </c>
      <c r="D64" s="177">
        <f>+'Dramakan hosqer'!F71</f>
        <v>14.5</v>
      </c>
      <c r="E64" s="177">
        <f t="shared" si="0"/>
        <v>13.1</v>
      </c>
      <c r="F64" s="176"/>
      <c r="G64" s="92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1" customFormat="1" ht="17.25">
      <c r="A65" s="58">
        <f>+A64+1</f>
        <v>27</v>
      </c>
      <c r="B65" s="185" t="str">
        <f>+'Dramakan hosqer'!B72</f>
        <v>Այլ արտահոսքերի գծով</v>
      </c>
      <c r="C65" s="176"/>
      <c r="D65" s="177">
        <f>+'Dramakan hosqer'!F72</f>
        <v>0</v>
      </c>
      <c r="E65" s="177">
        <f t="shared" si="0"/>
        <v>0</v>
      </c>
      <c r="F65" s="176"/>
      <c r="G65" s="92" t="s">
        <v>194</v>
      </c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1" customFormat="1" ht="17.25">
      <c r="A66" s="127" t="s">
        <v>55</v>
      </c>
      <c r="B66" s="12" t="s">
        <v>58</v>
      </c>
      <c r="C66" s="179">
        <f>+C67+C74</f>
        <v>0</v>
      </c>
      <c r="D66" s="179">
        <f>+D67+D74</f>
        <v>700</v>
      </c>
      <c r="E66" s="179">
        <f t="shared" si="0"/>
        <v>700</v>
      </c>
      <c r="F66" s="171"/>
      <c r="G66" s="92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1" customFormat="1" ht="17.25">
      <c r="A67" s="58">
        <v>1</v>
      </c>
      <c r="B67" s="180" t="str">
        <f>+'Dramakan hosqer'!B74</f>
        <v>Հիմնական միջոցների ձեռքբերում, այդ թվում՝</v>
      </c>
      <c r="C67" s="177">
        <f>SUM(C68:C73)</f>
        <v>0</v>
      </c>
      <c r="D67" s="177">
        <f>SUM(D68:D73)</f>
        <v>700</v>
      </c>
      <c r="E67" s="177">
        <f t="shared" si="0"/>
        <v>700</v>
      </c>
      <c r="F67" s="176"/>
      <c r="G67" s="92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124" customFormat="1">
      <c r="A68" s="13">
        <v>1.1000000000000001</v>
      </c>
      <c r="B68" s="236" t="str">
        <f>+'Dramakan hosqer'!B75</f>
        <v>գրասենյակային և տնտեսական գույք</v>
      </c>
      <c r="C68" s="172"/>
      <c r="D68" s="181">
        <v>400</v>
      </c>
      <c r="E68" s="181">
        <f t="shared" ref="E68:E81" si="5">D68-C68</f>
        <v>400</v>
      </c>
      <c r="F68" s="172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>
      <c r="A69" s="13">
        <v>1.1000000000000001</v>
      </c>
      <c r="B69" s="236" t="str">
        <f>+'Dramakan hosqer'!B76</f>
        <v>համակարգչային սարքավորումներ / տեխնիկա</v>
      </c>
      <c r="C69" s="172"/>
      <c r="D69" s="181">
        <f>+'Dramakan hosqer'!F76</f>
        <v>0</v>
      </c>
      <c r="E69" s="181">
        <f>D69-C69</f>
        <v>0</v>
      </c>
      <c r="F69" s="172"/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1.3</v>
      </c>
      <c r="B70" s="236" t="str">
        <f>+'Dramakan hosqer'!B77</f>
        <v>մեքենաներ և սարքավորումներ</v>
      </c>
      <c r="C70" s="172"/>
      <c r="D70" s="181">
        <v>300</v>
      </c>
      <c r="E70" s="181">
        <f t="shared" si="5"/>
        <v>300</v>
      </c>
      <c r="F70" s="172"/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>
      <c r="A71" s="13">
        <v>1.4</v>
      </c>
      <c r="B71" s="236" t="str">
        <f>+'Dramakan hosqer'!B78</f>
        <v>սպորտային գույք</v>
      </c>
      <c r="C71" s="172"/>
      <c r="D71" s="181">
        <f>+'Dramakan hosqer'!F78</f>
        <v>0</v>
      </c>
      <c r="E71" s="181">
        <f t="shared" si="5"/>
        <v>0</v>
      </c>
      <c r="F71" s="172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>
      <c r="A72" s="13">
        <v>1.5</v>
      </c>
      <c r="B72" s="236" t="str">
        <f>+'Dramakan hosqer'!B79</f>
        <v>գրականություն</v>
      </c>
      <c r="C72" s="172"/>
      <c r="D72" s="181">
        <f>+'Dramakan hosqer'!F79</f>
        <v>0</v>
      </c>
      <c r="E72" s="181">
        <f>D72-C72</f>
        <v>0</v>
      </c>
      <c r="F72" s="172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>
      <c r="A73" s="13">
        <v>1.6</v>
      </c>
      <c r="B73" s="236">
        <f>+'Dramakan hosqer'!B80</f>
        <v>0</v>
      </c>
      <c r="C73" s="172"/>
      <c r="D73" s="181">
        <f>+'Dramakan hosqer'!F80</f>
        <v>0</v>
      </c>
      <c r="E73" s="181">
        <f>D73-C73</f>
        <v>0</v>
      </c>
      <c r="F73" s="172"/>
      <c r="G73" s="128" t="s">
        <v>122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59" customFormat="1" ht="34.5" hidden="1">
      <c r="A74" s="58">
        <v>2</v>
      </c>
      <c r="B74" s="180" t="str">
        <f>+'Dramakan hosqer'!B81</f>
        <v>Հիմնական միջոցների հիմնական վերանորոգում, 
այդ թվում՝</v>
      </c>
      <c r="C74" s="177">
        <f>SUM(C75:C77)</f>
        <v>0</v>
      </c>
      <c r="D74" s="177">
        <f>SUM(D75:D77)</f>
        <v>0</v>
      </c>
      <c r="E74" s="176">
        <f>D74-C74</f>
        <v>0</v>
      </c>
      <c r="F74" s="176"/>
      <c r="G74" s="92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124" customFormat="1" hidden="1">
      <c r="A75" s="13">
        <v>2.1</v>
      </c>
      <c r="B75" s="236" t="str">
        <f>+'Dramakan hosqer'!B82</f>
        <v>ամրացված գույքի (շենք)</v>
      </c>
      <c r="C75" s="172"/>
      <c r="D75" s="181">
        <f>+'Dramakan hosqer'!F82</f>
        <v>0</v>
      </c>
      <c r="E75" s="181">
        <f t="shared" si="5"/>
        <v>0</v>
      </c>
      <c r="F75" s="172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 hidden="1">
      <c r="A76" s="13">
        <v>2.2000000000000002</v>
      </c>
      <c r="B76" s="236" t="str">
        <f>+'Dramakan hosqer'!B83</f>
        <v>հիմնական միջոցի</v>
      </c>
      <c r="C76" s="172"/>
      <c r="D76" s="181">
        <f>+'Dramakan hosqer'!F83</f>
        <v>0</v>
      </c>
      <c r="E76" s="181">
        <f t="shared" si="5"/>
        <v>0</v>
      </c>
      <c r="F76" s="172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 hidden="1">
      <c r="A77" s="13">
        <v>2.2999999999999998</v>
      </c>
      <c r="B77" s="236" t="str">
        <f>+'Dramakan hosqer'!B84</f>
        <v>նախագծանախահաշվային փաստաթղթերի գծով</v>
      </c>
      <c r="C77" s="172"/>
      <c r="D77" s="181">
        <f>+'Dramakan hosqer'!F84</f>
        <v>0</v>
      </c>
      <c r="E77" s="181">
        <f t="shared" si="5"/>
        <v>0</v>
      </c>
      <c r="F77" s="172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1" customFormat="1" ht="34.5" hidden="1">
      <c r="A78" s="127" t="s">
        <v>56</v>
      </c>
      <c r="B78" s="12" t="s">
        <v>145</v>
      </c>
      <c r="C78" s="179">
        <f>SUM(C79:C80)</f>
        <v>0</v>
      </c>
      <c r="D78" s="179">
        <f>SUM(D79:D80)</f>
        <v>225.5</v>
      </c>
      <c r="E78" s="179">
        <f t="shared" si="5"/>
        <v>225.5</v>
      </c>
      <c r="F78" s="171"/>
      <c r="G78" s="92"/>
      <c r="H78" s="104"/>
      <c r="I78" s="104"/>
      <c r="J78" s="104"/>
      <c r="K78" s="104"/>
      <c r="L78" s="104"/>
      <c r="M78" s="104"/>
      <c r="N78" s="111"/>
      <c r="O78" s="111"/>
      <c r="P78" s="111"/>
      <c r="Q78" s="111"/>
      <c r="R78" s="111"/>
      <c r="S78" s="111"/>
      <c r="T78" s="111"/>
    </row>
    <row r="79" spans="1:20" s="51" customFormat="1" ht="17.25" hidden="1">
      <c r="A79" s="58">
        <v>1</v>
      </c>
      <c r="B79" s="235" t="str">
        <f>+'Dramakan hosqer'!B86</f>
        <v>Սննդի գծով</v>
      </c>
      <c r="C79" s="176"/>
      <c r="D79" s="177">
        <f>+'Dramakan hosqer'!F86</f>
        <v>225.5</v>
      </c>
      <c r="E79" s="176">
        <f>D79-C79</f>
        <v>225.5</v>
      </c>
      <c r="F79" s="176"/>
      <c r="G79" s="92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256" customFormat="1" ht="17.25" hidden="1">
      <c r="A80" s="58">
        <v>2</v>
      </c>
      <c r="B80" s="235">
        <f>+'Dramakan hosqer'!B87</f>
        <v>0</v>
      </c>
      <c r="C80" s="176"/>
      <c r="D80" s="176">
        <f>+'Dramakan hosqer'!F87</f>
        <v>0</v>
      </c>
      <c r="E80" s="176">
        <f>D80-C80</f>
        <v>0</v>
      </c>
      <c r="F80" s="176"/>
      <c r="G80" s="92"/>
      <c r="H80" s="91"/>
      <c r="I80" s="91"/>
      <c r="J80" s="91"/>
      <c r="K80" s="91"/>
      <c r="L80" s="91"/>
      <c r="M80" s="91"/>
      <c r="N80" s="86"/>
      <c r="O80" s="86"/>
      <c r="P80" s="86"/>
      <c r="Q80" s="86"/>
      <c r="R80" s="86"/>
      <c r="S80" s="86"/>
      <c r="T80" s="86"/>
    </row>
    <row r="81" spans="1:20" s="31" customFormat="1" ht="34.5">
      <c r="A81" s="11" t="s">
        <v>38</v>
      </c>
      <c r="B81" s="12" t="s">
        <v>39</v>
      </c>
      <c r="C81" s="179">
        <f>C6+C7-C23</f>
        <v>2807.4000000000087</v>
      </c>
      <c r="D81" s="179">
        <f>D6+D7-D23</f>
        <v>-2509.2999999999884</v>
      </c>
      <c r="E81" s="179">
        <f t="shared" si="5"/>
        <v>-5316.6999999999971</v>
      </c>
      <c r="F81" s="171"/>
      <c r="G81" s="119"/>
      <c r="H81" s="107"/>
      <c r="I81" s="107"/>
      <c r="J81" s="107"/>
      <c r="K81" s="107"/>
      <c r="L81" s="107"/>
      <c r="M81" s="107"/>
      <c r="N81" s="113"/>
      <c r="O81" s="113"/>
      <c r="P81" s="113"/>
      <c r="Q81" s="113"/>
      <c r="R81" s="113"/>
      <c r="S81" s="113"/>
      <c r="T81" s="113"/>
    </row>
    <row r="82" spans="1:20" s="18" customFormat="1" ht="46.5" customHeight="1">
      <c r="A82" s="16"/>
      <c r="B82" s="264"/>
      <c r="C82" s="16"/>
      <c r="D82" s="16"/>
      <c r="E82" s="16"/>
      <c r="F82" s="16"/>
      <c r="G82" s="116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281" t="s">
        <v>2</v>
      </c>
      <c r="C83" s="286"/>
      <c r="D83" s="594" t="str">
        <f>+'Ekamut-caxs'!D73</f>
        <v>Նաիրա Գևորգյան</v>
      </c>
      <c r="E83" s="591"/>
      <c r="F83" s="107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289" t="s">
        <v>4</v>
      </c>
      <c r="C84" s="290"/>
      <c r="D84" s="593" t="s">
        <v>92</v>
      </c>
      <c r="E84" s="593"/>
      <c r="F84" s="200"/>
    </row>
    <row r="85" spans="1:20" s="15" customFormat="1" ht="22.5" customHeight="1">
      <c r="A85" s="16"/>
      <c r="B85" s="291" t="s">
        <v>6</v>
      </c>
      <c r="C85" s="286"/>
      <c r="D85" s="591" t="str">
        <f>+'Ekamut-caxs'!D75</f>
        <v>Մարիամ Սաֆարյան</v>
      </c>
      <c r="E85" s="591"/>
      <c r="F85" s="107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287"/>
      <c r="C86" s="286"/>
      <c r="D86" s="593" t="s">
        <v>92</v>
      </c>
      <c r="E86" s="593"/>
      <c r="F86" s="20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268" t="s">
        <v>1</v>
      </c>
      <c r="C87" s="16"/>
      <c r="D87" s="16"/>
      <c r="E87" s="16"/>
      <c r="F87" s="16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B88" s="19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V80"/>
  <sheetViews>
    <sheetView view="pageBreakPreview" topLeftCell="A40" workbookViewId="0">
      <selection activeCell="C77" sqref="C77"/>
    </sheetView>
  </sheetViews>
  <sheetFormatPr defaultColWidth="9.140625" defaultRowHeight="13.5"/>
  <cols>
    <col min="1" max="1" width="6.71093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96" t="s">
        <v>67</v>
      </c>
      <c r="B1" s="596"/>
      <c r="C1" s="596"/>
      <c r="D1" s="596"/>
      <c r="E1" s="59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97" t="str">
        <f>+'Ekamut-caxs'!A7:D7</f>
        <v xml:space="preserve">«Երևանի հ․32 մսուր-մանկապարտեզ» ՀՈԱԿ-ի </v>
      </c>
      <c r="B2" s="598"/>
      <c r="C2" s="598"/>
      <c r="D2" s="598"/>
      <c r="E2" s="59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99" t="s">
        <v>148</v>
      </c>
      <c r="B3" s="599"/>
      <c r="C3" s="599"/>
      <c r="D3" s="599"/>
      <c r="E3" s="59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600" t="s">
        <v>260</v>
      </c>
      <c r="B4" s="600"/>
      <c r="C4" s="600"/>
      <c r="D4" s="600"/>
      <c r="E4" s="600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141</v>
      </c>
    </row>
    <row r="6" spans="1:22" s="146" customFormat="1" ht="52.5" customHeight="1">
      <c r="A6" s="142" t="s">
        <v>3</v>
      </c>
      <c r="B6" s="143" t="s">
        <v>149</v>
      </c>
      <c r="C6" s="142" t="s">
        <v>150</v>
      </c>
      <c r="D6" s="142" t="s">
        <v>151</v>
      </c>
      <c r="E6" s="144" t="s">
        <v>152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601" t="s">
        <v>153</v>
      </c>
      <c r="B7" s="602"/>
      <c r="C7" s="602"/>
      <c r="D7" s="162"/>
      <c r="E7" s="16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469">
        <v>1</v>
      </c>
      <c r="B8" s="470" t="s">
        <v>154</v>
      </c>
      <c r="C8" s="469"/>
      <c r="D8" s="471">
        <f>SUM(D9:D29)</f>
        <v>179.70000000000002</v>
      </c>
      <c r="E8" s="14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>
      <c r="A9" s="148">
        <v>1.1000000000000001</v>
      </c>
      <c r="B9" s="472" t="s">
        <v>157</v>
      </c>
      <c r="C9" s="148" t="s">
        <v>158</v>
      </c>
      <c r="D9" s="26"/>
      <c r="E9" s="26"/>
    </row>
    <row r="10" spans="1:22">
      <c r="A10" s="148">
        <v>1.2</v>
      </c>
      <c r="B10" s="472" t="s">
        <v>155</v>
      </c>
      <c r="C10" s="148" t="s">
        <v>156</v>
      </c>
      <c r="D10" s="26"/>
      <c r="E10" s="26"/>
    </row>
    <row r="11" spans="1:22">
      <c r="A11" s="148">
        <v>1.3</v>
      </c>
      <c r="B11" s="472" t="s">
        <v>159</v>
      </c>
      <c r="C11" s="148" t="s">
        <v>160</v>
      </c>
      <c r="D11" s="26"/>
      <c r="E11" s="26"/>
    </row>
    <row r="12" spans="1:22">
      <c r="A12" s="148">
        <v>1.4</v>
      </c>
      <c r="B12" s="472" t="s">
        <v>281</v>
      </c>
      <c r="C12" s="148" t="s">
        <v>162</v>
      </c>
      <c r="D12" s="26"/>
      <c r="E12" s="26"/>
    </row>
    <row r="13" spans="1:22">
      <c r="A13" s="148">
        <v>1.5</v>
      </c>
      <c r="B13" s="149" t="s">
        <v>168</v>
      </c>
      <c r="C13" s="148" t="s">
        <v>183</v>
      </c>
      <c r="D13" s="26"/>
      <c r="E13" s="26"/>
    </row>
    <row r="14" spans="1:22">
      <c r="A14" s="148">
        <v>1.6</v>
      </c>
      <c r="B14" s="149" t="s">
        <v>282</v>
      </c>
      <c r="C14" s="150" t="s">
        <v>161</v>
      </c>
      <c r="D14" s="26"/>
      <c r="E14" s="26"/>
    </row>
    <row r="15" spans="1:22">
      <c r="A15" s="148">
        <v>1.7</v>
      </c>
      <c r="B15" s="149" t="s">
        <v>283</v>
      </c>
      <c r="C15" s="150"/>
      <c r="D15" s="26"/>
      <c r="E15" s="26"/>
    </row>
    <row r="16" spans="1:22">
      <c r="A16" s="148">
        <v>1.8</v>
      </c>
      <c r="B16" s="149"/>
      <c r="C16" s="150"/>
      <c r="D16" s="26"/>
      <c r="E16" s="26"/>
    </row>
    <row r="17" spans="1:22">
      <c r="A17" s="148">
        <v>1.9</v>
      </c>
      <c r="B17" s="149"/>
      <c r="C17" s="150"/>
      <c r="D17" s="26"/>
      <c r="E17" s="26"/>
    </row>
    <row r="18" spans="1:22">
      <c r="A18" s="473">
        <v>1.1000000000000001</v>
      </c>
      <c r="B18" s="149"/>
      <c r="C18" s="150"/>
      <c r="D18" s="26"/>
      <c r="E18" s="26"/>
    </row>
    <row r="19" spans="1:22">
      <c r="A19" s="148">
        <v>1.1100000000000001</v>
      </c>
      <c r="B19" s="149"/>
      <c r="C19" s="150"/>
      <c r="D19" s="26"/>
      <c r="E19" s="26"/>
    </row>
    <row r="20" spans="1:22">
      <c r="A20" s="473">
        <v>1.1200000000000001</v>
      </c>
      <c r="B20" s="149"/>
      <c r="C20" s="150"/>
      <c r="D20" s="26"/>
      <c r="E20" s="26"/>
    </row>
    <row r="21" spans="1:22">
      <c r="A21" s="148">
        <v>1.1299999999999999</v>
      </c>
      <c r="B21" s="149"/>
      <c r="C21" s="150"/>
      <c r="D21" s="26"/>
      <c r="E21" s="26"/>
    </row>
    <row r="22" spans="1:22">
      <c r="A22" s="473">
        <v>1.1399999999999999</v>
      </c>
      <c r="B22" s="149"/>
      <c r="C22" s="150"/>
      <c r="D22" s="26"/>
      <c r="E22" s="26"/>
    </row>
    <row r="23" spans="1:22">
      <c r="A23" s="148">
        <v>1.1499999999999999</v>
      </c>
      <c r="B23" s="149" t="s">
        <v>163</v>
      </c>
      <c r="C23" s="148" t="s">
        <v>36</v>
      </c>
      <c r="D23" s="26"/>
      <c r="E23" s="26"/>
    </row>
    <row r="24" spans="1:22">
      <c r="A24" s="473">
        <v>1.1599999999999999</v>
      </c>
      <c r="B24" s="149" t="s">
        <v>163</v>
      </c>
      <c r="C24" s="148" t="s">
        <v>48</v>
      </c>
      <c r="D24" s="26"/>
      <c r="E24" s="26"/>
    </row>
    <row r="25" spans="1:22">
      <c r="A25" s="148">
        <v>1.17</v>
      </c>
      <c r="B25" s="149" t="s">
        <v>163</v>
      </c>
      <c r="C25" s="148" t="s">
        <v>164</v>
      </c>
      <c r="D25" s="26">
        <v>10.9</v>
      </c>
      <c r="E25" s="26"/>
    </row>
    <row r="26" spans="1:22">
      <c r="A26" s="473">
        <v>1.18</v>
      </c>
      <c r="B26" s="149" t="s">
        <v>163</v>
      </c>
      <c r="C26" s="148" t="s">
        <v>165</v>
      </c>
      <c r="D26" s="26">
        <v>2.4</v>
      </c>
      <c r="E26" s="26"/>
    </row>
    <row r="27" spans="1:22">
      <c r="A27" s="473">
        <v>1.19</v>
      </c>
      <c r="B27" s="472" t="s">
        <v>166</v>
      </c>
      <c r="C27" s="148" t="s">
        <v>167</v>
      </c>
      <c r="D27" s="26">
        <v>166.4</v>
      </c>
      <c r="E27" s="26"/>
    </row>
    <row r="28" spans="1:22">
      <c r="A28" s="148">
        <v>1.2</v>
      </c>
      <c r="B28" s="149" t="s">
        <v>168</v>
      </c>
      <c r="C28" s="148" t="s">
        <v>169</v>
      </c>
      <c r="D28" s="26"/>
      <c r="E28" s="26"/>
    </row>
    <row r="29" spans="1:22">
      <c r="A29" s="148">
        <v>1.21</v>
      </c>
      <c r="B29" s="149" t="s">
        <v>284</v>
      </c>
      <c r="C29" s="150"/>
      <c r="D29" s="26"/>
      <c r="E29" s="26"/>
    </row>
    <row r="30" spans="1:22" s="131" customFormat="1" ht="28.5">
      <c r="A30" s="469">
        <v>2</v>
      </c>
      <c r="B30" s="474" t="s">
        <v>170</v>
      </c>
      <c r="C30" s="469"/>
      <c r="D30" s="471">
        <f>SUM(D31:D34)</f>
        <v>0</v>
      </c>
      <c r="E30" s="14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27">
      <c r="A31" s="148">
        <v>2.1</v>
      </c>
      <c r="B31" s="149" t="s">
        <v>285</v>
      </c>
      <c r="C31" s="148" t="s">
        <v>171</v>
      </c>
      <c r="D31" s="26"/>
      <c r="E31" s="26"/>
    </row>
    <row r="32" spans="1:22">
      <c r="A32" s="148">
        <v>2.2000000000000002</v>
      </c>
      <c r="B32" s="149" t="s">
        <v>172</v>
      </c>
      <c r="C32" s="148" t="s">
        <v>173</v>
      </c>
      <c r="D32" s="26"/>
      <c r="E32" s="26"/>
    </row>
    <row r="33" spans="1:22">
      <c r="A33" s="148">
        <v>2.2999999999999998</v>
      </c>
      <c r="B33" s="149" t="s">
        <v>172</v>
      </c>
      <c r="C33" s="148" t="s">
        <v>174</v>
      </c>
      <c r="D33" s="26"/>
      <c r="E33" s="152"/>
    </row>
    <row r="34" spans="1:22" s="136" customFormat="1" ht="17.25">
      <c r="A34" s="148">
        <v>2.4</v>
      </c>
      <c r="B34" s="274" t="s">
        <v>284</v>
      </c>
      <c r="C34" s="150"/>
      <c r="D34" s="26"/>
      <c r="E34" s="152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6.5" customHeight="1">
      <c r="A35" s="52"/>
      <c r="B35" s="153" t="s">
        <v>69</v>
      </c>
      <c r="C35" s="475"/>
      <c r="D35" s="476">
        <f>D8+D30</f>
        <v>179.70000000000002</v>
      </c>
      <c r="E35" s="15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7.25">
      <c r="A36" s="601" t="s">
        <v>175</v>
      </c>
      <c r="B36" s="602"/>
      <c r="C36" s="602"/>
      <c r="D36" s="602"/>
      <c r="E36" s="603"/>
    </row>
    <row r="37" spans="1:22">
      <c r="A37" s="148">
        <v>1.1000000000000001</v>
      </c>
      <c r="B37" s="472" t="s">
        <v>157</v>
      </c>
      <c r="C37" s="148" t="s">
        <v>158</v>
      </c>
      <c r="D37" s="477">
        <v>13.4</v>
      </c>
      <c r="E37" s="26"/>
    </row>
    <row r="38" spans="1:22">
      <c r="A38" s="148">
        <v>1.2</v>
      </c>
      <c r="B38" s="472" t="s">
        <v>159</v>
      </c>
      <c r="C38" s="148" t="s">
        <v>160</v>
      </c>
      <c r="D38" s="477">
        <v>1.1000000000000001</v>
      </c>
      <c r="E38" s="26"/>
    </row>
    <row r="39" spans="1:22">
      <c r="A39" s="148">
        <v>1.3</v>
      </c>
      <c r="B39" s="472" t="s">
        <v>281</v>
      </c>
      <c r="C39" s="148" t="s">
        <v>162</v>
      </c>
      <c r="D39" s="477"/>
      <c r="E39" s="26"/>
    </row>
    <row r="40" spans="1:22">
      <c r="A40" s="148">
        <v>1.4</v>
      </c>
      <c r="B40" s="149" t="s">
        <v>286</v>
      </c>
      <c r="C40" s="150" t="s">
        <v>287</v>
      </c>
      <c r="D40" s="477"/>
      <c r="E40" s="26"/>
    </row>
    <row r="41" spans="1:22">
      <c r="A41" s="148">
        <v>1.5</v>
      </c>
      <c r="B41" s="149" t="s">
        <v>288</v>
      </c>
      <c r="C41" s="148" t="s">
        <v>289</v>
      </c>
      <c r="D41" s="477"/>
      <c r="E41" s="26"/>
    </row>
    <row r="42" spans="1:22">
      <c r="A42" s="148">
        <v>1.6</v>
      </c>
      <c r="B42" s="149" t="s">
        <v>288</v>
      </c>
      <c r="C42" s="148" t="s">
        <v>164</v>
      </c>
      <c r="D42" s="477"/>
      <c r="E42" s="26"/>
    </row>
    <row r="43" spans="1:22">
      <c r="A43" s="148">
        <v>1.7</v>
      </c>
      <c r="B43" s="149" t="s">
        <v>288</v>
      </c>
      <c r="C43" s="148" t="s">
        <v>165</v>
      </c>
      <c r="D43" s="477"/>
      <c r="E43" s="26"/>
    </row>
    <row r="44" spans="1:22">
      <c r="A44" s="148">
        <v>1.8</v>
      </c>
      <c r="B44" s="472" t="s">
        <v>166</v>
      </c>
      <c r="C44" s="148" t="s">
        <v>167</v>
      </c>
      <c r="D44" s="477"/>
      <c r="E44" s="26"/>
    </row>
    <row r="45" spans="1:22">
      <c r="A45" s="148">
        <v>1.9</v>
      </c>
      <c r="B45" s="149" t="s">
        <v>290</v>
      </c>
      <c r="C45" s="148" t="s">
        <v>169</v>
      </c>
      <c r="D45" s="477"/>
      <c r="E45" s="26"/>
    </row>
    <row r="46" spans="1:22">
      <c r="A46" s="473">
        <v>1.1000000000000001</v>
      </c>
      <c r="B46" s="472" t="s">
        <v>155</v>
      </c>
      <c r="C46" s="148" t="s">
        <v>156</v>
      </c>
      <c r="D46" s="477"/>
      <c r="E46" s="26"/>
    </row>
    <row r="47" spans="1:22">
      <c r="A47" s="148">
        <v>1.1100000000000001</v>
      </c>
      <c r="B47" s="478" t="s">
        <v>291</v>
      </c>
      <c r="C47" s="479" t="s">
        <v>183</v>
      </c>
      <c r="D47" s="477"/>
      <c r="E47" s="26"/>
    </row>
    <row r="48" spans="1:22">
      <c r="A48" s="473">
        <v>1.1200000000000001</v>
      </c>
      <c r="B48" s="149" t="s">
        <v>292</v>
      </c>
      <c r="C48" s="150"/>
      <c r="D48" s="26"/>
      <c r="E48" s="26"/>
    </row>
    <row r="49" spans="1:22" ht="28.5">
      <c r="A49" s="148"/>
      <c r="B49" s="470" t="s">
        <v>176</v>
      </c>
      <c r="C49" s="148"/>
      <c r="D49" s="471">
        <f>D50+D51+D52+D53</f>
        <v>1727.2</v>
      </c>
      <c r="E49" s="26"/>
    </row>
    <row r="50" spans="1:22" ht="14.25">
      <c r="A50" s="148">
        <v>1.1000000000000001</v>
      </c>
      <c r="B50" s="173"/>
      <c r="C50" s="174" t="s">
        <v>182</v>
      </c>
      <c r="D50" s="151">
        <v>1727.2</v>
      </c>
      <c r="E50" s="26"/>
    </row>
    <row r="51" spans="1:22" ht="27">
      <c r="A51" s="148">
        <v>1.2</v>
      </c>
      <c r="B51" s="155"/>
      <c r="C51" s="148" t="s">
        <v>171</v>
      </c>
      <c r="D51" s="26"/>
      <c r="E51" s="148"/>
    </row>
    <row r="52" spans="1:22">
      <c r="A52" s="148">
        <v>1.3</v>
      </c>
      <c r="B52" s="149" t="s">
        <v>168</v>
      </c>
      <c r="C52" s="148" t="s">
        <v>173</v>
      </c>
      <c r="D52" s="26"/>
      <c r="E52" s="26"/>
    </row>
    <row r="53" spans="1:22">
      <c r="A53" s="148">
        <v>1.4</v>
      </c>
      <c r="B53" s="149" t="s">
        <v>168</v>
      </c>
      <c r="C53" s="148" t="s">
        <v>174</v>
      </c>
      <c r="D53" s="26"/>
      <c r="E53" s="26"/>
    </row>
    <row r="54" spans="1:22" s="136" customFormat="1" ht="17.25">
      <c r="A54" s="156"/>
      <c r="B54" s="153" t="s">
        <v>69</v>
      </c>
      <c r="C54" s="157"/>
      <c r="D54" s="158">
        <f>SUM(D36:D49)</f>
        <v>1741.7</v>
      </c>
      <c r="E54" s="159"/>
      <c r="F54" s="449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</row>
    <row r="55" spans="1:22" ht="10.5" customHeight="1"/>
    <row r="56" spans="1:22" ht="39" customHeight="1">
      <c r="C56" s="160" t="s">
        <v>177</v>
      </c>
    </row>
    <row r="57" spans="1:22" ht="59.25" customHeight="1">
      <c r="A57" s="161">
        <v>1</v>
      </c>
      <c r="B57" s="162" t="s">
        <v>261</v>
      </c>
      <c r="C57" s="158">
        <f>+'Dramakan hosqer'!F12</f>
        <v>2807.4000000000087</v>
      </c>
      <c r="D57" s="604" t="s">
        <v>178</v>
      </c>
      <c r="E57" s="605"/>
    </row>
    <row r="58" spans="1:22" ht="36.75" customHeight="1"/>
    <row r="59" spans="1:22" s="131" customFormat="1" ht="25.5" customHeight="1">
      <c r="A59" s="163"/>
      <c r="B59" s="292" t="s">
        <v>2</v>
      </c>
      <c r="C59" s="293"/>
      <c r="D59" s="606" t="str">
        <f>+'Ekamut-caxs'!D73</f>
        <v>Նաիրա Գևորգյան</v>
      </c>
      <c r="E59" s="60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s="131" customFormat="1" ht="12.75" customHeight="1">
      <c r="A60" s="163"/>
      <c r="B60" s="294"/>
      <c r="C60" s="295"/>
      <c r="D60" s="607" t="s">
        <v>92</v>
      </c>
      <c r="E60" s="60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s="131" customFormat="1" ht="22.5" customHeight="1">
      <c r="A61" s="163"/>
      <c r="B61" s="292" t="s">
        <v>6</v>
      </c>
      <c r="C61" s="293"/>
      <c r="D61" s="606" t="str">
        <f>+'Ekamut-caxs'!D75</f>
        <v>Մարիամ Սաֆարյան</v>
      </c>
      <c r="E61" s="60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s="131" customFormat="1" ht="13.5" customHeight="1">
      <c r="A62" s="163"/>
      <c r="B62" s="164"/>
      <c r="C62" s="163" t="s">
        <v>1</v>
      </c>
      <c r="D62" s="595" t="s">
        <v>92</v>
      </c>
      <c r="E62" s="595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4" spans="1:22" ht="27" customHeight="1"/>
    <row r="68" spans="1:22" ht="33" customHeight="1"/>
    <row r="70" spans="1:22" s="165" customFormat="1" ht="36" customHeight="1"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</row>
    <row r="71" spans="1:22" ht="24" customHeight="1"/>
    <row r="72" spans="1:22" ht="0.75" hidden="1" customHeight="1"/>
    <row r="73" spans="1:22" s="131" customFormat="1" ht="28.5" customHeight="1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7" spans="1:22" s="15" customFormat="1">
      <c r="A77" s="121"/>
      <c r="B77" s="1"/>
      <c r="C77" s="1"/>
      <c r="D77" s="1"/>
      <c r="E77" s="1"/>
    </row>
    <row r="78" spans="1:22" s="15" customFormat="1" ht="24" customHeight="1">
      <c r="A78" s="121"/>
      <c r="B78" s="1"/>
      <c r="C78" s="1"/>
      <c r="D78" s="1"/>
      <c r="E78" s="1"/>
    </row>
    <row r="79" spans="1:22" s="15" customFormat="1">
      <c r="A79" s="121"/>
      <c r="B79" s="1"/>
      <c r="C79" s="1"/>
      <c r="D79" s="1"/>
      <c r="E79" s="1"/>
    </row>
    <row r="80" spans="1:22" s="15" customFormat="1" ht="24.75" customHeight="1">
      <c r="A80" s="121"/>
      <c r="B80" s="1"/>
      <c r="C80" s="1"/>
      <c r="D80" s="1"/>
      <c r="E80" s="1"/>
    </row>
  </sheetData>
  <mergeCells count="11">
    <mergeCell ref="D62:E62"/>
    <mergeCell ref="A1:E1"/>
    <mergeCell ref="A2:E2"/>
    <mergeCell ref="A3:E3"/>
    <mergeCell ref="A4:E4"/>
    <mergeCell ref="A7:C7"/>
    <mergeCell ref="A36:E36"/>
    <mergeCell ref="D57:E57"/>
    <mergeCell ref="D59:E59"/>
    <mergeCell ref="D60:E60"/>
    <mergeCell ref="D61:E61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O38"/>
  <sheetViews>
    <sheetView view="pageBreakPreview" topLeftCell="A19" zoomScale="85" zoomScaleSheetLayoutView="85" workbookViewId="0">
      <selection activeCell="C77" sqref="C77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4" width="10.5703125" style="368" customWidth="1"/>
    <col min="15" max="15" width="11.7109375" style="368" customWidth="1"/>
    <col min="16" max="16384" width="9.140625" style="368"/>
  </cols>
  <sheetData>
    <row r="1" spans="1:15" s="366" customFormat="1" ht="18.75" customHeight="1">
      <c r="A1" s="612" t="s">
        <v>67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</row>
    <row r="2" spans="1:15" s="366" customFormat="1" ht="21.75" customHeight="1">
      <c r="A2" s="611" t="str">
        <f>+'Ekamut-caxs'!A7</f>
        <v xml:space="preserve">«Երևանի հ․32 մսուր-մանկապարտեզ»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</row>
    <row r="3" spans="1:15" s="366" customFormat="1" ht="21" customHeight="1">
      <c r="A3" s="611" t="s">
        <v>93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</row>
    <row r="4" spans="1:15" ht="21" customHeight="1"/>
    <row r="5" spans="1:15" s="371" customFormat="1" ht="19.5" customHeight="1">
      <c r="A5" s="608" t="s">
        <v>114</v>
      </c>
      <c r="B5" s="608" t="s">
        <v>94</v>
      </c>
      <c r="C5" s="609" t="s">
        <v>95</v>
      </c>
      <c r="D5" s="609"/>
      <c r="E5" s="609"/>
      <c r="F5" s="609"/>
      <c r="G5" s="609" t="s">
        <v>96</v>
      </c>
      <c r="H5" s="609"/>
      <c r="I5" s="609"/>
      <c r="J5" s="609"/>
      <c r="K5" s="609" t="s">
        <v>138</v>
      </c>
      <c r="L5" s="609"/>
      <c r="M5" s="609"/>
      <c r="N5" s="609"/>
      <c r="O5" s="609"/>
    </row>
    <row r="6" spans="1:15" s="373" customFormat="1" ht="51" customHeight="1">
      <c r="A6" s="608"/>
      <c r="B6" s="608"/>
      <c r="C6" s="372" t="s">
        <v>243</v>
      </c>
      <c r="D6" s="372" t="s">
        <v>211</v>
      </c>
      <c r="E6" s="372" t="s">
        <v>244</v>
      </c>
      <c r="F6" s="372" t="s">
        <v>223</v>
      </c>
      <c r="G6" s="372" t="s">
        <v>224</v>
      </c>
      <c r="H6" s="372" t="s">
        <v>211</v>
      </c>
      <c r="I6" s="372" t="s">
        <v>245</v>
      </c>
      <c r="J6" s="372" t="s">
        <v>223</v>
      </c>
      <c r="K6" s="372" t="s">
        <v>243</v>
      </c>
      <c r="L6" s="372" t="s">
        <v>244</v>
      </c>
      <c r="M6" s="372" t="s">
        <v>246</v>
      </c>
      <c r="N6" s="369" t="s">
        <v>247</v>
      </c>
      <c r="O6" s="369" t="s">
        <v>248</v>
      </c>
    </row>
    <row r="7" spans="1:15" ht="19.5" customHeight="1">
      <c r="A7" s="374">
        <v>1</v>
      </c>
      <c r="B7" s="375" t="s">
        <v>97</v>
      </c>
      <c r="C7" s="376">
        <v>5471</v>
      </c>
      <c r="D7" s="377">
        <v>786182.7</v>
      </c>
      <c r="E7" s="378">
        <v>4521</v>
      </c>
      <c r="F7" s="379">
        <f t="shared" ref="F7:F16" si="0">+E7*143.7</f>
        <v>649667.69999999995</v>
      </c>
      <c r="G7" s="376">
        <v>4178</v>
      </c>
      <c r="H7" s="377">
        <v>218024</v>
      </c>
      <c r="I7" s="378">
        <v>4098.5</v>
      </c>
      <c r="J7" s="379">
        <f>+I7*53.48</f>
        <v>219187.78</v>
      </c>
      <c r="K7" s="380">
        <v>99</v>
      </c>
      <c r="L7" s="378">
        <v>104</v>
      </c>
      <c r="M7" s="381">
        <f>+L7*200.47</f>
        <v>20848.88</v>
      </c>
      <c r="N7" s="382">
        <f>+L7*7.94904</f>
        <v>826.70015999999998</v>
      </c>
      <c r="O7" s="381">
        <f>+N7+M7</f>
        <v>21675.580160000001</v>
      </c>
    </row>
    <row r="8" spans="1:15" ht="19.5" customHeight="1">
      <c r="A8" s="374">
        <v>2</v>
      </c>
      <c r="B8" s="375" t="s">
        <v>98</v>
      </c>
      <c r="C8" s="376">
        <v>4673</v>
      </c>
      <c r="D8" s="377">
        <v>671510.1</v>
      </c>
      <c r="E8" s="378">
        <f>+C8</f>
        <v>4673</v>
      </c>
      <c r="F8" s="379">
        <f t="shared" si="0"/>
        <v>671510.1</v>
      </c>
      <c r="G8" s="376">
        <v>3926</v>
      </c>
      <c r="H8" s="377">
        <v>205450</v>
      </c>
      <c r="I8" s="378">
        <f t="shared" ref="I8:I18" si="1">+G8</f>
        <v>3926</v>
      </c>
      <c r="J8" s="379">
        <f t="shared" ref="J8:J18" si="2">+I8*53.48</f>
        <v>209962.47999999998</v>
      </c>
      <c r="K8" s="380">
        <v>104</v>
      </c>
      <c r="L8" s="378">
        <f>+K8</f>
        <v>104</v>
      </c>
      <c r="M8" s="381">
        <f t="shared" ref="M8:M18" si="3">+L8*200.47</f>
        <v>20848.88</v>
      </c>
      <c r="N8" s="382">
        <f t="shared" ref="N8:N18" si="4">+L8*7.94904</f>
        <v>826.70015999999998</v>
      </c>
      <c r="O8" s="381">
        <f t="shared" ref="O8:O18" si="5">+N8+M8</f>
        <v>21675.580160000001</v>
      </c>
    </row>
    <row r="9" spans="1:15" ht="19.5" customHeight="1">
      <c r="A9" s="374">
        <v>3</v>
      </c>
      <c r="B9" s="375" t="s">
        <v>99</v>
      </c>
      <c r="C9" s="376">
        <v>2205</v>
      </c>
      <c r="D9" s="377">
        <v>316858.5</v>
      </c>
      <c r="E9" s="378">
        <f t="shared" ref="E9:E18" si="6">+C9</f>
        <v>2205</v>
      </c>
      <c r="F9" s="379">
        <f t="shared" si="0"/>
        <v>316858.5</v>
      </c>
      <c r="G9" s="376">
        <v>3857</v>
      </c>
      <c r="H9" s="377">
        <v>201916</v>
      </c>
      <c r="I9" s="378">
        <f t="shared" si="1"/>
        <v>3857</v>
      </c>
      <c r="J9" s="379">
        <f t="shared" si="2"/>
        <v>206272.36</v>
      </c>
      <c r="K9" s="380">
        <v>123</v>
      </c>
      <c r="L9" s="378">
        <f t="shared" ref="L9:L18" si="7">+K9</f>
        <v>123</v>
      </c>
      <c r="M9" s="381">
        <f t="shared" si="3"/>
        <v>24657.81</v>
      </c>
      <c r="N9" s="382">
        <f t="shared" si="4"/>
        <v>977.73192000000006</v>
      </c>
      <c r="O9" s="381">
        <f t="shared" si="5"/>
        <v>25635.54192</v>
      </c>
    </row>
    <row r="10" spans="1:15" ht="19.5" customHeight="1">
      <c r="A10" s="374">
        <v>4</v>
      </c>
      <c r="B10" s="375" t="s">
        <v>100</v>
      </c>
      <c r="C10" s="380">
        <v>555</v>
      </c>
      <c r="D10" s="383">
        <v>79753.5</v>
      </c>
      <c r="E10" s="378">
        <f t="shared" si="6"/>
        <v>555</v>
      </c>
      <c r="F10" s="379">
        <f t="shared" si="0"/>
        <v>79753.5</v>
      </c>
      <c r="G10" s="376">
        <v>3202</v>
      </c>
      <c r="H10" s="383">
        <v>168845</v>
      </c>
      <c r="I10" s="378">
        <f t="shared" si="1"/>
        <v>3202</v>
      </c>
      <c r="J10" s="379">
        <f t="shared" si="2"/>
        <v>171242.96</v>
      </c>
      <c r="K10" s="380">
        <v>106</v>
      </c>
      <c r="L10" s="378">
        <f t="shared" si="7"/>
        <v>106</v>
      </c>
      <c r="M10" s="381">
        <f t="shared" si="3"/>
        <v>21249.82</v>
      </c>
      <c r="N10" s="382">
        <f t="shared" si="4"/>
        <v>842.59824000000003</v>
      </c>
      <c r="O10" s="381">
        <f t="shared" si="5"/>
        <v>22092.418239999999</v>
      </c>
    </row>
    <row r="11" spans="1:15" ht="19.5" customHeight="1">
      <c r="A11" s="374">
        <v>5</v>
      </c>
      <c r="B11" s="375" t="s">
        <v>101</v>
      </c>
      <c r="C11" s="380">
        <v>78</v>
      </c>
      <c r="D11" s="383">
        <v>11208.6</v>
      </c>
      <c r="E11" s="378">
        <f t="shared" si="6"/>
        <v>78</v>
      </c>
      <c r="F11" s="379">
        <f t="shared" si="0"/>
        <v>11208.599999999999</v>
      </c>
      <c r="G11" s="376">
        <v>3119</v>
      </c>
      <c r="H11" s="383">
        <v>164552</v>
      </c>
      <c r="I11" s="378">
        <f t="shared" si="1"/>
        <v>3119</v>
      </c>
      <c r="J11" s="379">
        <f t="shared" si="2"/>
        <v>166804.12</v>
      </c>
      <c r="K11" s="380">
        <v>110</v>
      </c>
      <c r="L11" s="378">
        <f t="shared" si="7"/>
        <v>110</v>
      </c>
      <c r="M11" s="381">
        <f t="shared" si="3"/>
        <v>22051.7</v>
      </c>
      <c r="N11" s="382">
        <f t="shared" si="4"/>
        <v>874.39440000000002</v>
      </c>
      <c r="O11" s="381">
        <f t="shared" si="5"/>
        <v>22926.094400000002</v>
      </c>
    </row>
    <row r="12" spans="1:15" ht="19.5" customHeight="1">
      <c r="A12" s="374">
        <v>6</v>
      </c>
      <c r="B12" s="375" t="s">
        <v>102</v>
      </c>
      <c r="C12" s="380">
        <v>71</v>
      </c>
      <c r="D12" s="383">
        <v>10202.700000000001</v>
      </c>
      <c r="E12" s="378">
        <f t="shared" si="6"/>
        <v>71</v>
      </c>
      <c r="F12" s="379">
        <f t="shared" si="0"/>
        <v>10202.699999999999</v>
      </c>
      <c r="G12" s="376">
        <v>2880</v>
      </c>
      <c r="H12" s="383">
        <v>151818</v>
      </c>
      <c r="I12" s="378">
        <f t="shared" si="1"/>
        <v>2880</v>
      </c>
      <c r="J12" s="379">
        <f t="shared" si="2"/>
        <v>154022.39999999999</v>
      </c>
      <c r="K12" s="380">
        <v>125</v>
      </c>
      <c r="L12" s="378">
        <f t="shared" si="7"/>
        <v>125</v>
      </c>
      <c r="M12" s="381">
        <f t="shared" si="3"/>
        <v>25058.75</v>
      </c>
      <c r="N12" s="382">
        <f t="shared" si="4"/>
        <v>993.63</v>
      </c>
      <c r="O12" s="381">
        <f t="shared" si="5"/>
        <v>26052.38</v>
      </c>
    </row>
    <row r="13" spans="1:15" ht="19.5" customHeight="1">
      <c r="A13" s="374">
        <v>7</v>
      </c>
      <c r="B13" s="375" t="s">
        <v>103</v>
      </c>
      <c r="C13" s="380">
        <v>59</v>
      </c>
      <c r="D13" s="383">
        <v>8478.2999999999993</v>
      </c>
      <c r="E13" s="378">
        <f t="shared" si="6"/>
        <v>59</v>
      </c>
      <c r="F13" s="379">
        <f t="shared" si="0"/>
        <v>8478.2999999999993</v>
      </c>
      <c r="G13" s="376">
        <v>2769</v>
      </c>
      <c r="H13" s="383">
        <v>145473</v>
      </c>
      <c r="I13" s="378">
        <f t="shared" si="1"/>
        <v>2769</v>
      </c>
      <c r="J13" s="379">
        <f t="shared" si="2"/>
        <v>148086.12</v>
      </c>
      <c r="K13" s="380">
        <v>109</v>
      </c>
      <c r="L13" s="378">
        <f t="shared" si="7"/>
        <v>109</v>
      </c>
      <c r="M13" s="381">
        <f t="shared" si="3"/>
        <v>21851.23</v>
      </c>
      <c r="N13" s="382">
        <f t="shared" si="4"/>
        <v>866.44536000000005</v>
      </c>
      <c r="O13" s="381">
        <f t="shared" si="5"/>
        <v>22717.675360000001</v>
      </c>
    </row>
    <row r="14" spans="1:15" ht="19.5" customHeight="1">
      <c r="A14" s="374">
        <v>8</v>
      </c>
      <c r="B14" s="384" t="s">
        <v>104</v>
      </c>
      <c r="C14" s="380">
        <v>45</v>
      </c>
      <c r="D14" s="383">
        <v>6466.5</v>
      </c>
      <c r="E14" s="378">
        <f t="shared" si="6"/>
        <v>45</v>
      </c>
      <c r="F14" s="379">
        <f t="shared" si="0"/>
        <v>6466.4999999999991</v>
      </c>
      <c r="G14" s="376">
        <v>3212</v>
      </c>
      <c r="H14" s="383">
        <v>168150</v>
      </c>
      <c r="I14" s="378">
        <f t="shared" si="1"/>
        <v>3212</v>
      </c>
      <c r="J14" s="379">
        <f t="shared" si="2"/>
        <v>171777.75999999998</v>
      </c>
      <c r="K14" s="380">
        <v>118</v>
      </c>
      <c r="L14" s="378">
        <f t="shared" si="7"/>
        <v>118</v>
      </c>
      <c r="M14" s="381">
        <f t="shared" si="3"/>
        <v>23655.46</v>
      </c>
      <c r="N14" s="382">
        <f t="shared" si="4"/>
        <v>937.98671999999999</v>
      </c>
      <c r="O14" s="381">
        <f t="shared" si="5"/>
        <v>24593.44672</v>
      </c>
    </row>
    <row r="15" spans="1:15" ht="19.5" customHeight="1">
      <c r="A15" s="374">
        <v>9</v>
      </c>
      <c r="B15" s="384" t="s">
        <v>105</v>
      </c>
      <c r="C15" s="380">
        <v>66</v>
      </c>
      <c r="D15" s="383">
        <v>9484.2000000000007</v>
      </c>
      <c r="E15" s="378">
        <f t="shared" si="6"/>
        <v>66</v>
      </c>
      <c r="F15" s="379">
        <f t="shared" si="0"/>
        <v>9484.1999999999989</v>
      </c>
      <c r="G15" s="376">
        <v>3211</v>
      </c>
      <c r="H15" s="383">
        <v>168465</v>
      </c>
      <c r="I15" s="378">
        <f t="shared" si="1"/>
        <v>3211</v>
      </c>
      <c r="J15" s="379">
        <f t="shared" si="2"/>
        <v>171724.28</v>
      </c>
      <c r="K15" s="380">
        <v>131</v>
      </c>
      <c r="L15" s="378">
        <f t="shared" si="7"/>
        <v>131</v>
      </c>
      <c r="M15" s="381">
        <f t="shared" si="3"/>
        <v>26261.57</v>
      </c>
      <c r="N15" s="382">
        <f t="shared" si="4"/>
        <v>1041.3242399999999</v>
      </c>
      <c r="O15" s="381">
        <f t="shared" si="5"/>
        <v>27302.894240000001</v>
      </c>
    </row>
    <row r="16" spans="1:15" ht="19.5" customHeight="1">
      <c r="A16" s="374">
        <v>10</v>
      </c>
      <c r="B16" s="384" t="s">
        <v>106</v>
      </c>
      <c r="C16" s="380">
        <v>399</v>
      </c>
      <c r="D16" s="383">
        <v>57336.3</v>
      </c>
      <c r="E16" s="378">
        <f t="shared" si="6"/>
        <v>399</v>
      </c>
      <c r="F16" s="379">
        <f t="shared" si="0"/>
        <v>57336.299999999996</v>
      </c>
      <c r="G16" s="380">
        <v>3500</v>
      </c>
      <c r="H16" s="383">
        <v>184627</v>
      </c>
      <c r="I16" s="378">
        <f t="shared" si="1"/>
        <v>3500</v>
      </c>
      <c r="J16" s="379">
        <f t="shared" si="2"/>
        <v>187180</v>
      </c>
      <c r="K16" s="380">
        <v>116</v>
      </c>
      <c r="L16" s="378">
        <f t="shared" si="7"/>
        <v>116</v>
      </c>
      <c r="M16" s="381">
        <f t="shared" si="3"/>
        <v>23254.52</v>
      </c>
      <c r="N16" s="382">
        <f t="shared" si="4"/>
        <v>922.08864000000005</v>
      </c>
      <c r="O16" s="381">
        <f t="shared" si="5"/>
        <v>24176.608640000002</v>
      </c>
    </row>
    <row r="17" spans="1:15" ht="19.5" customHeight="1">
      <c r="A17" s="374">
        <v>11</v>
      </c>
      <c r="B17" s="384" t="s">
        <v>107</v>
      </c>
      <c r="C17" s="385">
        <v>1974</v>
      </c>
      <c r="D17" s="386">
        <v>283663.8</v>
      </c>
      <c r="E17" s="378">
        <f t="shared" si="6"/>
        <v>1974</v>
      </c>
      <c r="F17" s="379">
        <f>+E17*143.7</f>
        <v>283663.8</v>
      </c>
      <c r="G17" s="385">
        <v>3902</v>
      </c>
      <c r="H17" s="386">
        <v>204462</v>
      </c>
      <c r="I17" s="378">
        <f t="shared" si="1"/>
        <v>3902</v>
      </c>
      <c r="J17" s="379">
        <f t="shared" si="2"/>
        <v>208678.96</v>
      </c>
      <c r="K17" s="378">
        <v>125</v>
      </c>
      <c r="L17" s="378">
        <f t="shared" si="7"/>
        <v>125</v>
      </c>
      <c r="M17" s="381">
        <f t="shared" si="3"/>
        <v>25058.75</v>
      </c>
      <c r="N17" s="382">
        <f t="shared" si="4"/>
        <v>993.63</v>
      </c>
      <c r="O17" s="381">
        <f t="shared" si="5"/>
        <v>26052.38</v>
      </c>
    </row>
    <row r="18" spans="1:15" ht="19.5" customHeight="1">
      <c r="A18" s="374">
        <v>12</v>
      </c>
      <c r="B18" s="384" t="s">
        <v>108</v>
      </c>
      <c r="C18" s="385">
        <v>4184</v>
      </c>
      <c r="D18" s="386">
        <v>601240.80000000005</v>
      </c>
      <c r="E18" s="378">
        <f t="shared" si="6"/>
        <v>4184</v>
      </c>
      <c r="F18" s="379">
        <f>+E18*143.7</f>
        <v>601240.79999999993</v>
      </c>
      <c r="G18" s="385">
        <v>4258</v>
      </c>
      <c r="H18" s="386">
        <v>222202</v>
      </c>
      <c r="I18" s="378">
        <f t="shared" si="1"/>
        <v>4258</v>
      </c>
      <c r="J18" s="379">
        <f t="shared" si="2"/>
        <v>227717.84</v>
      </c>
      <c r="K18" s="378">
        <v>135</v>
      </c>
      <c r="L18" s="378">
        <f t="shared" si="7"/>
        <v>135</v>
      </c>
      <c r="M18" s="381">
        <f t="shared" si="3"/>
        <v>27063.45</v>
      </c>
      <c r="N18" s="382">
        <f t="shared" si="4"/>
        <v>1073.1204</v>
      </c>
      <c r="O18" s="381">
        <f t="shared" si="5"/>
        <v>28136.570400000001</v>
      </c>
    </row>
    <row r="19" spans="1:15" ht="32.25" customHeight="1">
      <c r="A19" s="387"/>
      <c r="B19" s="370" t="s">
        <v>90</v>
      </c>
      <c r="C19" s="388">
        <f t="shared" ref="C19:K19" si="8">SUM(C7:C18)</f>
        <v>19780</v>
      </c>
      <c r="D19" s="389">
        <f t="shared" si="8"/>
        <v>2842386</v>
      </c>
      <c r="E19" s="388">
        <f t="shared" si="8"/>
        <v>18830</v>
      </c>
      <c r="F19" s="389">
        <f>SUM(F7:F18)</f>
        <v>2705870.9999999995</v>
      </c>
      <c r="G19" s="388">
        <f>SUM(G7:G18)</f>
        <v>42014</v>
      </c>
      <c r="H19" s="389">
        <f>SUM(H7:H18)</f>
        <v>2203984</v>
      </c>
      <c r="I19" s="388">
        <f>SUM(I7:I18)</f>
        <v>41934.5</v>
      </c>
      <c r="J19" s="389">
        <f>SUM(J7:J18)</f>
        <v>2242657.0599999996</v>
      </c>
      <c r="K19" s="388">
        <f t="shared" si="8"/>
        <v>1401</v>
      </c>
      <c r="L19" s="388">
        <f>SUM(L7:L18)</f>
        <v>1406</v>
      </c>
      <c r="M19" s="389">
        <f>SUM(M7:M18)</f>
        <v>281860.82</v>
      </c>
      <c r="N19" s="390">
        <f>SUM(N7:N18)</f>
        <v>11176.35024</v>
      </c>
      <c r="O19" s="389">
        <f>SUM(O7:O18)</f>
        <v>293037.17024000001</v>
      </c>
    </row>
    <row r="20" spans="1:15" ht="21.75" customHeight="1">
      <c r="B20" s="391"/>
      <c r="C20" s="392"/>
      <c r="D20" s="393"/>
      <c r="E20" s="392"/>
      <c r="F20" s="393">
        <f>ROUND(F19/1000,1)</f>
        <v>2705.9</v>
      </c>
      <c r="G20" s="392"/>
      <c r="H20" s="393"/>
      <c r="I20" s="392"/>
      <c r="J20" s="393">
        <f>ROUND(J19/1000,1)</f>
        <v>2242.6999999999998</v>
      </c>
      <c r="K20" s="392"/>
      <c r="L20" s="392"/>
      <c r="M20" s="393">
        <f>ROUND(M19/1000,1)</f>
        <v>281.89999999999998</v>
      </c>
      <c r="N20" s="393">
        <f t="shared" ref="N20:O20" si="9">ROUND(N19/1000,1)</f>
        <v>11.2</v>
      </c>
      <c r="O20" s="393">
        <f t="shared" si="9"/>
        <v>293</v>
      </c>
    </row>
    <row r="21" spans="1:15" ht="33.75" customHeight="1" thickBot="1">
      <c r="B21" s="615" t="s">
        <v>249</v>
      </c>
      <c r="C21" s="615"/>
      <c r="D21" s="615"/>
      <c r="E21" s="394"/>
      <c r="F21" s="395"/>
      <c r="H21" s="394"/>
      <c r="M21" s="393"/>
    </row>
    <row r="22" spans="1:15" s="366" customFormat="1" ht="34.5" customHeight="1">
      <c r="A22" s="396"/>
      <c r="B22" s="397" t="s">
        <v>142</v>
      </c>
      <c r="C22" s="398" t="s">
        <v>143</v>
      </c>
      <c r="D22" s="398" t="s">
        <v>250</v>
      </c>
      <c r="E22" s="398" t="s">
        <v>250</v>
      </c>
      <c r="F22" s="399" t="s">
        <v>250</v>
      </c>
      <c r="G22" s="398" t="s">
        <v>143</v>
      </c>
      <c r="H22" s="398" t="s">
        <v>250</v>
      </c>
      <c r="I22" s="398" t="s">
        <v>250</v>
      </c>
      <c r="J22" s="400" t="s">
        <v>250</v>
      </c>
      <c r="K22" s="398" t="s">
        <v>143</v>
      </c>
      <c r="L22" s="398" t="s">
        <v>250</v>
      </c>
      <c r="M22" s="401" t="s">
        <v>250</v>
      </c>
      <c r="N22" s="396" t="s">
        <v>250</v>
      </c>
      <c r="O22" s="400" t="s">
        <v>250</v>
      </c>
    </row>
    <row r="23" spans="1:15" ht="23.25" customHeight="1">
      <c r="A23" s="402">
        <v>1</v>
      </c>
      <c r="B23" s="403"/>
      <c r="C23" s="386"/>
      <c r="D23" s="386" t="s">
        <v>250</v>
      </c>
      <c r="E23" s="386" t="s">
        <v>250</v>
      </c>
      <c r="F23" s="404"/>
      <c r="G23" s="405"/>
      <c r="H23" s="386" t="s">
        <v>250</v>
      </c>
      <c r="I23" s="386" t="s">
        <v>250</v>
      </c>
      <c r="J23" s="406"/>
      <c r="K23" s="405"/>
      <c r="L23" s="386" t="s">
        <v>250</v>
      </c>
      <c r="M23" s="407"/>
      <c r="N23" s="408" t="s">
        <v>250</v>
      </c>
      <c r="O23" s="409" t="s">
        <v>250</v>
      </c>
    </row>
    <row r="24" spans="1:15" ht="23.25" customHeight="1">
      <c r="A24" s="402">
        <v>2</v>
      </c>
      <c r="B24" s="403"/>
      <c r="C24" s="386"/>
      <c r="D24" s="386" t="s">
        <v>250</v>
      </c>
      <c r="E24" s="386" t="s">
        <v>250</v>
      </c>
      <c r="F24" s="404"/>
      <c r="G24" s="405"/>
      <c r="H24" s="386" t="s">
        <v>250</v>
      </c>
      <c r="I24" s="386" t="s">
        <v>250</v>
      </c>
      <c r="J24" s="406"/>
      <c r="K24" s="405"/>
      <c r="L24" s="386" t="s">
        <v>250</v>
      </c>
      <c r="M24" s="407"/>
      <c r="N24" s="408" t="s">
        <v>250</v>
      </c>
      <c r="O24" s="409" t="s">
        <v>250</v>
      </c>
    </row>
    <row r="25" spans="1:15" s="373" customFormat="1" ht="23.25" customHeight="1">
      <c r="A25" s="410">
        <v>3</v>
      </c>
      <c r="B25" s="411"/>
      <c r="C25" s="412"/>
      <c r="D25" s="412" t="s">
        <v>250</v>
      </c>
      <c r="E25" s="412" t="s">
        <v>250</v>
      </c>
      <c r="F25" s="413"/>
      <c r="G25" s="414"/>
      <c r="H25" s="412" t="s">
        <v>250</v>
      </c>
      <c r="I25" s="412" t="s">
        <v>250</v>
      </c>
      <c r="J25" s="413"/>
      <c r="K25" s="414"/>
      <c r="L25" s="412" t="s">
        <v>250</v>
      </c>
      <c r="M25" s="415"/>
      <c r="N25" s="416" t="s">
        <v>250</v>
      </c>
      <c r="O25" s="417" t="s">
        <v>250</v>
      </c>
    </row>
    <row r="26" spans="1:15" s="366" customFormat="1" ht="24" customHeight="1">
      <c r="A26" s="418"/>
      <c r="B26" s="419" t="s">
        <v>69</v>
      </c>
      <c r="C26" s="389" t="s">
        <v>250</v>
      </c>
      <c r="D26" s="389" t="s">
        <v>250</v>
      </c>
      <c r="E26" s="389" t="s">
        <v>250</v>
      </c>
      <c r="F26" s="420">
        <f>SUM(F23:F25)</f>
        <v>0</v>
      </c>
      <c r="G26" s="421" t="s">
        <v>250</v>
      </c>
      <c r="H26" s="389" t="s">
        <v>250</v>
      </c>
      <c r="I26" s="389" t="s">
        <v>250</v>
      </c>
      <c r="J26" s="420">
        <f>SUM(J23:J25)</f>
        <v>0</v>
      </c>
      <c r="K26" s="421" t="s">
        <v>250</v>
      </c>
      <c r="L26" s="389" t="s">
        <v>250</v>
      </c>
      <c r="M26" s="422">
        <f>SUM(M23:M25)</f>
        <v>0</v>
      </c>
      <c r="N26" s="418" t="s">
        <v>250</v>
      </c>
      <c r="O26" s="423" t="s">
        <v>250</v>
      </c>
    </row>
    <row r="27" spans="1:15" s="366" customFormat="1" ht="27" customHeight="1" thickBot="1">
      <c r="A27" s="424"/>
      <c r="B27" s="425" t="s">
        <v>251</v>
      </c>
      <c r="C27" s="426"/>
      <c r="D27" s="426" t="s">
        <v>250</v>
      </c>
      <c r="E27" s="426" t="s">
        <v>250</v>
      </c>
      <c r="F27" s="427">
        <f>+F20-F26</f>
        <v>2705.9</v>
      </c>
      <c r="G27" s="428" t="s">
        <v>250</v>
      </c>
      <c r="H27" s="426" t="s">
        <v>250</v>
      </c>
      <c r="I27" s="426" t="s">
        <v>250</v>
      </c>
      <c r="J27" s="427">
        <f>J20-J26</f>
        <v>2242.6999999999998</v>
      </c>
      <c r="K27" s="428" t="s">
        <v>250</v>
      </c>
      <c r="L27" s="426" t="s">
        <v>250</v>
      </c>
      <c r="M27" s="429">
        <f>M20-M26</f>
        <v>281.89999999999998</v>
      </c>
      <c r="N27" s="424" t="s">
        <v>250</v>
      </c>
      <c r="O27" s="427">
        <f>+O20-M26</f>
        <v>293</v>
      </c>
    </row>
    <row r="28" spans="1:15" s="366" customFormat="1" ht="25.5" customHeight="1" thickBot="1">
      <c r="B28" s="430"/>
      <c r="F28" s="393"/>
      <c r="J28" s="431" t="s">
        <v>144</v>
      </c>
      <c r="K28" s="432"/>
      <c r="L28" s="432"/>
      <c r="M28" s="433">
        <f>+F26+J26+M26</f>
        <v>0</v>
      </c>
    </row>
    <row r="29" spans="1:15" s="366" customFormat="1" ht="20.25" customHeight="1">
      <c r="B29" s="430"/>
      <c r="F29" s="393"/>
      <c r="M29" s="393"/>
    </row>
    <row r="30" spans="1:15" s="391" customFormat="1" ht="25.5" customHeight="1">
      <c r="B30" s="367"/>
      <c r="C30" s="611" t="s">
        <v>2</v>
      </c>
      <c r="D30" s="611"/>
      <c r="E30" s="367"/>
      <c r="F30" s="367"/>
      <c r="G30" s="616"/>
      <c r="H30" s="616"/>
      <c r="I30" s="434"/>
      <c r="J30" s="613" t="str">
        <f>+'Ekamut-caxs'!D73</f>
        <v>Նաիրա Գևորգյան</v>
      </c>
      <c r="K30" s="613"/>
      <c r="M30" s="395"/>
    </row>
    <row r="31" spans="1:15" s="366" customFormat="1">
      <c r="C31" s="435"/>
      <c r="D31" s="435"/>
      <c r="E31" s="436"/>
      <c r="F31" s="436"/>
      <c r="G31" s="614" t="s">
        <v>91</v>
      </c>
      <c r="H31" s="614"/>
      <c r="I31" s="437"/>
      <c r="J31" s="614" t="s">
        <v>109</v>
      </c>
      <c r="K31" s="614"/>
    </row>
    <row r="32" spans="1:15" s="391" customFormat="1" ht="23.25" customHeight="1">
      <c r="B32" s="367"/>
      <c r="C32" s="438" t="s">
        <v>6</v>
      </c>
      <c r="D32" s="438"/>
      <c r="E32" s="367"/>
      <c r="F32" s="367"/>
      <c r="G32" s="613"/>
      <c r="H32" s="613"/>
      <c r="I32" s="439"/>
      <c r="J32" s="613" t="str">
        <f>+'Ekamut-caxs'!D75</f>
        <v>Մարիամ Սաֆարյան</v>
      </c>
      <c r="K32" s="613"/>
    </row>
    <row r="33" spans="3:13" s="366" customFormat="1">
      <c r="C33" s="394"/>
      <c r="D33" s="394"/>
      <c r="G33" s="614" t="s">
        <v>91</v>
      </c>
      <c r="H33" s="614"/>
      <c r="I33" s="437"/>
      <c r="J33" s="614" t="s">
        <v>109</v>
      </c>
      <c r="K33" s="614"/>
    </row>
    <row r="34" spans="3:13">
      <c r="F34" s="440" t="s">
        <v>1</v>
      </c>
    </row>
    <row r="35" spans="3:13" ht="16.5" customHeight="1">
      <c r="C35" s="441" t="s">
        <v>110</v>
      </c>
      <c r="D35" s="441"/>
      <c r="E35" s="441" t="s">
        <v>111</v>
      </c>
      <c r="F35" s="441" t="s">
        <v>252</v>
      </c>
      <c r="I35" s="442" t="s">
        <v>112</v>
      </c>
      <c r="J35" s="443" t="s">
        <v>207</v>
      </c>
      <c r="K35" s="443"/>
      <c r="L35" s="443" t="s">
        <v>205</v>
      </c>
      <c r="M35" s="443" t="s">
        <v>202</v>
      </c>
    </row>
    <row r="36" spans="3:13" ht="16.5" customHeight="1">
      <c r="C36" s="441" t="s">
        <v>113</v>
      </c>
      <c r="D36" s="441"/>
      <c r="E36" s="441" t="s">
        <v>111</v>
      </c>
      <c r="F36" s="441" t="s">
        <v>210</v>
      </c>
      <c r="I36" s="610" t="s">
        <v>213</v>
      </c>
      <c r="J36" s="610"/>
      <c r="K36" s="443"/>
      <c r="L36" s="610" t="s">
        <v>253</v>
      </c>
      <c r="M36" s="610"/>
    </row>
    <row r="37" spans="3:13">
      <c r="C37" s="441"/>
      <c r="D37" s="441"/>
      <c r="E37" s="610" t="s">
        <v>212</v>
      </c>
      <c r="F37" s="610"/>
      <c r="I37" s="610"/>
      <c r="J37" s="610"/>
      <c r="K37" s="443"/>
      <c r="L37" s="610"/>
      <c r="M37" s="610"/>
    </row>
    <row r="38" spans="3:13">
      <c r="C38" s="441"/>
      <c r="D38" s="441"/>
      <c r="E38" s="610"/>
      <c r="F38" s="61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P21"/>
  <sheetViews>
    <sheetView view="pageBreakPreview" topLeftCell="A4" zoomScaleSheetLayoutView="100" workbookViewId="0">
      <selection activeCell="C77" sqref="C7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622" t="s">
        <v>67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6" s="17" customFormat="1" ht="20.25">
      <c r="A2" s="571" t="str">
        <f>+'Ekamut-caxs'!A7</f>
        <v xml:space="preserve">«Երևանի հ․32 մսուր-մանկապարտեզ» ՀՈԱԿ-ի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16" ht="17.25">
      <c r="A3" s="599" t="s">
        <v>279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253"/>
      <c r="O3" s="253"/>
      <c r="P3" s="253"/>
    </row>
    <row r="4" spans="1:16" ht="16.5">
      <c r="M4" s="275" t="s">
        <v>0</v>
      </c>
    </row>
    <row r="5" spans="1:16" ht="13.5" customHeight="1">
      <c r="A5" s="625" t="s">
        <v>146</v>
      </c>
      <c r="B5" s="625" t="s">
        <v>68</v>
      </c>
      <c r="C5" s="623" t="s">
        <v>206</v>
      </c>
      <c r="D5" s="623"/>
      <c r="E5" s="623"/>
      <c r="F5" s="623"/>
      <c r="G5" s="623"/>
      <c r="H5" s="623"/>
      <c r="I5" s="623"/>
      <c r="J5" s="623"/>
      <c r="K5" s="623"/>
      <c r="L5" s="623"/>
      <c r="M5" s="624" t="s">
        <v>147</v>
      </c>
    </row>
    <row r="6" spans="1:16" ht="89.25" customHeight="1">
      <c r="A6" s="625"/>
      <c r="B6" s="625"/>
      <c r="C6" s="239" t="s">
        <v>235</v>
      </c>
      <c r="D6" s="239" t="s">
        <v>236</v>
      </c>
      <c r="E6" s="239" t="s">
        <v>263</v>
      </c>
      <c r="F6" s="239" t="s">
        <v>264</v>
      </c>
      <c r="G6" s="201" t="s">
        <v>265</v>
      </c>
      <c r="H6" s="201" t="s">
        <v>190</v>
      </c>
      <c r="I6" s="201" t="s">
        <v>189</v>
      </c>
      <c r="J6" s="201" t="s">
        <v>117</v>
      </c>
      <c r="K6" s="201" t="s">
        <v>180</v>
      </c>
      <c r="L6" s="23"/>
      <c r="M6" s="624"/>
    </row>
    <row r="7" spans="1:16" ht="27.75" customHeight="1">
      <c r="A7" s="201">
        <v>1</v>
      </c>
      <c r="B7" s="244" t="s">
        <v>191</v>
      </c>
      <c r="C7" s="245">
        <v>5253.3</v>
      </c>
      <c r="D7" s="245">
        <f>+C10</f>
        <v>64994.072000000007</v>
      </c>
      <c r="E7" s="245">
        <v>1670.4</v>
      </c>
      <c r="F7" s="245">
        <v>244.5</v>
      </c>
      <c r="G7" s="245">
        <f>+J15</f>
        <v>728.5</v>
      </c>
      <c r="H7" s="345">
        <f>H10*1.17*161.2+3*119.6+8*150.8</f>
        <v>3074.0320000000002</v>
      </c>
      <c r="I7" s="245">
        <v>370</v>
      </c>
      <c r="J7" s="345">
        <v>2420</v>
      </c>
      <c r="K7" s="245"/>
      <c r="L7" s="245"/>
      <c r="M7" s="246">
        <f>ROUND(SUM(C7:L7),1)</f>
        <v>78754.8</v>
      </c>
    </row>
    <row r="8" spans="1:16" ht="35.25" customHeight="1">
      <c r="A8" s="201">
        <v>2</v>
      </c>
      <c r="B8" s="274" t="s">
        <v>89</v>
      </c>
      <c r="C8" s="245">
        <v>3</v>
      </c>
      <c r="D8" s="245">
        <v>33</v>
      </c>
      <c r="E8" s="202" t="s">
        <v>184</v>
      </c>
      <c r="F8" s="202" t="s">
        <v>184</v>
      </c>
      <c r="G8" s="202" t="s">
        <v>184</v>
      </c>
      <c r="H8" s="202" t="s">
        <v>184</v>
      </c>
      <c r="I8" s="202" t="s">
        <v>184</v>
      </c>
      <c r="J8" s="202" t="s">
        <v>184</v>
      </c>
      <c r="K8" s="202" t="s">
        <v>184</v>
      </c>
      <c r="L8" s="202" t="s">
        <v>184</v>
      </c>
      <c r="M8" s="246">
        <f>ROUND(SUM(C8:L8),1)</f>
        <v>36</v>
      </c>
    </row>
    <row r="9" spans="1:16" s="203" customFormat="1" ht="34.5" customHeight="1">
      <c r="A9" s="247"/>
      <c r="B9" s="248" t="s">
        <v>69</v>
      </c>
      <c r="C9" s="245" t="s">
        <v>184</v>
      </c>
      <c r="D9" s="245"/>
      <c r="E9" s="202" t="s">
        <v>184</v>
      </c>
      <c r="F9" s="202" t="s">
        <v>184</v>
      </c>
      <c r="G9" s="202" t="s">
        <v>184</v>
      </c>
      <c r="H9" s="202" t="s">
        <v>184</v>
      </c>
      <c r="I9" s="202" t="s">
        <v>184</v>
      </c>
      <c r="J9" s="202" t="s">
        <v>184</v>
      </c>
      <c r="K9" s="202" t="s">
        <v>184</v>
      </c>
      <c r="L9" s="202" t="s">
        <v>184</v>
      </c>
      <c r="M9" s="249">
        <f>ROUND(SUM(M7:M8),1)</f>
        <v>78790.8</v>
      </c>
    </row>
    <row r="10" spans="1:16" s="203" customFormat="1" ht="18.75" customHeight="1">
      <c r="B10" s="365">
        <v>6386.9520000000002</v>
      </c>
      <c r="C10" s="205">
        <f>+B10*11-11*478.4</f>
        <v>64994.072000000007</v>
      </c>
      <c r="D10" s="205"/>
      <c r="E10" s="206"/>
      <c r="F10" s="206"/>
      <c r="G10" s="206"/>
      <c r="H10" s="364">
        <v>8</v>
      </c>
      <c r="I10" s="207"/>
      <c r="J10" s="208"/>
      <c r="K10" s="207"/>
      <c r="L10" s="206"/>
      <c r="M10" s="209"/>
      <c r="N10" s="204"/>
    </row>
    <row r="11" spans="1:16" s="210" customFormat="1" ht="21" customHeight="1">
      <c r="B11" s="211"/>
      <c r="C11" s="166"/>
      <c r="D11" s="166"/>
      <c r="E11" s="212"/>
      <c r="F11" s="212"/>
      <c r="G11" s="213"/>
      <c r="H11" s="126"/>
      <c r="I11" s="126"/>
      <c r="J11" s="166"/>
      <c r="K11" s="619"/>
      <c r="L11" s="619"/>
      <c r="M11" s="214"/>
    </row>
    <row r="12" spans="1:16" s="203" customFormat="1" ht="69" customHeight="1">
      <c r="B12" s="620" t="s">
        <v>203</v>
      </c>
      <c r="C12" s="621"/>
      <c r="D12" s="213"/>
      <c r="G12" s="166"/>
      <c r="H12" s="166"/>
      <c r="I12" s="620" t="s">
        <v>204</v>
      </c>
      <c r="J12" s="621"/>
      <c r="K12" s="166"/>
      <c r="L12" s="166"/>
      <c r="M12" s="166"/>
    </row>
    <row r="13" spans="1:16" s="203" customFormat="1" ht="40.5">
      <c r="B13" s="250" t="s">
        <v>181</v>
      </c>
      <c r="C13" s="251" t="s">
        <v>237</v>
      </c>
      <c r="D13" s="215"/>
      <c r="G13" s="215"/>
      <c r="H13" s="215"/>
      <c r="I13" s="250" t="s">
        <v>181</v>
      </c>
      <c r="J13" s="251" t="s">
        <v>240</v>
      </c>
      <c r="K13" s="215"/>
      <c r="L13" s="215"/>
      <c r="M13" s="216"/>
    </row>
    <row r="14" spans="1:16" s="217" customFormat="1" ht="17.25">
      <c r="B14" s="271">
        <v>119600</v>
      </c>
      <c r="C14" s="272">
        <v>373.7</v>
      </c>
      <c r="D14" s="363" t="s">
        <v>238</v>
      </c>
      <c r="E14" s="136"/>
      <c r="H14" s="252"/>
      <c r="I14" s="271">
        <v>119600</v>
      </c>
      <c r="J14" s="273">
        <v>857.7</v>
      </c>
      <c r="K14" s="218" t="s">
        <v>241</v>
      </c>
      <c r="L14" s="218"/>
      <c r="M14" s="219"/>
    </row>
    <row r="15" spans="1:16" ht="17.25">
      <c r="B15" s="271">
        <v>119600</v>
      </c>
      <c r="C15" s="272">
        <v>244.5</v>
      </c>
      <c r="D15" s="363" t="s">
        <v>239</v>
      </c>
      <c r="E15" s="220"/>
      <c r="F15" s="220"/>
      <c r="G15" s="220"/>
      <c r="H15" s="207"/>
      <c r="I15" s="271">
        <v>119600</v>
      </c>
      <c r="J15" s="273">
        <v>728.5</v>
      </c>
      <c r="K15" s="218" t="s">
        <v>242</v>
      </c>
      <c r="L15" s="218"/>
      <c r="M15" s="221"/>
    </row>
    <row r="16" spans="1:16" ht="19.5" customHeight="1"/>
    <row r="17" spans="2:11" s="222" customFormat="1" ht="24" customHeight="1">
      <c r="B17" s="296" t="s">
        <v>2</v>
      </c>
      <c r="C17" s="297"/>
      <c r="D17" s="626"/>
      <c r="E17" s="626"/>
      <c r="F17" s="298"/>
      <c r="G17" s="298"/>
      <c r="H17" s="617" t="str">
        <f>+'Ekamut-caxs'!D73</f>
        <v>Նաիրա Գևորգյան</v>
      </c>
      <c r="I17" s="617"/>
      <c r="J17" s="617"/>
      <c r="K17" s="223"/>
    </row>
    <row r="18" spans="2:11" s="224" customFormat="1" ht="17.25" customHeight="1">
      <c r="B18" s="299"/>
      <c r="C18" s="300"/>
      <c r="D18" s="627" t="s">
        <v>91</v>
      </c>
      <c r="E18" s="627"/>
      <c r="F18" s="301"/>
      <c r="G18" s="302"/>
      <c r="H18" s="618" t="s">
        <v>92</v>
      </c>
      <c r="I18" s="618"/>
      <c r="J18" s="618"/>
      <c r="K18" s="225"/>
    </row>
    <row r="19" spans="2:11" s="222" customFormat="1" ht="24.75" customHeight="1">
      <c r="B19" s="303" t="s">
        <v>6</v>
      </c>
      <c r="C19" s="297"/>
      <c r="D19" s="626"/>
      <c r="E19" s="626"/>
      <c r="F19" s="304"/>
      <c r="G19" s="304"/>
      <c r="H19" s="617" t="str">
        <f>+'Ekamut-caxs'!D75</f>
        <v>Մարիամ Սաֆարյան</v>
      </c>
      <c r="I19" s="617"/>
      <c r="J19" s="617"/>
      <c r="K19" s="223"/>
    </row>
    <row r="20" spans="2:11" s="224" customFormat="1" ht="18.75" customHeight="1">
      <c r="B20" s="300"/>
      <c r="C20" s="300"/>
      <c r="D20" s="627" t="s">
        <v>91</v>
      </c>
      <c r="E20" s="627"/>
      <c r="F20" s="301"/>
      <c r="G20" s="302"/>
      <c r="H20" s="618" t="s">
        <v>92</v>
      </c>
      <c r="I20" s="618"/>
      <c r="J20" s="618"/>
      <c r="K20" s="225"/>
    </row>
    <row r="21" spans="2:11" s="226" customFormat="1" ht="16.5">
      <c r="C21" s="225"/>
      <c r="D21" s="225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D29"/>
  <sheetViews>
    <sheetView view="pageBreakPreview" topLeftCell="A22" workbookViewId="0">
      <selection activeCell="C77" sqref="C77"/>
    </sheetView>
  </sheetViews>
  <sheetFormatPr defaultColWidth="9.140625" defaultRowHeight="13.5"/>
  <cols>
    <col min="1" max="1" width="4.42578125" style="459" customWidth="1"/>
    <col min="2" max="2" width="54.28515625" style="452" customWidth="1"/>
    <col min="3" max="3" width="17.140625" style="452" customWidth="1"/>
    <col min="4" max="4" width="17.5703125" style="452" customWidth="1"/>
    <col min="5" max="16384" width="9.140625" style="452"/>
  </cols>
  <sheetData>
    <row r="1" spans="1:4" s="451" customFormat="1" ht="24" customHeight="1">
      <c r="A1" s="629" t="s">
        <v>67</v>
      </c>
      <c r="B1" s="629"/>
      <c r="C1" s="629"/>
      <c r="D1" s="629"/>
    </row>
    <row r="2" spans="1:4" ht="17.25">
      <c r="A2" s="630" t="str">
        <f>+'Ekamut-caxs'!A7:D7</f>
        <v xml:space="preserve">«Երևանի հ․32 մսուր-մանկապարտեզ» ՀՈԱԿ-ի </v>
      </c>
      <c r="B2" s="630"/>
      <c r="C2" s="630"/>
      <c r="D2" s="630"/>
    </row>
    <row r="3" spans="1:4" ht="39.75" customHeight="1">
      <c r="A3" s="630" t="s">
        <v>280</v>
      </c>
      <c r="B3" s="630"/>
      <c r="C3" s="630"/>
      <c r="D3" s="630"/>
    </row>
    <row r="6" spans="1:4" ht="60" customHeight="1">
      <c r="A6" s="453" t="s">
        <v>3</v>
      </c>
      <c r="B6" s="465" t="s">
        <v>124</v>
      </c>
      <c r="C6" s="465" t="s">
        <v>125</v>
      </c>
      <c r="D6" s="453" t="s">
        <v>266</v>
      </c>
    </row>
    <row r="7" spans="1:4" s="48" customFormat="1" ht="30" customHeight="1">
      <c r="A7" s="454">
        <v>1</v>
      </c>
      <c r="B7" s="455" t="s">
        <v>267</v>
      </c>
      <c r="C7" s="454">
        <f>SUM(C8:C10)</f>
        <v>0</v>
      </c>
      <c r="D7" s="454">
        <f>SUM(D8:D10)</f>
        <v>0</v>
      </c>
    </row>
    <row r="8" spans="1:4" ht="25.5" customHeight="1">
      <c r="A8" s="456">
        <v>1.1000000000000001</v>
      </c>
      <c r="B8" s="457" t="s">
        <v>126</v>
      </c>
      <c r="C8" s="456"/>
      <c r="D8" s="456"/>
    </row>
    <row r="9" spans="1:4" ht="25.5" customHeight="1">
      <c r="A9" s="456">
        <v>1.2</v>
      </c>
      <c r="B9" s="457" t="s">
        <v>127</v>
      </c>
      <c r="C9" s="456"/>
      <c r="D9" s="456"/>
    </row>
    <row r="10" spans="1:4" ht="25.5" customHeight="1">
      <c r="A10" s="456">
        <v>1.3</v>
      </c>
      <c r="B10" s="457" t="s">
        <v>128</v>
      </c>
      <c r="C10" s="456"/>
      <c r="D10" s="456"/>
    </row>
    <row r="11" spans="1:4" s="48" customFormat="1" ht="30" customHeight="1">
      <c r="A11" s="454">
        <v>2</v>
      </c>
      <c r="B11" s="455" t="s">
        <v>268</v>
      </c>
      <c r="C11" s="454">
        <f>SUM(C12:C14)</f>
        <v>2</v>
      </c>
      <c r="D11" s="454">
        <f>SUM(D12:D14)</f>
        <v>60</v>
      </c>
    </row>
    <row r="12" spans="1:4" ht="21.75" customHeight="1">
      <c r="A12" s="456">
        <v>2.1</v>
      </c>
      <c r="B12" s="457" t="s">
        <v>129</v>
      </c>
      <c r="C12" s="456">
        <v>1</v>
      </c>
      <c r="D12" s="456">
        <v>30</v>
      </c>
    </row>
    <row r="13" spans="1:4" ht="21.75" customHeight="1">
      <c r="A13" s="456">
        <v>2.2000000000000002</v>
      </c>
      <c r="B13" s="457" t="s">
        <v>130</v>
      </c>
      <c r="C13" s="456">
        <v>1</v>
      </c>
      <c r="D13" s="456">
        <v>30</v>
      </c>
    </row>
    <row r="14" spans="1:4" ht="21.75" customHeight="1">
      <c r="A14" s="456">
        <v>2.2999999999999998</v>
      </c>
      <c r="B14" s="457" t="s">
        <v>131</v>
      </c>
      <c r="C14" s="456"/>
      <c r="D14" s="456"/>
    </row>
    <row r="15" spans="1:4" s="48" customFormat="1" ht="30" customHeight="1">
      <c r="A15" s="454">
        <v>3</v>
      </c>
      <c r="B15" s="455" t="s">
        <v>269</v>
      </c>
      <c r="C15" s="454">
        <f>SUM(C16:C18)</f>
        <v>3</v>
      </c>
      <c r="D15" s="454">
        <f>SUM(D16:D18)</f>
        <v>88</v>
      </c>
    </row>
    <row r="16" spans="1:4" ht="23.25" customHeight="1">
      <c r="A16" s="456">
        <v>3.1</v>
      </c>
      <c r="B16" s="458" t="s">
        <v>132</v>
      </c>
      <c r="C16" s="456">
        <v>1</v>
      </c>
      <c r="D16" s="456">
        <v>28</v>
      </c>
    </row>
    <row r="17" spans="1:4" ht="23.25" customHeight="1">
      <c r="A17" s="456">
        <v>3.2</v>
      </c>
      <c r="B17" s="458" t="s">
        <v>133</v>
      </c>
      <c r="C17" s="456">
        <v>1</v>
      </c>
      <c r="D17" s="456">
        <v>30</v>
      </c>
    </row>
    <row r="18" spans="1:4" ht="23.25" customHeight="1">
      <c r="A18" s="456">
        <v>3.3</v>
      </c>
      <c r="B18" s="458" t="s">
        <v>134</v>
      </c>
      <c r="C18" s="456">
        <v>1</v>
      </c>
      <c r="D18" s="456">
        <v>30</v>
      </c>
    </row>
    <row r="19" spans="1:4" s="48" customFormat="1" ht="30" customHeight="1">
      <c r="A19" s="454">
        <v>4</v>
      </c>
      <c r="B19" s="455" t="s">
        <v>270</v>
      </c>
      <c r="C19" s="454">
        <f>SUM(C20:C22)</f>
        <v>3</v>
      </c>
      <c r="D19" s="454">
        <f>SUM(D20:D22)</f>
        <v>99</v>
      </c>
    </row>
    <row r="20" spans="1:4" ht="23.25" customHeight="1">
      <c r="A20" s="456">
        <v>4.0999999999999996</v>
      </c>
      <c r="B20" s="458" t="s">
        <v>135</v>
      </c>
      <c r="C20" s="456">
        <v>1</v>
      </c>
      <c r="D20" s="456">
        <v>33</v>
      </c>
    </row>
    <row r="21" spans="1:4" ht="23.25" customHeight="1">
      <c r="A21" s="456">
        <v>4.2</v>
      </c>
      <c r="B21" s="458" t="s">
        <v>136</v>
      </c>
      <c r="C21" s="456">
        <v>1</v>
      </c>
      <c r="D21" s="456">
        <v>33</v>
      </c>
    </row>
    <row r="22" spans="1:4" ht="23.25" customHeight="1">
      <c r="A22" s="456">
        <v>4.3</v>
      </c>
      <c r="B22" s="458" t="s">
        <v>221</v>
      </c>
      <c r="C22" s="456">
        <v>1</v>
      </c>
      <c r="D22" s="456">
        <v>33</v>
      </c>
    </row>
    <row r="23" spans="1:4" s="48" customFormat="1" ht="31.5" customHeight="1">
      <c r="A23" s="454"/>
      <c r="B23" s="455" t="s">
        <v>69</v>
      </c>
      <c r="C23" s="454">
        <f>C7+C11+C15+C19</f>
        <v>8</v>
      </c>
      <c r="D23" s="454">
        <f>D7+D11+D15+D19</f>
        <v>247</v>
      </c>
    </row>
    <row r="24" spans="1:4" ht="48.75" customHeight="1"/>
    <row r="25" spans="1:4" ht="17.25">
      <c r="B25" s="460" t="s">
        <v>2</v>
      </c>
      <c r="C25" s="631" t="str">
        <f>+'Ekamut-caxs'!D73</f>
        <v>Նաիրա Գևորգյան</v>
      </c>
      <c r="D25" s="631"/>
    </row>
    <row r="26" spans="1:4" ht="15.75" customHeight="1">
      <c r="B26" s="461" t="s">
        <v>4</v>
      </c>
      <c r="C26" s="628" t="s">
        <v>5</v>
      </c>
      <c r="D26" s="628"/>
    </row>
    <row r="27" spans="1:4" ht="27" customHeight="1">
      <c r="B27" s="462" t="s">
        <v>6</v>
      </c>
      <c r="C27" s="631" t="str">
        <f>+'Ekamut-caxs'!D75</f>
        <v>Մարիամ Սաֆարյան</v>
      </c>
      <c r="D27" s="631"/>
    </row>
    <row r="28" spans="1:4">
      <c r="B28" s="463"/>
      <c r="C28" s="628" t="s">
        <v>5</v>
      </c>
      <c r="D28" s="628"/>
    </row>
    <row r="29" spans="1:4">
      <c r="B29" s="464" t="s">
        <v>137</v>
      </c>
      <c r="C29" s="464"/>
      <c r="D29" s="46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K152"/>
  <sheetViews>
    <sheetView view="pageBreakPreview" topLeftCell="A115" zoomScale="115" zoomScaleNormal="100" zoomScaleSheetLayoutView="115" workbookViewId="0">
      <selection activeCell="C77" sqref="C77"/>
    </sheetView>
  </sheetViews>
  <sheetFormatPr defaultColWidth="9.140625" defaultRowHeight="12.75"/>
  <cols>
    <col min="1" max="1" width="3.7109375" style="524" customWidth="1"/>
    <col min="2" max="2" width="15.28515625" style="525" customWidth="1"/>
    <col min="3" max="3" width="48.5703125" style="549" customWidth="1"/>
    <col min="4" max="4" width="12.5703125" style="524" customWidth="1"/>
    <col min="5" max="5" width="7.140625" style="524" customWidth="1"/>
    <col min="6" max="6" width="11.7109375" style="494" customWidth="1"/>
    <col min="7" max="7" width="13.42578125" style="550" customWidth="1"/>
    <col min="8" max="8" width="10.28515625" style="526" customWidth="1"/>
    <col min="9" max="9" width="9.7109375" style="493" bestFit="1" customWidth="1"/>
    <col min="10" max="10" width="11.42578125" style="493" customWidth="1"/>
    <col min="11" max="16384" width="9.140625" style="493"/>
  </cols>
  <sheetData>
    <row r="1" spans="1:8">
      <c r="A1" s="633" t="s">
        <v>297</v>
      </c>
      <c r="B1" s="633"/>
      <c r="C1" s="633"/>
      <c r="D1" s="633"/>
      <c r="E1" s="633"/>
      <c r="F1" s="633"/>
      <c r="G1" s="633"/>
      <c r="H1" s="633"/>
    </row>
    <row r="2" spans="1:8">
      <c r="A2" s="634" t="s">
        <v>298</v>
      </c>
      <c r="B2" s="634"/>
      <c r="C2" s="494"/>
      <c r="D2" s="494"/>
      <c r="E2" s="494"/>
      <c r="F2" s="495"/>
      <c r="G2" s="494"/>
      <c r="H2" s="493"/>
    </row>
    <row r="3" spans="1:8">
      <c r="A3" s="634" t="s">
        <v>299</v>
      </c>
      <c r="B3" s="634"/>
      <c r="C3" s="634"/>
      <c r="D3" s="494"/>
      <c r="E3" s="494"/>
      <c r="F3" s="495"/>
      <c r="G3" s="494"/>
      <c r="H3" s="493"/>
    </row>
    <row r="4" spans="1:8">
      <c r="A4" s="494"/>
      <c r="B4" s="496" t="s">
        <v>300</v>
      </c>
      <c r="C4" s="494"/>
      <c r="D4" s="494"/>
      <c r="E4" s="494"/>
      <c r="F4" s="495"/>
      <c r="G4" s="494"/>
      <c r="H4" s="493"/>
    </row>
    <row r="5" spans="1:8">
      <c r="A5" s="497" t="s">
        <v>301</v>
      </c>
      <c r="B5" s="497"/>
      <c r="C5" s="494"/>
      <c r="D5" s="494"/>
      <c r="E5" s="494"/>
      <c r="F5" s="495"/>
      <c r="G5" s="494"/>
      <c r="H5" s="493"/>
    </row>
    <row r="6" spans="1:8">
      <c r="A6" s="634" t="s">
        <v>467</v>
      </c>
      <c r="B6" s="634"/>
      <c r="C6" s="494"/>
      <c r="D6" s="494"/>
      <c r="E6" s="494"/>
      <c r="F6" s="495"/>
      <c r="G6" s="494"/>
      <c r="H6" s="493"/>
    </row>
    <row r="7" spans="1:8" ht="11.25" customHeight="1">
      <c r="A7" s="635" t="s">
        <v>302</v>
      </c>
      <c r="B7" s="635"/>
      <c r="C7" s="635"/>
      <c r="D7" s="635"/>
      <c r="E7" s="635"/>
      <c r="F7" s="635"/>
      <c r="G7" s="635"/>
      <c r="H7" s="493"/>
    </row>
    <row r="8" spans="1:8" ht="9" customHeight="1">
      <c r="A8" s="635"/>
      <c r="B8" s="635"/>
      <c r="C8" s="635"/>
      <c r="D8" s="635"/>
      <c r="E8" s="635"/>
      <c r="F8" s="635"/>
      <c r="G8" s="635"/>
      <c r="H8" s="493"/>
    </row>
    <row r="9" spans="1:8" ht="6" customHeight="1">
      <c r="A9" s="632"/>
      <c r="B9" s="632"/>
      <c r="C9" s="632"/>
      <c r="D9" s="632"/>
      <c r="E9" s="632"/>
      <c r="F9" s="632"/>
      <c r="G9" s="632"/>
      <c r="H9" s="493"/>
    </row>
    <row r="10" spans="1:8">
      <c r="A10" s="637" t="s">
        <v>303</v>
      </c>
      <c r="B10" s="637"/>
      <c r="C10" s="637"/>
      <c r="D10" s="637"/>
      <c r="E10" s="637"/>
      <c r="F10" s="637"/>
      <c r="G10" s="637"/>
      <c r="H10" s="493"/>
    </row>
    <row r="11" spans="1:8">
      <c r="A11" s="636" t="s">
        <v>304</v>
      </c>
      <c r="B11" s="636"/>
      <c r="C11" s="636"/>
      <c r="D11" s="636"/>
      <c r="E11" s="636"/>
      <c r="F11" s="636"/>
      <c r="G11" s="636"/>
      <c r="H11" s="493"/>
    </row>
    <row r="12" spans="1:8">
      <c r="A12" s="636" t="s">
        <v>305</v>
      </c>
      <c r="B12" s="636"/>
      <c r="C12" s="636"/>
      <c r="D12" s="636"/>
      <c r="E12" s="636"/>
      <c r="F12" s="636"/>
      <c r="G12" s="636"/>
      <c r="H12" s="493"/>
    </row>
    <row r="13" spans="1:8">
      <c r="A13" s="636" t="s">
        <v>306</v>
      </c>
      <c r="B13" s="636"/>
      <c r="C13" s="636"/>
      <c r="D13" s="636"/>
      <c r="E13" s="636"/>
      <c r="F13" s="636"/>
      <c r="G13" s="636"/>
      <c r="H13" s="493"/>
    </row>
    <row r="14" spans="1:8">
      <c r="A14" s="636" t="s">
        <v>307</v>
      </c>
      <c r="B14" s="636"/>
      <c r="C14" s="636"/>
      <c r="D14" s="636"/>
      <c r="E14" s="636"/>
      <c r="F14" s="636"/>
      <c r="G14" s="636"/>
      <c r="H14" s="493"/>
    </row>
    <row r="15" spans="1:8">
      <c r="A15" s="636" t="s">
        <v>308</v>
      </c>
      <c r="B15" s="636"/>
      <c r="C15" s="636"/>
      <c r="D15" s="636"/>
      <c r="E15" s="636"/>
      <c r="F15" s="636"/>
      <c r="G15" s="636"/>
      <c r="H15" s="493"/>
    </row>
    <row r="16" spans="1:8">
      <c r="A16" s="636" t="s">
        <v>309</v>
      </c>
      <c r="B16" s="636"/>
      <c r="C16" s="636"/>
      <c r="D16" s="636"/>
      <c r="E16" s="636"/>
      <c r="F16" s="636"/>
      <c r="G16" s="636"/>
      <c r="H16" s="493"/>
    </row>
    <row r="17" spans="1:8" ht="51" customHeight="1">
      <c r="A17" s="498"/>
      <c r="B17" s="499" t="s">
        <v>310</v>
      </c>
      <c r="C17" s="500" t="s">
        <v>311</v>
      </c>
      <c r="D17" s="501" t="s">
        <v>312</v>
      </c>
      <c r="E17" s="498" t="s">
        <v>313</v>
      </c>
      <c r="F17" s="502" t="s">
        <v>314</v>
      </c>
      <c r="G17" s="503" t="s">
        <v>315</v>
      </c>
      <c r="H17" s="501" t="s">
        <v>316</v>
      </c>
    </row>
    <row r="18" spans="1:8">
      <c r="A18" s="504"/>
      <c r="B18" s="505"/>
      <c r="C18" s="506"/>
      <c r="D18" s="504"/>
      <c r="E18" s="504"/>
      <c r="F18" s="507"/>
      <c r="G18" s="508"/>
      <c r="H18" s="509"/>
    </row>
    <row r="19" spans="1:8">
      <c r="A19" s="510"/>
      <c r="B19" s="511" t="s">
        <v>317</v>
      </c>
      <c r="C19" s="512" t="s">
        <v>318</v>
      </c>
      <c r="D19" s="510"/>
      <c r="E19" s="510"/>
      <c r="F19" s="513"/>
      <c r="G19" s="514"/>
      <c r="H19" s="515"/>
    </row>
    <row r="20" spans="1:8" ht="13.5">
      <c r="A20" s="535">
        <v>1</v>
      </c>
      <c r="B20" s="516">
        <v>22811180</v>
      </c>
      <c r="C20" s="517" t="s">
        <v>319</v>
      </c>
      <c r="D20" s="516" t="s">
        <v>320</v>
      </c>
      <c r="E20" s="535" t="s">
        <v>321</v>
      </c>
      <c r="F20" s="552">
        <v>30</v>
      </c>
      <c r="G20" s="538">
        <f t="shared" ref="G20:G54" si="0">F20*H20</f>
        <v>3600</v>
      </c>
      <c r="H20" s="516">
        <v>120</v>
      </c>
    </row>
    <row r="21" spans="1:8" ht="13.5">
      <c r="A21" s="535">
        <v>2</v>
      </c>
      <c r="B21" s="516">
        <v>22811180</v>
      </c>
      <c r="C21" s="517" t="s">
        <v>322</v>
      </c>
      <c r="D21" s="516" t="s">
        <v>320</v>
      </c>
      <c r="E21" s="535" t="s">
        <v>321</v>
      </c>
      <c r="F21" s="552">
        <v>100</v>
      </c>
      <c r="G21" s="538">
        <f t="shared" si="0"/>
        <v>500</v>
      </c>
      <c r="H21" s="516">
        <v>5</v>
      </c>
    </row>
    <row r="22" spans="1:8" ht="13.5">
      <c r="A22" s="535">
        <v>3</v>
      </c>
      <c r="B22" s="516">
        <v>22811180</v>
      </c>
      <c r="C22" s="517" t="s">
        <v>323</v>
      </c>
      <c r="D22" s="516" t="s">
        <v>320</v>
      </c>
      <c r="E22" s="535" t="s">
        <v>321</v>
      </c>
      <c r="F22" s="552">
        <v>100</v>
      </c>
      <c r="G22" s="538">
        <f t="shared" si="0"/>
        <v>500</v>
      </c>
      <c r="H22" s="516">
        <v>5</v>
      </c>
    </row>
    <row r="23" spans="1:8" ht="13.5">
      <c r="A23" s="535">
        <v>4</v>
      </c>
      <c r="B23" s="516">
        <v>22811180</v>
      </c>
      <c r="C23" s="517" t="s">
        <v>324</v>
      </c>
      <c r="D23" s="516" t="s">
        <v>320</v>
      </c>
      <c r="E23" s="535" t="s">
        <v>321</v>
      </c>
      <c r="F23" s="552">
        <v>300</v>
      </c>
      <c r="G23" s="538">
        <f t="shared" si="0"/>
        <v>2400</v>
      </c>
      <c r="H23" s="516">
        <v>8</v>
      </c>
    </row>
    <row r="24" spans="1:8" ht="13.5">
      <c r="A24" s="535">
        <v>6</v>
      </c>
      <c r="B24" s="516">
        <v>22820000</v>
      </c>
      <c r="C24" s="517" t="s">
        <v>325</v>
      </c>
      <c r="D24" s="516" t="s">
        <v>320</v>
      </c>
      <c r="E24" s="535" t="s">
        <v>321</v>
      </c>
      <c r="F24" s="552">
        <v>1450</v>
      </c>
      <c r="G24" s="538">
        <f t="shared" si="0"/>
        <v>2900</v>
      </c>
      <c r="H24" s="516">
        <v>2</v>
      </c>
    </row>
    <row r="25" spans="1:8" ht="13.5">
      <c r="A25" s="535">
        <v>7</v>
      </c>
      <c r="B25" s="516">
        <v>22820000</v>
      </c>
      <c r="C25" s="517" t="s">
        <v>326</v>
      </c>
      <c r="D25" s="516" t="s">
        <v>320</v>
      </c>
      <c r="E25" s="535" t="s">
        <v>321</v>
      </c>
      <c r="F25" s="552">
        <v>4500</v>
      </c>
      <c r="G25" s="538">
        <f t="shared" si="0"/>
        <v>9000</v>
      </c>
      <c r="H25" s="516">
        <v>2</v>
      </c>
    </row>
    <row r="26" spans="1:8" ht="13.5">
      <c r="A26" s="535">
        <v>8</v>
      </c>
      <c r="B26" s="516">
        <v>22820000</v>
      </c>
      <c r="C26" s="517" t="s">
        <v>327</v>
      </c>
      <c r="D26" s="516" t="s">
        <v>320</v>
      </c>
      <c r="E26" s="535" t="s">
        <v>321</v>
      </c>
      <c r="F26" s="552">
        <v>1450</v>
      </c>
      <c r="G26" s="538">
        <f t="shared" si="0"/>
        <v>1450</v>
      </c>
      <c r="H26" s="516">
        <v>1</v>
      </c>
    </row>
    <row r="27" spans="1:8" ht="13.5">
      <c r="A27" s="535">
        <v>9</v>
      </c>
      <c r="B27" s="516">
        <v>22820000</v>
      </c>
      <c r="C27" s="553" t="s">
        <v>328</v>
      </c>
      <c r="D27" s="516" t="s">
        <v>320</v>
      </c>
      <c r="E27" s="535" t="s">
        <v>321</v>
      </c>
      <c r="F27" s="552">
        <v>750</v>
      </c>
      <c r="G27" s="538">
        <f t="shared" si="0"/>
        <v>7500</v>
      </c>
      <c r="H27" s="516">
        <v>10</v>
      </c>
    </row>
    <row r="28" spans="1:8" ht="27">
      <c r="A28" s="535">
        <v>10</v>
      </c>
      <c r="B28" s="516">
        <v>22820000</v>
      </c>
      <c r="C28" s="517" t="s">
        <v>329</v>
      </c>
      <c r="D28" s="516" t="s">
        <v>320</v>
      </c>
      <c r="E28" s="535" t="s">
        <v>321</v>
      </c>
      <c r="F28" s="552">
        <v>4500</v>
      </c>
      <c r="G28" s="538">
        <f t="shared" si="0"/>
        <v>54000</v>
      </c>
      <c r="H28" s="516">
        <v>12</v>
      </c>
    </row>
    <row r="29" spans="1:8" ht="13.5">
      <c r="A29" s="535">
        <v>11</v>
      </c>
      <c r="B29" s="516">
        <v>39263200</v>
      </c>
      <c r="C29" s="517" t="s">
        <v>330</v>
      </c>
      <c r="D29" s="516" t="s">
        <v>320</v>
      </c>
      <c r="E29" s="535" t="s">
        <v>321</v>
      </c>
      <c r="F29" s="552">
        <v>1500</v>
      </c>
      <c r="G29" s="538">
        <f t="shared" si="0"/>
        <v>3000</v>
      </c>
      <c r="H29" s="516">
        <v>2</v>
      </c>
    </row>
    <row r="30" spans="1:8" ht="13.5">
      <c r="A30" s="535">
        <v>12</v>
      </c>
      <c r="B30" s="516">
        <v>30197112</v>
      </c>
      <c r="C30" s="517" t="s">
        <v>331</v>
      </c>
      <c r="D30" s="516" t="s">
        <v>332</v>
      </c>
      <c r="E30" s="535" t="s">
        <v>321</v>
      </c>
      <c r="F30" s="552">
        <v>450</v>
      </c>
      <c r="G30" s="538">
        <f t="shared" si="0"/>
        <v>4500</v>
      </c>
      <c r="H30" s="516">
        <v>10</v>
      </c>
    </row>
    <row r="31" spans="1:8" ht="13.5">
      <c r="A31" s="535">
        <v>13</v>
      </c>
      <c r="B31" s="516">
        <v>30197220</v>
      </c>
      <c r="C31" s="517" t="s">
        <v>333</v>
      </c>
      <c r="D31" s="516" t="s">
        <v>332</v>
      </c>
      <c r="E31" s="535" t="s">
        <v>321</v>
      </c>
      <c r="F31" s="552">
        <v>250</v>
      </c>
      <c r="G31" s="538">
        <f t="shared" si="0"/>
        <v>500</v>
      </c>
      <c r="H31" s="516">
        <v>2</v>
      </c>
    </row>
    <row r="32" spans="1:8" ht="13.5">
      <c r="A32" s="535">
        <v>14</v>
      </c>
      <c r="B32" s="516">
        <v>30197231</v>
      </c>
      <c r="C32" s="517" t="s">
        <v>334</v>
      </c>
      <c r="D32" s="516" t="s">
        <v>332</v>
      </c>
      <c r="E32" s="535" t="s">
        <v>321</v>
      </c>
      <c r="F32" s="552">
        <v>1000</v>
      </c>
      <c r="G32" s="538">
        <f t="shared" si="0"/>
        <v>20000</v>
      </c>
      <c r="H32" s="516">
        <v>20</v>
      </c>
    </row>
    <row r="33" spans="1:8" ht="13.5">
      <c r="A33" s="535">
        <v>15</v>
      </c>
      <c r="B33" s="516">
        <v>30197232</v>
      </c>
      <c r="C33" s="517" t="s">
        <v>335</v>
      </c>
      <c r="D33" s="516" t="s">
        <v>320</v>
      </c>
      <c r="E33" s="535" t="s">
        <v>321</v>
      </c>
      <c r="F33" s="552">
        <v>100</v>
      </c>
      <c r="G33" s="538">
        <f t="shared" si="0"/>
        <v>6000</v>
      </c>
      <c r="H33" s="516">
        <v>60</v>
      </c>
    </row>
    <row r="34" spans="1:8" ht="13.5">
      <c r="A34" s="535">
        <v>16</v>
      </c>
      <c r="B34" s="516">
        <v>30197234</v>
      </c>
      <c r="C34" s="554" t="s">
        <v>336</v>
      </c>
      <c r="D34" s="516" t="s">
        <v>320</v>
      </c>
      <c r="E34" s="535" t="s">
        <v>321</v>
      </c>
      <c r="F34" s="552">
        <v>900</v>
      </c>
      <c r="G34" s="538">
        <f t="shared" si="0"/>
        <v>28800</v>
      </c>
      <c r="H34" s="516">
        <v>32</v>
      </c>
    </row>
    <row r="35" spans="1:8" ht="13.5">
      <c r="A35" s="535">
        <v>17</v>
      </c>
      <c r="B35" s="516">
        <v>30197622</v>
      </c>
      <c r="C35" s="517" t="s">
        <v>337</v>
      </c>
      <c r="D35" s="516" t="s">
        <v>332</v>
      </c>
      <c r="E35" s="535" t="s">
        <v>321</v>
      </c>
      <c r="F35" s="552">
        <v>2200</v>
      </c>
      <c r="G35" s="538">
        <f t="shared" si="0"/>
        <v>66000</v>
      </c>
      <c r="H35" s="516">
        <v>30</v>
      </c>
    </row>
    <row r="36" spans="1:8" ht="13.5">
      <c r="A36" s="535">
        <v>18</v>
      </c>
      <c r="B36" s="516">
        <v>30192121</v>
      </c>
      <c r="C36" s="517" t="s">
        <v>338</v>
      </c>
      <c r="D36" s="516" t="s">
        <v>320</v>
      </c>
      <c r="E36" s="535" t="s">
        <v>321</v>
      </c>
      <c r="F36" s="552">
        <v>100</v>
      </c>
      <c r="G36" s="538">
        <f t="shared" si="0"/>
        <v>5000</v>
      </c>
      <c r="H36" s="516">
        <v>50</v>
      </c>
    </row>
    <row r="37" spans="1:8" ht="13.5">
      <c r="A37" s="535">
        <v>19</v>
      </c>
      <c r="B37" s="516">
        <v>30199420</v>
      </c>
      <c r="C37" s="517" t="s">
        <v>339</v>
      </c>
      <c r="D37" s="516" t="s">
        <v>332</v>
      </c>
      <c r="E37" s="535" t="s">
        <v>321</v>
      </c>
      <c r="F37" s="552">
        <v>350</v>
      </c>
      <c r="G37" s="538">
        <f t="shared" si="0"/>
        <v>2800</v>
      </c>
      <c r="H37" s="516">
        <v>8</v>
      </c>
    </row>
    <row r="38" spans="1:8" ht="27">
      <c r="A38" s="535">
        <v>20</v>
      </c>
      <c r="B38" s="516">
        <v>39263200</v>
      </c>
      <c r="C38" s="517" t="s">
        <v>340</v>
      </c>
      <c r="D38" s="516" t="s">
        <v>320</v>
      </c>
      <c r="E38" s="535" t="s">
        <v>321</v>
      </c>
      <c r="F38" s="552">
        <v>650</v>
      </c>
      <c r="G38" s="538">
        <f t="shared" si="0"/>
        <v>3250</v>
      </c>
      <c r="H38" s="516">
        <v>5</v>
      </c>
    </row>
    <row r="39" spans="1:8" ht="13.5">
      <c r="A39" s="535">
        <v>21</v>
      </c>
      <c r="B39" s="516">
        <v>39263200</v>
      </c>
      <c r="C39" s="517" t="s">
        <v>341</v>
      </c>
      <c r="D39" s="516" t="s">
        <v>320</v>
      </c>
      <c r="E39" s="535" t="s">
        <v>321</v>
      </c>
      <c r="F39" s="552">
        <v>1500</v>
      </c>
      <c r="G39" s="538">
        <f t="shared" si="0"/>
        <v>1500</v>
      </c>
      <c r="H39" s="516">
        <v>1</v>
      </c>
    </row>
    <row r="40" spans="1:8" ht="13.5">
      <c r="A40" s="535"/>
      <c r="B40" s="516"/>
      <c r="C40" s="517"/>
      <c r="D40" s="516"/>
      <c r="E40" s="535"/>
      <c r="F40" s="552"/>
      <c r="G40" s="555">
        <f>SUM(G20:G39)</f>
        <v>223200</v>
      </c>
      <c r="H40" s="516"/>
    </row>
    <row r="41" spans="1:8" ht="13.5">
      <c r="A41" s="535"/>
      <c r="B41" s="516"/>
      <c r="C41" s="556" t="s">
        <v>342</v>
      </c>
      <c r="D41" s="516"/>
      <c r="E41" s="535"/>
      <c r="F41" s="552"/>
      <c r="G41" s="538"/>
      <c r="H41" s="516"/>
    </row>
    <row r="42" spans="1:8" ht="13.5">
      <c r="A42" s="535">
        <v>1</v>
      </c>
      <c r="B42" s="516">
        <v>24911200</v>
      </c>
      <c r="C42" s="517" t="s">
        <v>343</v>
      </c>
      <c r="D42" s="516" t="s">
        <v>320</v>
      </c>
      <c r="E42" s="535" t="s">
        <v>321</v>
      </c>
      <c r="F42" s="552">
        <v>230</v>
      </c>
      <c r="G42" s="538">
        <f t="shared" si="0"/>
        <v>34500</v>
      </c>
      <c r="H42" s="516">
        <v>150</v>
      </c>
    </row>
    <row r="43" spans="1:8" ht="13.5">
      <c r="A43" s="535">
        <v>2</v>
      </c>
      <c r="B43" s="516">
        <v>30192100</v>
      </c>
      <c r="C43" s="517" t="s">
        <v>344</v>
      </c>
      <c r="D43" s="516" t="s">
        <v>320</v>
      </c>
      <c r="E43" s="535" t="s">
        <v>321</v>
      </c>
      <c r="F43" s="552">
        <v>80</v>
      </c>
      <c r="G43" s="538">
        <f t="shared" si="0"/>
        <v>8000</v>
      </c>
      <c r="H43" s="516">
        <v>100</v>
      </c>
    </row>
    <row r="44" spans="1:8" ht="13.5">
      <c r="A44" s="535">
        <v>3</v>
      </c>
      <c r="B44" s="516">
        <v>30192740</v>
      </c>
      <c r="C44" s="517" t="s">
        <v>345</v>
      </c>
      <c r="D44" s="516" t="s">
        <v>320</v>
      </c>
      <c r="E44" s="535" t="s">
        <v>321</v>
      </c>
      <c r="F44" s="552">
        <v>1000</v>
      </c>
      <c r="G44" s="538">
        <f>F44*H44</f>
        <v>120000</v>
      </c>
      <c r="H44" s="516">
        <v>120</v>
      </c>
    </row>
    <row r="45" spans="1:8" ht="13.5">
      <c r="A45" s="535">
        <v>4</v>
      </c>
      <c r="B45" s="516">
        <v>30192123</v>
      </c>
      <c r="C45" s="517" t="s">
        <v>346</v>
      </c>
      <c r="D45" s="516" t="s">
        <v>320</v>
      </c>
      <c r="E45" s="535" t="s">
        <v>321</v>
      </c>
      <c r="F45" s="552">
        <v>350</v>
      </c>
      <c r="G45" s="538">
        <f t="shared" si="0"/>
        <v>63000</v>
      </c>
      <c r="H45" s="516">
        <v>180</v>
      </c>
    </row>
    <row r="46" spans="1:8" ht="13.5">
      <c r="A46" s="535">
        <v>5</v>
      </c>
      <c r="B46" s="516">
        <v>30192130</v>
      </c>
      <c r="C46" s="517" t="s">
        <v>347</v>
      </c>
      <c r="D46" s="516" t="s">
        <v>320</v>
      </c>
      <c r="E46" s="535" t="s">
        <v>321</v>
      </c>
      <c r="F46" s="552">
        <v>800</v>
      </c>
      <c r="G46" s="538">
        <f t="shared" si="0"/>
        <v>128000</v>
      </c>
      <c r="H46" s="516">
        <v>160</v>
      </c>
    </row>
    <row r="47" spans="1:8" ht="13.5">
      <c r="A47" s="535">
        <v>6</v>
      </c>
      <c r="B47" s="516">
        <v>30192700</v>
      </c>
      <c r="C47" s="517" t="s">
        <v>348</v>
      </c>
      <c r="D47" s="516" t="s">
        <v>320</v>
      </c>
      <c r="E47" s="535" t="s">
        <v>321</v>
      </c>
      <c r="F47" s="552">
        <v>120</v>
      </c>
      <c r="G47" s="538">
        <f t="shared" si="0"/>
        <v>18000</v>
      </c>
      <c r="H47" s="516">
        <v>150</v>
      </c>
    </row>
    <row r="48" spans="1:8" ht="13.5">
      <c r="A48" s="535">
        <v>7</v>
      </c>
      <c r="B48" s="516">
        <v>30192700</v>
      </c>
      <c r="C48" s="517" t="s">
        <v>349</v>
      </c>
      <c r="D48" s="516" t="s">
        <v>320</v>
      </c>
      <c r="E48" s="535" t="s">
        <v>321</v>
      </c>
      <c r="F48" s="552">
        <v>250</v>
      </c>
      <c r="G48" s="538">
        <f t="shared" si="0"/>
        <v>100000</v>
      </c>
      <c r="H48" s="516">
        <v>400</v>
      </c>
    </row>
    <row r="49" spans="1:11" ht="13.5">
      <c r="A49" s="535">
        <v>8</v>
      </c>
      <c r="B49" s="516">
        <v>30192770</v>
      </c>
      <c r="C49" s="517" t="s">
        <v>350</v>
      </c>
      <c r="D49" s="516" t="s">
        <v>320</v>
      </c>
      <c r="E49" s="535" t="s">
        <v>321</v>
      </c>
      <c r="F49" s="552">
        <v>470</v>
      </c>
      <c r="G49" s="538">
        <f t="shared" si="0"/>
        <v>56400</v>
      </c>
      <c r="H49" s="516">
        <v>120</v>
      </c>
    </row>
    <row r="50" spans="1:11" ht="13.5">
      <c r="A50" s="535">
        <v>9</v>
      </c>
      <c r="B50" s="516">
        <v>30195300</v>
      </c>
      <c r="C50" s="517" t="s">
        <v>351</v>
      </c>
      <c r="D50" s="516" t="s">
        <v>320</v>
      </c>
      <c r="E50" s="535" t="s">
        <v>321</v>
      </c>
      <c r="F50" s="552">
        <v>1000</v>
      </c>
      <c r="G50" s="538">
        <f t="shared" si="0"/>
        <v>100000</v>
      </c>
      <c r="H50" s="516">
        <v>100</v>
      </c>
    </row>
    <row r="51" spans="1:11" ht="13.5">
      <c r="A51" s="535">
        <v>10</v>
      </c>
      <c r="B51" s="516">
        <v>30197622</v>
      </c>
      <c r="C51" s="517" t="s">
        <v>352</v>
      </c>
      <c r="D51" s="516" t="s">
        <v>320</v>
      </c>
      <c r="E51" s="535" t="s">
        <v>321</v>
      </c>
      <c r="F51" s="551">
        <v>2700</v>
      </c>
      <c r="G51" s="538">
        <f t="shared" si="0"/>
        <v>37800</v>
      </c>
      <c r="H51" s="516">
        <v>14</v>
      </c>
    </row>
    <row r="52" spans="1:11" ht="13.5">
      <c r="A52" s="535">
        <v>11</v>
      </c>
      <c r="B52" s="516">
        <v>37821100</v>
      </c>
      <c r="C52" s="517" t="s">
        <v>353</v>
      </c>
      <c r="D52" s="516" t="s">
        <v>320</v>
      </c>
      <c r="E52" s="535" t="s">
        <v>321</v>
      </c>
      <c r="F52" s="552">
        <v>120</v>
      </c>
      <c r="G52" s="538">
        <f t="shared" si="0"/>
        <v>36000</v>
      </c>
      <c r="H52" s="516">
        <v>300</v>
      </c>
    </row>
    <row r="53" spans="1:11" ht="13.5">
      <c r="A53" s="535">
        <v>12</v>
      </c>
      <c r="B53" s="516">
        <v>39241210</v>
      </c>
      <c r="C53" s="517" t="s">
        <v>354</v>
      </c>
      <c r="D53" s="516" t="s">
        <v>320</v>
      </c>
      <c r="E53" s="535" t="s">
        <v>321</v>
      </c>
      <c r="F53" s="552">
        <v>260</v>
      </c>
      <c r="G53" s="538">
        <f t="shared" si="0"/>
        <v>39000</v>
      </c>
      <c r="H53" s="516">
        <v>150</v>
      </c>
    </row>
    <row r="54" spans="1:11" ht="13.5">
      <c r="A54" s="535">
        <v>13</v>
      </c>
      <c r="B54" s="516">
        <v>44811500</v>
      </c>
      <c r="C54" s="517" t="s">
        <v>355</v>
      </c>
      <c r="D54" s="516" t="s">
        <v>320</v>
      </c>
      <c r="E54" s="535" t="s">
        <v>321</v>
      </c>
      <c r="F54" s="552">
        <v>470</v>
      </c>
      <c r="G54" s="538">
        <f t="shared" si="0"/>
        <v>39010</v>
      </c>
      <c r="H54" s="516">
        <v>83</v>
      </c>
    </row>
    <row r="55" spans="1:11" ht="13.5">
      <c r="A55" s="535"/>
      <c r="B55" s="536"/>
      <c r="C55" s="557" t="s">
        <v>90</v>
      </c>
      <c r="D55" s="535"/>
      <c r="E55" s="535"/>
      <c r="F55" s="551"/>
      <c r="G55" s="555">
        <f>SUM(G20:G54)</f>
        <v>1226110</v>
      </c>
      <c r="H55" s="535"/>
    </row>
    <row r="56" spans="1:11">
      <c r="A56" s="504"/>
      <c r="B56" s="505"/>
      <c r="C56" s="518"/>
      <c r="D56" s="504"/>
      <c r="E56" s="504"/>
      <c r="F56" s="507"/>
      <c r="G56" s="519"/>
      <c r="H56" s="504"/>
    </row>
    <row r="57" spans="1:11">
      <c r="A57" s="504"/>
      <c r="B57" s="520" t="s">
        <v>356</v>
      </c>
      <c r="C57" s="506" t="s">
        <v>357</v>
      </c>
      <c r="D57" s="504"/>
      <c r="E57" s="504"/>
      <c r="F57" s="507"/>
      <c r="G57" s="508"/>
      <c r="H57" s="504"/>
    </row>
    <row r="58" spans="1:11" ht="13.5">
      <c r="A58" s="535">
        <v>1</v>
      </c>
      <c r="B58" s="536">
        <v>18141100</v>
      </c>
      <c r="C58" s="537" t="s">
        <v>358</v>
      </c>
      <c r="D58" s="535" t="s">
        <v>359</v>
      </c>
      <c r="E58" s="535" t="s">
        <v>321</v>
      </c>
      <c r="F58" s="551">
        <v>300</v>
      </c>
      <c r="G58" s="538">
        <f t="shared" ref="G58:G82" si="1">F58*H58</f>
        <v>15000</v>
      </c>
      <c r="H58" s="535">
        <v>50</v>
      </c>
    </row>
    <row r="59" spans="1:11" ht="13.5">
      <c r="A59" s="535">
        <v>2</v>
      </c>
      <c r="B59" s="536">
        <v>19642100</v>
      </c>
      <c r="C59" s="558" t="s">
        <v>360</v>
      </c>
      <c r="D59" s="535" t="s">
        <v>320</v>
      </c>
      <c r="E59" s="535" t="s">
        <v>321</v>
      </c>
      <c r="F59" s="551">
        <v>350</v>
      </c>
      <c r="G59" s="538">
        <f t="shared" si="1"/>
        <v>14000</v>
      </c>
      <c r="H59" s="535">
        <v>40</v>
      </c>
    </row>
    <row r="60" spans="1:11" ht="13.5">
      <c r="A60" s="535">
        <v>3</v>
      </c>
      <c r="B60" s="536">
        <v>24310000</v>
      </c>
      <c r="C60" s="537" t="s">
        <v>361</v>
      </c>
      <c r="D60" s="535" t="s">
        <v>320</v>
      </c>
      <c r="E60" s="535" t="s">
        <v>321</v>
      </c>
      <c r="F60" s="551">
        <v>750</v>
      </c>
      <c r="G60" s="538">
        <f t="shared" si="1"/>
        <v>9000</v>
      </c>
      <c r="H60" s="535">
        <v>12</v>
      </c>
    </row>
    <row r="61" spans="1:11" ht="13.5">
      <c r="A61" s="535">
        <v>4</v>
      </c>
      <c r="B61" s="536">
        <v>24311370</v>
      </c>
      <c r="C61" s="537" t="s">
        <v>362</v>
      </c>
      <c r="D61" s="535" t="s">
        <v>363</v>
      </c>
      <c r="E61" s="535" t="s">
        <v>321</v>
      </c>
      <c r="F61" s="551">
        <v>300</v>
      </c>
      <c r="G61" s="538">
        <f t="shared" si="1"/>
        <v>60000</v>
      </c>
      <c r="H61" s="535">
        <v>200</v>
      </c>
    </row>
    <row r="62" spans="1:11" ht="13.5">
      <c r="A62" s="535">
        <v>5</v>
      </c>
      <c r="B62" s="536">
        <v>31531210</v>
      </c>
      <c r="C62" s="537" t="s">
        <v>364</v>
      </c>
      <c r="D62" s="535" t="s">
        <v>320</v>
      </c>
      <c r="E62" s="535" t="s">
        <v>321</v>
      </c>
      <c r="F62" s="551">
        <v>120</v>
      </c>
      <c r="G62" s="538">
        <f t="shared" si="1"/>
        <v>14400</v>
      </c>
      <c r="H62" s="535">
        <v>120</v>
      </c>
    </row>
    <row r="63" spans="1:11" ht="13.5">
      <c r="A63" s="535">
        <v>6</v>
      </c>
      <c r="B63" s="536">
        <v>31531610</v>
      </c>
      <c r="C63" s="537" t="s">
        <v>365</v>
      </c>
      <c r="D63" s="535" t="s">
        <v>320</v>
      </c>
      <c r="E63" s="535" t="s">
        <v>321</v>
      </c>
      <c r="F63" s="551">
        <v>980</v>
      </c>
      <c r="G63" s="538">
        <f t="shared" si="1"/>
        <v>49000</v>
      </c>
      <c r="H63" s="535">
        <v>50</v>
      </c>
      <c r="K63" s="521"/>
    </row>
    <row r="64" spans="1:11" ht="13.5">
      <c r="A64" s="535">
        <v>7</v>
      </c>
      <c r="B64" s="536">
        <v>33761100</v>
      </c>
      <c r="C64" s="537" t="s">
        <v>366</v>
      </c>
      <c r="D64" s="535" t="s">
        <v>320</v>
      </c>
      <c r="E64" s="535" t="s">
        <v>321</v>
      </c>
      <c r="F64" s="551">
        <v>130</v>
      </c>
      <c r="G64" s="538">
        <f t="shared" si="1"/>
        <v>46800</v>
      </c>
      <c r="H64" s="535">
        <v>360</v>
      </c>
    </row>
    <row r="65" spans="1:8" ht="13.5">
      <c r="A65" s="535">
        <v>8</v>
      </c>
      <c r="B65" s="536">
        <v>33761300</v>
      </c>
      <c r="C65" s="537" t="s">
        <v>367</v>
      </c>
      <c r="D65" s="535" t="s">
        <v>320</v>
      </c>
      <c r="E65" s="535" t="s">
        <v>321</v>
      </c>
      <c r="F65" s="551">
        <v>400</v>
      </c>
      <c r="G65" s="538">
        <f t="shared" si="1"/>
        <v>100000</v>
      </c>
      <c r="H65" s="535">
        <v>250</v>
      </c>
    </row>
    <row r="66" spans="1:8" ht="13.5">
      <c r="A66" s="535">
        <v>9</v>
      </c>
      <c r="B66" s="536">
        <v>33761400</v>
      </c>
      <c r="C66" s="537" t="s">
        <v>368</v>
      </c>
      <c r="D66" s="535" t="s">
        <v>332</v>
      </c>
      <c r="E66" s="535" t="s">
        <v>321</v>
      </c>
      <c r="F66" s="551">
        <v>180</v>
      </c>
      <c r="G66" s="538">
        <f t="shared" si="1"/>
        <v>77400</v>
      </c>
      <c r="H66" s="535">
        <v>430</v>
      </c>
    </row>
    <row r="67" spans="1:8" ht="13.5">
      <c r="A67" s="535">
        <v>10</v>
      </c>
      <c r="B67" s="536">
        <v>33761400</v>
      </c>
      <c r="C67" s="537" t="s">
        <v>369</v>
      </c>
      <c r="D67" s="535" t="s">
        <v>332</v>
      </c>
      <c r="E67" s="535" t="s">
        <v>321</v>
      </c>
      <c r="F67" s="551">
        <v>600</v>
      </c>
      <c r="G67" s="538">
        <f t="shared" si="1"/>
        <v>7200</v>
      </c>
      <c r="H67" s="535">
        <v>12</v>
      </c>
    </row>
    <row r="68" spans="1:8" ht="13.5">
      <c r="A68" s="535">
        <v>11</v>
      </c>
      <c r="B68" s="536">
        <v>39221500</v>
      </c>
      <c r="C68" s="537" t="s">
        <v>370</v>
      </c>
      <c r="D68" s="535" t="s">
        <v>320</v>
      </c>
      <c r="E68" s="535" t="s">
        <v>321</v>
      </c>
      <c r="F68" s="551">
        <v>1180</v>
      </c>
      <c r="G68" s="538">
        <f t="shared" si="1"/>
        <v>29500</v>
      </c>
      <c r="H68" s="535">
        <v>25</v>
      </c>
    </row>
    <row r="69" spans="1:8" ht="13.5">
      <c r="A69" s="535">
        <v>12</v>
      </c>
      <c r="B69" s="536">
        <v>39811300</v>
      </c>
      <c r="C69" s="537" t="s">
        <v>371</v>
      </c>
      <c r="D69" s="535" t="s">
        <v>320</v>
      </c>
      <c r="E69" s="535" t="s">
        <v>321</v>
      </c>
      <c r="F69" s="551">
        <v>550</v>
      </c>
      <c r="G69" s="538">
        <f t="shared" si="1"/>
        <v>27500</v>
      </c>
      <c r="H69" s="535">
        <v>50</v>
      </c>
    </row>
    <row r="70" spans="1:8" ht="13.5">
      <c r="A70" s="535">
        <v>13</v>
      </c>
      <c r="B70" s="536">
        <v>39831210</v>
      </c>
      <c r="C70" s="537" t="s">
        <v>372</v>
      </c>
      <c r="D70" s="535" t="s">
        <v>320</v>
      </c>
      <c r="E70" s="535" t="s">
        <v>321</v>
      </c>
      <c r="F70" s="551">
        <v>620</v>
      </c>
      <c r="G70" s="538">
        <f t="shared" si="1"/>
        <v>186000</v>
      </c>
      <c r="H70" s="535">
        <v>300</v>
      </c>
    </row>
    <row r="71" spans="1:8" ht="13.5">
      <c r="A71" s="535">
        <v>14</v>
      </c>
      <c r="B71" s="536">
        <v>39831241</v>
      </c>
      <c r="C71" s="537" t="s">
        <v>373</v>
      </c>
      <c r="D71" s="535" t="s">
        <v>320</v>
      </c>
      <c r="E71" s="535" t="s">
        <v>321</v>
      </c>
      <c r="F71" s="551">
        <v>520</v>
      </c>
      <c r="G71" s="538">
        <f t="shared" si="1"/>
        <v>104000</v>
      </c>
      <c r="H71" s="535">
        <v>200</v>
      </c>
    </row>
    <row r="72" spans="1:8" ht="13.5">
      <c r="A72" s="535">
        <v>15</v>
      </c>
      <c r="B72" s="536">
        <v>39831243</v>
      </c>
      <c r="C72" s="537" t="s">
        <v>374</v>
      </c>
      <c r="D72" s="535" t="s">
        <v>375</v>
      </c>
      <c r="E72" s="535" t="s">
        <v>321</v>
      </c>
      <c r="F72" s="551">
        <v>1970</v>
      </c>
      <c r="G72" s="538">
        <f t="shared" si="1"/>
        <v>47280</v>
      </c>
      <c r="H72" s="535">
        <v>24</v>
      </c>
    </row>
    <row r="73" spans="1:8" ht="13.5">
      <c r="A73" s="535">
        <v>16</v>
      </c>
      <c r="B73" s="536">
        <v>39831272</v>
      </c>
      <c r="C73" s="537" t="s">
        <v>376</v>
      </c>
      <c r="D73" s="535" t="s">
        <v>320</v>
      </c>
      <c r="E73" s="535" t="s">
        <v>321</v>
      </c>
      <c r="F73" s="551">
        <v>230</v>
      </c>
      <c r="G73" s="538">
        <f t="shared" si="1"/>
        <v>80500</v>
      </c>
      <c r="H73" s="535">
        <v>350</v>
      </c>
    </row>
    <row r="74" spans="1:8" ht="13.5">
      <c r="A74" s="535">
        <v>17</v>
      </c>
      <c r="B74" s="536">
        <v>39831278</v>
      </c>
      <c r="C74" s="537" t="s">
        <v>377</v>
      </c>
      <c r="D74" s="535" t="s">
        <v>320</v>
      </c>
      <c r="E74" s="535" t="s">
        <v>321</v>
      </c>
      <c r="F74" s="551">
        <v>300</v>
      </c>
      <c r="G74" s="538">
        <f t="shared" si="1"/>
        <v>36000</v>
      </c>
      <c r="H74" s="535">
        <v>120</v>
      </c>
    </row>
    <row r="75" spans="1:8" ht="13.5">
      <c r="A75" s="535">
        <v>18</v>
      </c>
      <c r="B75" s="536">
        <v>39831280</v>
      </c>
      <c r="C75" s="537" t="s">
        <v>378</v>
      </c>
      <c r="D75" s="535" t="s">
        <v>320</v>
      </c>
      <c r="E75" s="535" t="s">
        <v>321</v>
      </c>
      <c r="F75" s="551">
        <v>400</v>
      </c>
      <c r="G75" s="538">
        <f t="shared" si="1"/>
        <v>20000</v>
      </c>
      <c r="H75" s="535">
        <v>50</v>
      </c>
    </row>
    <row r="76" spans="1:8" ht="13.5">
      <c r="A76" s="535">
        <v>19</v>
      </c>
      <c r="B76" s="536">
        <v>39831282</v>
      </c>
      <c r="C76" s="537" t="s">
        <v>379</v>
      </c>
      <c r="D76" s="535" t="s">
        <v>320</v>
      </c>
      <c r="E76" s="535" t="s">
        <v>321</v>
      </c>
      <c r="F76" s="551">
        <v>160</v>
      </c>
      <c r="G76" s="538">
        <f t="shared" si="1"/>
        <v>48000</v>
      </c>
      <c r="H76" s="535">
        <v>300</v>
      </c>
    </row>
    <row r="77" spans="1:8" ht="13.5">
      <c r="A77" s="535">
        <v>20</v>
      </c>
      <c r="B77" s="536">
        <v>39831283</v>
      </c>
      <c r="C77" s="537" t="s">
        <v>380</v>
      </c>
      <c r="D77" s="535" t="s">
        <v>320</v>
      </c>
      <c r="E77" s="535" t="s">
        <v>321</v>
      </c>
      <c r="F77" s="551">
        <v>550</v>
      </c>
      <c r="G77" s="538">
        <f t="shared" si="1"/>
        <v>55000</v>
      </c>
      <c r="H77" s="535">
        <v>100</v>
      </c>
    </row>
    <row r="78" spans="1:8" ht="13.5">
      <c r="A78" s="535">
        <v>21</v>
      </c>
      <c r="B78" s="536">
        <v>39836000</v>
      </c>
      <c r="C78" s="537" t="s">
        <v>381</v>
      </c>
      <c r="D78" s="535" t="s">
        <v>320</v>
      </c>
      <c r="E78" s="535" t="s">
        <v>321</v>
      </c>
      <c r="F78" s="551">
        <v>1100</v>
      </c>
      <c r="G78" s="538">
        <f t="shared" si="1"/>
        <v>27500</v>
      </c>
      <c r="H78" s="535">
        <v>25</v>
      </c>
    </row>
    <row r="79" spans="1:8" s="522" customFormat="1" ht="13.5">
      <c r="A79" s="535">
        <v>22</v>
      </c>
      <c r="B79" s="536">
        <v>39837000</v>
      </c>
      <c r="C79" s="537" t="s">
        <v>382</v>
      </c>
      <c r="D79" s="535" t="s">
        <v>320</v>
      </c>
      <c r="E79" s="535" t="s">
        <v>321</v>
      </c>
      <c r="F79" s="551">
        <v>1100</v>
      </c>
      <c r="G79" s="538">
        <f t="shared" si="1"/>
        <v>13200</v>
      </c>
      <c r="H79" s="535">
        <v>12</v>
      </c>
    </row>
    <row r="80" spans="1:8" ht="13.5">
      <c r="A80" s="535">
        <v>23</v>
      </c>
      <c r="B80" s="536"/>
      <c r="C80" s="537" t="s">
        <v>383</v>
      </c>
      <c r="D80" s="535" t="s">
        <v>359</v>
      </c>
      <c r="E80" s="535" t="s">
        <v>384</v>
      </c>
      <c r="F80" s="551">
        <v>200</v>
      </c>
      <c r="G80" s="538">
        <f t="shared" si="1"/>
        <v>50000</v>
      </c>
      <c r="H80" s="535">
        <v>250</v>
      </c>
    </row>
    <row r="81" spans="1:8" ht="13.5">
      <c r="A81" s="535">
        <v>24</v>
      </c>
      <c r="B81" s="505" t="s">
        <v>385</v>
      </c>
      <c r="C81" s="523" t="s">
        <v>386</v>
      </c>
      <c r="D81" s="535" t="s">
        <v>320</v>
      </c>
      <c r="E81" s="535" t="s">
        <v>384</v>
      </c>
      <c r="F81" s="551">
        <v>1800</v>
      </c>
      <c r="G81" s="538">
        <f t="shared" si="1"/>
        <v>19800</v>
      </c>
      <c r="H81" s="535">
        <v>11</v>
      </c>
    </row>
    <row r="82" spans="1:8" ht="13.5">
      <c r="A82" s="535"/>
      <c r="B82" s="505"/>
      <c r="C82" s="537" t="s">
        <v>387</v>
      </c>
      <c r="D82" s="535" t="s">
        <v>320</v>
      </c>
      <c r="E82" s="535" t="s">
        <v>321</v>
      </c>
      <c r="F82" s="551">
        <v>2600</v>
      </c>
      <c r="G82" s="538">
        <f t="shared" si="1"/>
        <v>39000</v>
      </c>
      <c r="H82" s="535">
        <v>15</v>
      </c>
    </row>
    <row r="83" spans="1:8">
      <c r="A83" s="504"/>
      <c r="B83" s="505"/>
      <c r="C83" s="506" t="s">
        <v>90</v>
      </c>
      <c r="D83" s="504"/>
      <c r="E83" s="504"/>
      <c r="F83" s="507"/>
      <c r="G83" s="519">
        <f>SUM(G58:G82)</f>
        <v>1176080</v>
      </c>
      <c r="H83" s="504"/>
    </row>
    <row r="84" spans="1:8">
      <c r="A84" s="504"/>
      <c r="B84" s="520" t="s">
        <v>388</v>
      </c>
      <c r="C84" s="506" t="s">
        <v>389</v>
      </c>
      <c r="D84" s="507"/>
      <c r="E84" s="504"/>
      <c r="F84" s="507"/>
      <c r="G84" s="508"/>
      <c r="H84" s="504"/>
    </row>
    <row r="85" spans="1:8" ht="13.5">
      <c r="A85" s="535">
        <v>1</v>
      </c>
      <c r="B85" s="516">
        <v>33141115</v>
      </c>
      <c r="C85" s="559" t="s">
        <v>390</v>
      </c>
      <c r="D85" s="516" t="s">
        <v>320</v>
      </c>
      <c r="E85" s="535" t="s">
        <v>321</v>
      </c>
      <c r="F85" s="552">
        <v>120</v>
      </c>
      <c r="G85" s="535">
        <f>F85*H85</f>
        <v>600</v>
      </c>
      <c r="H85" s="516">
        <v>5</v>
      </c>
    </row>
    <row r="86" spans="1:8" ht="13.5">
      <c r="A86" s="535">
        <v>2</v>
      </c>
      <c r="B86" s="516">
        <v>33141110</v>
      </c>
      <c r="C86" s="559" t="s">
        <v>391</v>
      </c>
      <c r="D86" s="516" t="s">
        <v>320</v>
      </c>
      <c r="E86" s="535" t="s">
        <v>321</v>
      </c>
      <c r="F86" s="552">
        <v>200</v>
      </c>
      <c r="G86" s="535">
        <f>F86*H86</f>
        <v>2000</v>
      </c>
      <c r="H86" s="516">
        <v>10</v>
      </c>
    </row>
    <row r="87" spans="1:8" ht="13.5">
      <c r="A87" s="535">
        <v>3</v>
      </c>
      <c r="B87" s="516">
        <v>33141110</v>
      </c>
      <c r="C87" s="559" t="s">
        <v>392</v>
      </c>
      <c r="D87" s="516"/>
      <c r="E87" s="535" t="s">
        <v>321</v>
      </c>
      <c r="F87" s="552">
        <v>130</v>
      </c>
      <c r="G87" s="535">
        <f>F87*H87</f>
        <v>1300</v>
      </c>
      <c r="H87" s="516">
        <v>10</v>
      </c>
    </row>
    <row r="88" spans="1:8" ht="13.5">
      <c r="A88" s="535">
        <v>4</v>
      </c>
      <c r="B88" s="516">
        <v>33141110</v>
      </c>
      <c r="C88" s="559" t="s">
        <v>393</v>
      </c>
      <c r="D88" s="516" t="s">
        <v>320</v>
      </c>
      <c r="E88" s="535" t="s">
        <v>321</v>
      </c>
      <c r="F88" s="552">
        <v>150</v>
      </c>
      <c r="G88" s="535">
        <f t="shared" ref="G88:G104" si="2">F88*H88</f>
        <v>1500</v>
      </c>
      <c r="H88" s="516">
        <v>10</v>
      </c>
    </row>
    <row r="89" spans="1:8" ht="13.5">
      <c r="A89" s="535">
        <v>5</v>
      </c>
      <c r="B89" s="516">
        <v>33141112</v>
      </c>
      <c r="C89" s="559" t="s">
        <v>394</v>
      </c>
      <c r="D89" s="516" t="s">
        <v>320</v>
      </c>
      <c r="E89" s="535" t="s">
        <v>321</v>
      </c>
      <c r="F89" s="552">
        <v>70</v>
      </c>
      <c r="G89" s="535">
        <f t="shared" si="2"/>
        <v>1050</v>
      </c>
      <c r="H89" s="516">
        <v>15</v>
      </c>
    </row>
    <row r="90" spans="1:8" ht="13.5">
      <c r="A90" s="535">
        <v>6</v>
      </c>
      <c r="B90" s="516">
        <v>24411300</v>
      </c>
      <c r="C90" s="559" t="s">
        <v>395</v>
      </c>
      <c r="D90" s="516" t="s">
        <v>320</v>
      </c>
      <c r="E90" s="535" t="s">
        <v>321</v>
      </c>
      <c r="F90" s="552">
        <v>250</v>
      </c>
      <c r="G90" s="535">
        <f t="shared" si="2"/>
        <v>750</v>
      </c>
      <c r="H90" s="516">
        <v>3</v>
      </c>
    </row>
    <row r="91" spans="1:8" ht="13.5">
      <c r="A91" s="535">
        <v>7</v>
      </c>
      <c r="B91" s="516">
        <v>33141212</v>
      </c>
      <c r="C91" s="559" t="s">
        <v>396</v>
      </c>
      <c r="D91" s="516" t="s">
        <v>320</v>
      </c>
      <c r="E91" s="535" t="s">
        <v>321</v>
      </c>
      <c r="F91" s="552">
        <v>1450</v>
      </c>
      <c r="G91" s="535">
        <f t="shared" si="2"/>
        <v>4350</v>
      </c>
      <c r="H91" s="516">
        <v>3</v>
      </c>
    </row>
    <row r="92" spans="1:8" ht="13.5">
      <c r="A92" s="535">
        <v>8</v>
      </c>
      <c r="B92" s="516">
        <v>33141212</v>
      </c>
      <c r="C92" s="559" t="s">
        <v>397</v>
      </c>
      <c r="D92" s="516" t="s">
        <v>320</v>
      </c>
      <c r="E92" s="535" t="s">
        <v>321</v>
      </c>
      <c r="F92" s="552">
        <v>260</v>
      </c>
      <c r="G92" s="535">
        <f t="shared" si="2"/>
        <v>260</v>
      </c>
      <c r="H92" s="516">
        <v>1</v>
      </c>
    </row>
    <row r="93" spans="1:8" ht="27">
      <c r="A93" s="535">
        <v>9</v>
      </c>
      <c r="B93" s="516">
        <v>33141212</v>
      </c>
      <c r="C93" s="559" t="s">
        <v>398</v>
      </c>
      <c r="D93" s="516" t="s">
        <v>320</v>
      </c>
      <c r="E93" s="535" t="s">
        <v>321</v>
      </c>
      <c r="F93" s="552">
        <v>1271</v>
      </c>
      <c r="G93" s="535">
        <f t="shared" si="2"/>
        <v>2542</v>
      </c>
      <c r="H93" s="516">
        <v>2</v>
      </c>
    </row>
    <row r="94" spans="1:8" ht="13.5">
      <c r="A94" s="535">
        <v>10</v>
      </c>
      <c r="B94" s="516">
        <v>33661117</v>
      </c>
      <c r="C94" s="559" t="s">
        <v>399</v>
      </c>
      <c r="D94" s="516" t="s">
        <v>320</v>
      </c>
      <c r="E94" s="535" t="s">
        <v>321</v>
      </c>
      <c r="F94" s="552">
        <v>280</v>
      </c>
      <c r="G94" s="535">
        <f t="shared" si="2"/>
        <v>1680</v>
      </c>
      <c r="H94" s="516">
        <v>6</v>
      </c>
    </row>
    <row r="95" spans="1:8" ht="27">
      <c r="A95" s="535">
        <v>11</v>
      </c>
      <c r="B95" s="516">
        <v>33691201</v>
      </c>
      <c r="C95" s="559" t="s">
        <v>400</v>
      </c>
      <c r="D95" s="516" t="s">
        <v>320</v>
      </c>
      <c r="E95" s="535" t="s">
        <v>321</v>
      </c>
      <c r="F95" s="552">
        <v>145</v>
      </c>
      <c r="G95" s="535">
        <f t="shared" si="2"/>
        <v>2030</v>
      </c>
      <c r="H95" s="516">
        <v>14</v>
      </c>
    </row>
    <row r="96" spans="1:8" ht="13.5">
      <c r="A96" s="535">
        <v>12</v>
      </c>
      <c r="B96" s="516">
        <v>33661146</v>
      </c>
      <c r="C96" s="559" t="s">
        <v>401</v>
      </c>
      <c r="D96" s="516" t="s">
        <v>332</v>
      </c>
      <c r="E96" s="535" t="s">
        <v>321</v>
      </c>
      <c r="F96" s="552">
        <v>336</v>
      </c>
      <c r="G96" s="535">
        <f t="shared" si="2"/>
        <v>336</v>
      </c>
      <c r="H96" s="516">
        <v>1</v>
      </c>
    </row>
    <row r="97" spans="1:9" ht="13.5">
      <c r="A97" s="535">
        <v>13</v>
      </c>
      <c r="B97" s="516">
        <v>33631260</v>
      </c>
      <c r="C97" s="559" t="s">
        <v>402</v>
      </c>
      <c r="D97" s="516" t="s">
        <v>320</v>
      </c>
      <c r="E97" s="535" t="s">
        <v>321</v>
      </c>
      <c r="F97" s="552">
        <v>430</v>
      </c>
      <c r="G97" s="535">
        <f t="shared" si="2"/>
        <v>4300</v>
      </c>
      <c r="H97" s="516">
        <v>10</v>
      </c>
    </row>
    <row r="98" spans="1:9" ht="13.5">
      <c r="A98" s="535">
        <v>14</v>
      </c>
      <c r="B98" s="516">
        <v>33691176</v>
      </c>
      <c r="C98" s="559" t="s">
        <v>403</v>
      </c>
      <c r="D98" s="516" t="s">
        <v>332</v>
      </c>
      <c r="E98" s="535" t="s">
        <v>321</v>
      </c>
      <c r="F98" s="552">
        <v>1090</v>
      </c>
      <c r="G98" s="535">
        <f t="shared" si="2"/>
        <v>2180</v>
      </c>
      <c r="H98" s="516">
        <v>2</v>
      </c>
    </row>
    <row r="99" spans="1:9" ht="40.5">
      <c r="A99" s="535">
        <v>15</v>
      </c>
      <c r="B99" s="516">
        <v>33661722</v>
      </c>
      <c r="C99" s="559" t="s">
        <v>404</v>
      </c>
      <c r="D99" s="516" t="s">
        <v>320</v>
      </c>
      <c r="E99" s="535" t="s">
        <v>321</v>
      </c>
      <c r="F99" s="552">
        <v>120</v>
      </c>
      <c r="G99" s="535">
        <f t="shared" si="2"/>
        <v>3600</v>
      </c>
      <c r="H99" s="516">
        <v>30</v>
      </c>
    </row>
    <row r="100" spans="1:9" ht="13.5">
      <c r="A100" s="535">
        <v>16</v>
      </c>
      <c r="B100" s="516">
        <v>24311530</v>
      </c>
      <c r="C100" s="559" t="s">
        <v>405</v>
      </c>
      <c r="D100" s="516" t="s">
        <v>320</v>
      </c>
      <c r="E100" s="535" t="s">
        <v>321</v>
      </c>
      <c r="F100" s="552">
        <v>130</v>
      </c>
      <c r="G100" s="535">
        <f t="shared" si="2"/>
        <v>650</v>
      </c>
      <c r="H100" s="516">
        <v>5</v>
      </c>
    </row>
    <row r="101" spans="1:9" ht="13.5">
      <c r="A101" s="535">
        <v>17</v>
      </c>
      <c r="B101" s="516"/>
      <c r="C101" s="559" t="s">
        <v>406</v>
      </c>
      <c r="D101" s="516"/>
      <c r="E101" s="535"/>
      <c r="F101" s="552">
        <v>1000</v>
      </c>
      <c r="G101" s="535">
        <f t="shared" si="2"/>
        <v>5000</v>
      </c>
      <c r="H101" s="516">
        <v>5</v>
      </c>
    </row>
    <row r="102" spans="1:9" ht="13.5">
      <c r="A102" s="535">
        <v>18</v>
      </c>
      <c r="B102" s="516"/>
      <c r="C102" s="559" t="s">
        <v>407</v>
      </c>
      <c r="D102" s="516" t="s">
        <v>320</v>
      </c>
      <c r="E102" s="535" t="s">
        <v>321</v>
      </c>
      <c r="F102" s="552">
        <v>2500</v>
      </c>
      <c r="G102" s="535">
        <f t="shared" si="2"/>
        <v>2500</v>
      </c>
      <c r="H102" s="516">
        <v>1</v>
      </c>
    </row>
    <row r="103" spans="1:9" ht="13.5">
      <c r="A103" s="535">
        <v>19</v>
      </c>
      <c r="B103" s="516"/>
      <c r="C103" s="559" t="s">
        <v>464</v>
      </c>
      <c r="D103" s="516" t="s">
        <v>320</v>
      </c>
      <c r="E103" s="535" t="s">
        <v>321</v>
      </c>
      <c r="F103" s="552">
        <v>4500</v>
      </c>
      <c r="G103" s="535">
        <f t="shared" si="2"/>
        <v>9000</v>
      </c>
      <c r="H103" s="516">
        <v>2</v>
      </c>
    </row>
    <row r="104" spans="1:9" ht="13.5">
      <c r="A104" s="535">
        <v>20</v>
      </c>
      <c r="B104" s="516">
        <v>33121180</v>
      </c>
      <c r="C104" s="553" t="s">
        <v>408</v>
      </c>
      <c r="D104" s="516" t="s">
        <v>320</v>
      </c>
      <c r="E104" s="535" t="s">
        <v>321</v>
      </c>
      <c r="F104" s="552">
        <v>640</v>
      </c>
      <c r="G104" s="535">
        <f t="shared" si="2"/>
        <v>4480</v>
      </c>
      <c r="H104" s="516">
        <v>7</v>
      </c>
    </row>
    <row r="105" spans="1:9" ht="13.5">
      <c r="A105" s="504"/>
      <c r="B105" s="505"/>
      <c r="C105" s="557" t="s">
        <v>90</v>
      </c>
      <c r="D105" s="535"/>
      <c r="E105" s="535"/>
      <c r="F105" s="536"/>
      <c r="G105" s="555">
        <f>SUM(G85:G104)</f>
        <v>50108</v>
      </c>
      <c r="H105" s="509"/>
    </row>
    <row r="106" spans="1:9" s="533" customFormat="1">
      <c r="A106" s="527"/>
      <c r="B106" s="528" t="s">
        <v>409</v>
      </c>
      <c r="C106" s="529" t="s">
        <v>410</v>
      </c>
      <c r="D106" s="527"/>
      <c r="E106" s="527"/>
      <c r="F106" s="530"/>
      <c r="G106" s="531"/>
      <c r="H106" s="532"/>
    </row>
    <row r="107" spans="1:9" ht="13.5">
      <c r="A107" s="535">
        <v>1</v>
      </c>
      <c r="B107" s="536">
        <v>15911100</v>
      </c>
      <c r="C107" s="537" t="s">
        <v>411</v>
      </c>
      <c r="D107" s="535" t="s">
        <v>363</v>
      </c>
      <c r="E107" s="535" t="s">
        <v>321</v>
      </c>
      <c r="F107" s="551">
        <v>1220</v>
      </c>
      <c r="G107" s="508">
        <f>F107*H107</f>
        <v>146400</v>
      </c>
      <c r="H107" s="509">
        <v>120</v>
      </c>
      <c r="I107" s="534"/>
    </row>
    <row r="108" spans="1:9" ht="13.5">
      <c r="A108" s="535">
        <v>2</v>
      </c>
      <c r="B108" s="536">
        <v>24451140</v>
      </c>
      <c r="C108" s="537" t="s">
        <v>412</v>
      </c>
      <c r="D108" s="535" t="s">
        <v>363</v>
      </c>
      <c r="E108" s="535" t="s">
        <v>321</v>
      </c>
      <c r="F108" s="551">
        <v>351</v>
      </c>
      <c r="G108" s="508">
        <f>H108*F108</f>
        <v>7020</v>
      </c>
      <c r="H108" s="509">
        <v>20</v>
      </c>
    </row>
    <row r="109" spans="1:9" ht="13.5">
      <c r="A109" s="535">
        <v>3</v>
      </c>
      <c r="B109" s="536">
        <v>24311270</v>
      </c>
      <c r="C109" s="537" t="s">
        <v>413</v>
      </c>
      <c r="D109" s="535" t="s">
        <v>375</v>
      </c>
      <c r="E109" s="535" t="s">
        <v>321</v>
      </c>
      <c r="F109" s="551">
        <v>505</v>
      </c>
      <c r="G109" s="508">
        <f>H109*F109</f>
        <v>1010</v>
      </c>
      <c r="H109" s="504">
        <v>2</v>
      </c>
    </row>
    <row r="110" spans="1:9" ht="13.5">
      <c r="A110" s="535"/>
      <c r="B110" s="536"/>
      <c r="C110" s="537" t="s">
        <v>414</v>
      </c>
      <c r="D110" s="535" t="s">
        <v>359</v>
      </c>
      <c r="E110" s="535" t="s">
        <v>321</v>
      </c>
      <c r="F110" s="551">
        <v>10</v>
      </c>
      <c r="G110" s="538">
        <f>F110*H110</f>
        <v>9000</v>
      </c>
      <c r="H110" s="535">
        <v>900</v>
      </c>
    </row>
    <row r="111" spans="1:9" ht="13.5">
      <c r="A111" s="535"/>
      <c r="B111" s="536"/>
      <c r="C111" s="537" t="s">
        <v>415</v>
      </c>
      <c r="D111" s="535" t="s">
        <v>332</v>
      </c>
      <c r="E111" s="535" t="s">
        <v>321</v>
      </c>
      <c r="F111" s="551">
        <v>2500</v>
      </c>
      <c r="G111" s="538">
        <f>F111*H111</f>
        <v>7500</v>
      </c>
      <c r="H111" s="535">
        <v>3</v>
      </c>
    </row>
    <row r="112" spans="1:9">
      <c r="A112" s="504"/>
      <c r="B112" s="505"/>
      <c r="C112" s="506" t="s">
        <v>90</v>
      </c>
      <c r="D112" s="504"/>
      <c r="E112" s="504"/>
      <c r="F112" s="507"/>
      <c r="G112" s="519">
        <f>SUM(G107:G111)</f>
        <v>170930</v>
      </c>
      <c r="H112" s="509"/>
    </row>
    <row r="113" spans="1:9">
      <c r="A113" s="504"/>
      <c r="B113" s="505"/>
      <c r="C113" s="506"/>
      <c r="D113" s="504"/>
      <c r="E113" s="504"/>
      <c r="F113" s="507"/>
      <c r="G113" s="519"/>
      <c r="H113" s="509"/>
    </row>
    <row r="114" spans="1:9">
      <c r="A114" s="504"/>
      <c r="B114" s="520" t="s">
        <v>416</v>
      </c>
      <c r="C114" s="506" t="s">
        <v>417</v>
      </c>
      <c r="D114" s="504"/>
      <c r="E114" s="504"/>
      <c r="F114" s="507"/>
      <c r="G114" s="519"/>
      <c r="H114" s="509"/>
    </row>
    <row r="115" spans="1:9" s="522" customFormat="1" ht="33" customHeight="1">
      <c r="A115" s="535"/>
      <c r="B115" s="536">
        <v>35811170</v>
      </c>
      <c r="C115" s="554" t="s">
        <v>465</v>
      </c>
      <c r="D115" s="536" t="s">
        <v>418</v>
      </c>
      <c r="E115" s="535" t="s">
        <v>321</v>
      </c>
      <c r="F115" s="536">
        <v>11000</v>
      </c>
      <c r="G115" s="560">
        <f>H115*F115</f>
        <v>2750000</v>
      </c>
      <c r="H115" s="536">
        <v>250</v>
      </c>
    </row>
    <row r="116" spans="1:9" s="522" customFormat="1" ht="13.5">
      <c r="A116" s="535"/>
      <c r="B116" s="536">
        <v>39221100</v>
      </c>
      <c r="C116" s="558" t="s">
        <v>419</v>
      </c>
      <c r="D116" s="536" t="s">
        <v>320</v>
      </c>
      <c r="E116" s="535" t="s">
        <v>321</v>
      </c>
      <c r="F116" s="536">
        <v>2500</v>
      </c>
      <c r="G116" s="560">
        <f>F116*H116</f>
        <v>250000</v>
      </c>
      <c r="H116" s="536">
        <v>100</v>
      </c>
    </row>
    <row r="117" spans="1:9" s="522" customFormat="1" ht="13.5">
      <c r="A117" s="535"/>
      <c r="B117" s="536"/>
      <c r="C117" s="554"/>
      <c r="D117" s="536"/>
      <c r="E117" s="535"/>
      <c r="F117" s="536"/>
      <c r="G117" s="560"/>
      <c r="H117" s="536"/>
    </row>
    <row r="118" spans="1:9">
      <c r="A118" s="504"/>
      <c r="B118" s="505"/>
      <c r="C118" s="506" t="s">
        <v>90</v>
      </c>
      <c r="D118" s="504"/>
      <c r="E118" s="504"/>
      <c r="F118" s="507"/>
      <c r="G118" s="519">
        <f>SUM(G115:G117)</f>
        <v>3000000</v>
      </c>
      <c r="H118" s="509"/>
      <c r="I118" s="539"/>
    </row>
    <row r="119" spans="1:9">
      <c r="A119" s="504"/>
      <c r="B119" s="505"/>
      <c r="C119" s="506"/>
      <c r="D119" s="504"/>
      <c r="E119" s="504"/>
      <c r="F119" s="507"/>
      <c r="G119" s="519"/>
      <c r="H119" s="509"/>
    </row>
    <row r="120" spans="1:9">
      <c r="A120" s="504"/>
      <c r="B120" s="505"/>
      <c r="C120" s="518"/>
      <c r="D120" s="504"/>
      <c r="E120" s="504"/>
      <c r="F120" s="507"/>
      <c r="G120" s="508"/>
      <c r="H120" s="509"/>
    </row>
    <row r="121" spans="1:9">
      <c r="A121" s="504"/>
      <c r="B121" s="520" t="s">
        <v>420</v>
      </c>
      <c r="C121" s="506" t="s">
        <v>421</v>
      </c>
      <c r="D121" s="504"/>
      <c r="E121" s="504"/>
      <c r="F121" s="507"/>
      <c r="G121" s="508"/>
      <c r="H121" s="509"/>
    </row>
    <row r="122" spans="1:9" s="522" customFormat="1" ht="13.5">
      <c r="A122" s="507">
        <v>1</v>
      </c>
      <c r="B122" s="535">
        <v>39714200</v>
      </c>
      <c r="C122" s="558" t="s">
        <v>422</v>
      </c>
      <c r="D122" s="536" t="s">
        <v>320</v>
      </c>
      <c r="E122" s="535" t="s">
        <v>321</v>
      </c>
      <c r="F122" s="536">
        <v>250000</v>
      </c>
      <c r="G122" s="560">
        <f>F122*H122</f>
        <v>500000</v>
      </c>
      <c r="H122" s="536">
        <v>2</v>
      </c>
    </row>
    <row r="123" spans="1:9" s="522" customFormat="1" ht="13.5">
      <c r="A123" s="507"/>
      <c r="B123" s="535"/>
      <c r="C123" s="561" t="s">
        <v>466</v>
      </c>
      <c r="D123" s="536" t="s">
        <v>320</v>
      </c>
      <c r="E123" s="535" t="s">
        <v>321</v>
      </c>
      <c r="F123" s="536">
        <v>80000</v>
      </c>
      <c r="G123" s="560">
        <f>H123*F123</f>
        <v>80000</v>
      </c>
      <c r="H123" s="536">
        <v>1</v>
      </c>
    </row>
    <row r="124" spans="1:9" s="522" customFormat="1" ht="15">
      <c r="A124" s="507">
        <v>8</v>
      </c>
      <c r="B124" s="548"/>
      <c r="C124" s="540" t="s">
        <v>423</v>
      </c>
      <c r="D124" s="507" t="s">
        <v>320</v>
      </c>
      <c r="E124" s="504" t="s">
        <v>321</v>
      </c>
      <c r="F124" s="507">
        <v>40000</v>
      </c>
      <c r="G124" s="560">
        <f>H124*F124</f>
        <v>120000</v>
      </c>
      <c r="H124" s="541">
        <v>3</v>
      </c>
    </row>
    <row r="125" spans="1:9" s="522" customFormat="1">
      <c r="A125" s="507"/>
      <c r="B125" s="505"/>
      <c r="C125" s="506" t="s">
        <v>424</v>
      </c>
      <c r="D125" s="507"/>
      <c r="E125" s="507"/>
      <c r="F125" s="507"/>
      <c r="G125" s="519">
        <f>SUM(G122:G124)</f>
        <v>700000</v>
      </c>
      <c r="H125" s="541"/>
    </row>
    <row r="126" spans="1:9" s="522" customFormat="1">
      <c r="A126" s="507"/>
      <c r="B126" s="505"/>
      <c r="C126" s="542"/>
      <c r="D126" s="507"/>
      <c r="E126" s="507"/>
      <c r="F126" s="507"/>
      <c r="G126" s="543"/>
      <c r="H126" s="541"/>
    </row>
    <row r="127" spans="1:9" s="522" customFormat="1">
      <c r="A127" s="507"/>
      <c r="B127" s="520" t="s">
        <v>425</v>
      </c>
      <c r="C127" s="506" t="s">
        <v>426</v>
      </c>
      <c r="D127" s="507"/>
      <c r="E127" s="507"/>
      <c r="F127" s="507"/>
      <c r="G127" s="543"/>
      <c r="H127" s="541"/>
    </row>
    <row r="128" spans="1:9" s="522" customFormat="1" ht="13.5">
      <c r="A128" s="536">
        <v>1</v>
      </c>
      <c r="B128" s="536"/>
      <c r="C128" s="558" t="s">
        <v>427</v>
      </c>
      <c r="D128" s="536" t="s">
        <v>320</v>
      </c>
      <c r="E128" s="535" t="s">
        <v>321</v>
      </c>
      <c r="F128" s="536">
        <v>45000</v>
      </c>
      <c r="G128" s="560">
        <f t="shared" ref="G128:G131" si="3">F128*H128</f>
        <v>90000</v>
      </c>
      <c r="H128" s="536">
        <v>2</v>
      </c>
    </row>
    <row r="129" spans="1:8" s="522" customFormat="1" ht="13.5">
      <c r="A129" s="536">
        <v>4</v>
      </c>
      <c r="B129" s="536"/>
      <c r="C129" s="558" t="s">
        <v>428</v>
      </c>
      <c r="D129" s="536" t="s">
        <v>320</v>
      </c>
      <c r="E129" s="535" t="s">
        <v>321</v>
      </c>
      <c r="F129" s="536">
        <v>9000</v>
      </c>
      <c r="G129" s="560">
        <f t="shared" si="3"/>
        <v>72000</v>
      </c>
      <c r="H129" s="536">
        <v>8</v>
      </c>
    </row>
    <row r="130" spans="1:8" s="522" customFormat="1" ht="13.5">
      <c r="A130" s="536">
        <v>5</v>
      </c>
      <c r="B130" s="536"/>
      <c r="C130" s="558" t="s">
        <v>429</v>
      </c>
      <c r="D130" s="536" t="s">
        <v>320</v>
      </c>
      <c r="E130" s="535" t="s">
        <v>321</v>
      </c>
      <c r="F130" s="536">
        <v>12000</v>
      </c>
      <c r="G130" s="560">
        <f t="shared" si="3"/>
        <v>96000</v>
      </c>
      <c r="H130" s="536">
        <v>8</v>
      </c>
    </row>
    <row r="131" spans="1:8" s="522" customFormat="1" ht="13.5">
      <c r="A131" s="536">
        <v>6</v>
      </c>
      <c r="B131" s="544"/>
      <c r="C131" s="562" t="s">
        <v>430</v>
      </c>
      <c r="D131" s="536" t="s">
        <v>320</v>
      </c>
      <c r="E131" s="535" t="s">
        <v>321</v>
      </c>
      <c r="F131" s="536">
        <v>2600</v>
      </c>
      <c r="G131" s="560">
        <f t="shared" si="3"/>
        <v>36400</v>
      </c>
      <c r="H131" s="536">
        <v>14</v>
      </c>
    </row>
    <row r="132" spans="1:8">
      <c r="A132" s="504"/>
      <c r="B132" s="505"/>
      <c r="C132" s="563" t="s">
        <v>90</v>
      </c>
      <c r="D132" s="504"/>
      <c r="E132" s="504"/>
      <c r="F132" s="507"/>
      <c r="G132" s="564">
        <f>SUM(G128:G131)</f>
        <v>294400</v>
      </c>
      <c r="H132" s="509"/>
    </row>
    <row r="133" spans="1:8" s="522" customFormat="1">
      <c r="A133" s="507"/>
      <c r="B133" s="505"/>
      <c r="C133" s="542"/>
      <c r="D133" s="507"/>
      <c r="E133" s="507"/>
      <c r="F133" s="507"/>
      <c r="G133" s="543"/>
      <c r="H133" s="541"/>
    </row>
    <row r="134" spans="1:8">
      <c r="A134" s="507"/>
      <c r="B134" s="520" t="s">
        <v>431</v>
      </c>
      <c r="C134" s="506" t="s">
        <v>432</v>
      </c>
      <c r="D134" s="507"/>
      <c r="E134" s="507"/>
      <c r="F134" s="507"/>
      <c r="G134" s="543"/>
      <c r="H134" s="541"/>
    </row>
    <row r="135" spans="1:8" s="522" customFormat="1">
      <c r="A135" s="507">
        <v>1</v>
      </c>
      <c r="B135" s="505" t="s">
        <v>433</v>
      </c>
      <c r="C135" s="523" t="s">
        <v>434</v>
      </c>
      <c r="D135" s="507" t="s">
        <v>435</v>
      </c>
      <c r="E135" s="507" t="s">
        <v>321</v>
      </c>
      <c r="F135" s="507">
        <v>53.48</v>
      </c>
      <c r="G135" s="543">
        <f t="shared" ref="G135:G143" si="4">F135*H135</f>
        <v>2242683.7999999998</v>
      </c>
      <c r="H135" s="545">
        <v>41935</v>
      </c>
    </row>
    <row r="136" spans="1:8" s="522" customFormat="1" ht="25.5">
      <c r="A136" s="507">
        <v>2</v>
      </c>
      <c r="B136" s="505" t="s">
        <v>436</v>
      </c>
      <c r="C136" s="546" t="s">
        <v>437</v>
      </c>
      <c r="D136" s="507" t="s">
        <v>438</v>
      </c>
      <c r="E136" s="507" t="s">
        <v>321</v>
      </c>
      <c r="F136" s="507">
        <v>143.69999999999999</v>
      </c>
      <c r="G136" s="543">
        <f t="shared" si="4"/>
        <v>2705871</v>
      </c>
      <c r="H136" s="545">
        <v>18830</v>
      </c>
    </row>
    <row r="137" spans="1:8" s="522" customFormat="1">
      <c r="A137" s="507">
        <v>3</v>
      </c>
      <c r="B137" s="505" t="s">
        <v>439</v>
      </c>
      <c r="C137" s="523" t="s">
        <v>440</v>
      </c>
      <c r="D137" s="507" t="s">
        <v>441</v>
      </c>
      <c r="E137" s="507" t="s">
        <v>321</v>
      </c>
      <c r="F137" s="507">
        <v>4044</v>
      </c>
      <c r="G137" s="543">
        <f t="shared" si="4"/>
        <v>48528</v>
      </c>
      <c r="H137" s="541">
        <v>12</v>
      </c>
    </row>
    <row r="138" spans="1:8" s="522" customFormat="1">
      <c r="A138" s="507">
        <v>4</v>
      </c>
      <c r="B138" s="505" t="s">
        <v>442</v>
      </c>
      <c r="C138" s="523" t="s">
        <v>443</v>
      </c>
      <c r="D138" s="507" t="s">
        <v>441</v>
      </c>
      <c r="E138" s="507" t="s">
        <v>321</v>
      </c>
      <c r="F138" s="507">
        <v>25000</v>
      </c>
      <c r="G138" s="543">
        <f t="shared" si="4"/>
        <v>25000</v>
      </c>
      <c r="H138" s="541">
        <v>1</v>
      </c>
    </row>
    <row r="139" spans="1:8" s="522" customFormat="1">
      <c r="A139" s="507">
        <v>5</v>
      </c>
      <c r="B139" s="505" t="s">
        <v>444</v>
      </c>
      <c r="C139" s="523" t="s">
        <v>445</v>
      </c>
      <c r="D139" s="507" t="s">
        <v>438</v>
      </c>
      <c r="E139" s="507" t="s">
        <v>321</v>
      </c>
      <c r="F139" s="507">
        <v>200.47</v>
      </c>
      <c r="G139" s="543">
        <f t="shared" si="4"/>
        <v>281860.82</v>
      </c>
      <c r="H139" s="545">
        <v>1406</v>
      </c>
    </row>
    <row r="140" spans="1:8" s="522" customFormat="1">
      <c r="A140" s="507">
        <v>6</v>
      </c>
      <c r="B140" s="505" t="s">
        <v>446</v>
      </c>
      <c r="C140" s="547" t="s">
        <v>447</v>
      </c>
      <c r="D140" s="507" t="s">
        <v>438</v>
      </c>
      <c r="E140" s="507" t="s">
        <v>321</v>
      </c>
      <c r="F140" s="507">
        <v>8112</v>
      </c>
      <c r="G140" s="543">
        <f t="shared" si="4"/>
        <v>97344</v>
      </c>
      <c r="H140" s="541">
        <v>12</v>
      </c>
    </row>
    <row r="141" spans="1:8" s="522" customFormat="1" ht="25.5">
      <c r="A141" s="507">
        <v>7</v>
      </c>
      <c r="B141" s="505" t="s">
        <v>448</v>
      </c>
      <c r="C141" s="546" t="s">
        <v>449</v>
      </c>
      <c r="D141" s="507" t="s">
        <v>450</v>
      </c>
      <c r="E141" s="507" t="s">
        <v>321</v>
      </c>
      <c r="F141" s="507">
        <v>4800</v>
      </c>
      <c r="G141" s="543">
        <f t="shared" si="4"/>
        <v>57600</v>
      </c>
      <c r="H141" s="541">
        <v>12</v>
      </c>
    </row>
    <row r="142" spans="1:8" s="522" customFormat="1" ht="25.5">
      <c r="A142" s="507">
        <v>8</v>
      </c>
      <c r="B142" s="505" t="s">
        <v>451</v>
      </c>
      <c r="C142" s="546" t="s">
        <v>452</v>
      </c>
      <c r="D142" s="507" t="s">
        <v>450</v>
      </c>
      <c r="E142" s="507" t="s">
        <v>321</v>
      </c>
      <c r="F142" s="507">
        <v>1000</v>
      </c>
      <c r="G142" s="543">
        <f t="shared" si="4"/>
        <v>12000</v>
      </c>
      <c r="H142" s="541">
        <v>12</v>
      </c>
    </row>
    <row r="143" spans="1:8" s="522" customFormat="1">
      <c r="A143" s="507">
        <v>9</v>
      </c>
      <c r="B143" s="505" t="s">
        <v>453</v>
      </c>
      <c r="C143" s="523" t="s">
        <v>454</v>
      </c>
      <c r="D143" s="507" t="s">
        <v>455</v>
      </c>
      <c r="E143" s="507" t="s">
        <v>321</v>
      </c>
      <c r="F143" s="507">
        <v>5000</v>
      </c>
      <c r="G143" s="543">
        <f t="shared" si="4"/>
        <v>200000</v>
      </c>
      <c r="H143" s="541">
        <v>40</v>
      </c>
    </row>
    <row r="144" spans="1:8" s="522" customFormat="1">
      <c r="A144" s="507">
        <v>10</v>
      </c>
      <c r="B144" s="505" t="s">
        <v>456</v>
      </c>
      <c r="C144" s="523" t="s">
        <v>457</v>
      </c>
      <c r="D144" s="507" t="s">
        <v>441</v>
      </c>
      <c r="E144" s="507" t="s">
        <v>321</v>
      </c>
      <c r="F144" s="507">
        <v>4000</v>
      </c>
      <c r="G144" s="543">
        <f t="shared" ref="G144:G149" si="5">H144*F144</f>
        <v>60000</v>
      </c>
      <c r="H144" s="541">
        <v>15</v>
      </c>
    </row>
    <row r="145" spans="1:8" s="522" customFormat="1">
      <c r="A145" s="507">
        <v>11</v>
      </c>
      <c r="B145" s="505">
        <v>79411210</v>
      </c>
      <c r="C145" s="523" t="s">
        <v>458</v>
      </c>
      <c r="D145" s="507" t="s">
        <v>441</v>
      </c>
      <c r="E145" s="507" t="s">
        <v>321</v>
      </c>
      <c r="F145" s="507">
        <v>108000</v>
      </c>
      <c r="G145" s="543">
        <f t="shared" si="5"/>
        <v>108000</v>
      </c>
      <c r="H145" s="541">
        <v>1</v>
      </c>
    </row>
    <row r="146" spans="1:8" s="522" customFormat="1">
      <c r="A146" s="507">
        <v>12</v>
      </c>
      <c r="B146" s="505" t="s">
        <v>459</v>
      </c>
      <c r="C146" s="523" t="s">
        <v>460</v>
      </c>
      <c r="D146" s="507" t="s">
        <v>441</v>
      </c>
      <c r="E146" s="507" t="s">
        <v>321</v>
      </c>
      <c r="F146" s="507">
        <v>117000</v>
      </c>
      <c r="G146" s="543">
        <f>H146*F146</f>
        <v>117000</v>
      </c>
      <c r="H146" s="541">
        <v>1</v>
      </c>
    </row>
    <row r="147" spans="1:8" s="522" customFormat="1" ht="15">
      <c r="A147" s="507">
        <v>13</v>
      </c>
      <c r="B147" s="548" t="s">
        <v>461</v>
      </c>
      <c r="C147" s="565" t="s">
        <v>462</v>
      </c>
      <c r="D147" s="507" t="s">
        <v>441</v>
      </c>
      <c r="E147" s="507" t="s">
        <v>321</v>
      </c>
      <c r="F147" s="507">
        <v>3000</v>
      </c>
      <c r="G147" s="543">
        <f t="shared" si="5"/>
        <v>3000</v>
      </c>
      <c r="H147" s="541">
        <v>1</v>
      </c>
    </row>
    <row r="148" spans="1:8" s="522" customFormat="1" ht="15">
      <c r="A148" s="507"/>
      <c r="B148" s="548"/>
      <c r="C148" s="565" t="s">
        <v>120</v>
      </c>
      <c r="D148" s="507" t="s">
        <v>441</v>
      </c>
      <c r="E148" s="507" t="s">
        <v>321</v>
      </c>
      <c r="F148" s="507">
        <v>5600</v>
      </c>
      <c r="G148" s="543">
        <f t="shared" si="5"/>
        <v>84000</v>
      </c>
      <c r="H148" s="541">
        <v>15</v>
      </c>
    </row>
    <row r="149" spans="1:8" s="522" customFormat="1" ht="17.25">
      <c r="A149" s="507"/>
      <c r="B149" s="548"/>
      <c r="C149" s="480" t="s">
        <v>62</v>
      </c>
      <c r="D149" s="507" t="s">
        <v>441</v>
      </c>
      <c r="E149" s="507" t="s">
        <v>321</v>
      </c>
      <c r="F149" s="507">
        <v>24000</v>
      </c>
      <c r="G149" s="543">
        <f t="shared" si="5"/>
        <v>48000</v>
      </c>
      <c r="H149" s="541">
        <v>2</v>
      </c>
    </row>
    <row r="150" spans="1:8">
      <c r="A150" s="504"/>
      <c r="B150" s="505"/>
      <c r="C150" s="506" t="s">
        <v>90</v>
      </c>
      <c r="D150" s="504"/>
      <c r="E150" s="504"/>
      <c r="F150" s="507"/>
      <c r="G150" s="519">
        <f>SUM(G135:G149)</f>
        <v>6090887.6200000001</v>
      </c>
      <c r="H150" s="509"/>
    </row>
    <row r="151" spans="1:8">
      <c r="A151" s="504"/>
      <c r="B151" s="505"/>
      <c r="C151" s="506"/>
      <c r="D151" s="504"/>
      <c r="E151" s="504"/>
      <c r="F151" s="507"/>
      <c r="G151" s="508"/>
      <c r="H151" s="509"/>
    </row>
    <row r="152" spans="1:8">
      <c r="A152" s="504"/>
      <c r="B152" s="505"/>
      <c r="C152" s="506" t="s">
        <v>463</v>
      </c>
      <c r="D152" s="504"/>
      <c r="E152" s="504"/>
      <c r="F152" s="507"/>
      <c r="G152" s="519">
        <f>G55+G83+G105+G112+G118+G125+G132+G150</f>
        <v>12708515.620000001</v>
      </c>
      <c r="H152" s="509"/>
    </row>
  </sheetData>
  <mergeCells count="13">
    <mergeCell ref="A16:G16"/>
    <mergeCell ref="A10:G10"/>
    <mergeCell ref="A11:G11"/>
    <mergeCell ref="A12:G12"/>
    <mergeCell ref="A13:G13"/>
    <mergeCell ref="A14:G14"/>
    <mergeCell ref="A15:G15"/>
    <mergeCell ref="A9:G9"/>
    <mergeCell ref="A1:H1"/>
    <mergeCell ref="A2:B2"/>
    <mergeCell ref="A3:C3"/>
    <mergeCell ref="A6:B6"/>
    <mergeCell ref="A7:G8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Գնումների պլան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'Գնումների պլան'!Print_Area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https://mul2.yerevan.am/tasks/1468002/oneclick/32.xlsx?token=2127f47e7897c6a839d8d713864885ec</cp:keywords>
  <cp:lastModifiedBy>Lusine Petrosyan</cp:lastModifiedBy>
  <cp:lastPrinted>2024-04-15T13:14:50Z</cp:lastPrinted>
  <dcterms:created xsi:type="dcterms:W3CDTF">1996-10-14T23:33:28Z</dcterms:created>
  <dcterms:modified xsi:type="dcterms:W3CDTF">2024-05-08T14:30:38Z</dcterms:modified>
</cp:coreProperties>
</file>