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4868448-B4B6-4BC2-B919-CD2D58BDB956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hamematakan'!$A$1:$F$89</definedName>
    <definedName name="_xlnm.Print_Area" localSheetId="0">'Ekamut-caxs'!$A$1:$E$78</definedName>
    <definedName name="_xlnm.Print_Area" localSheetId="2">'Ekamutneri hamematakan'!$A$1:$F$72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2" i="7" l="1"/>
  <c r="D32" i="7"/>
  <c r="C32" i="7"/>
  <c r="G7" i="9" l="1"/>
  <c r="E24" i="9" l="1"/>
  <c r="D9" i="9"/>
  <c r="D13" i="9"/>
  <c r="D12" i="9"/>
  <c r="J48" i="19"/>
  <c r="H7" i="11"/>
  <c r="D8" i="11" l="1"/>
  <c r="D20" i="10" l="1"/>
  <c r="G7" i="11"/>
  <c r="D7" i="11"/>
  <c r="D15" i="15"/>
  <c r="C15" i="15"/>
  <c r="F23" i="20"/>
  <c r="L18" i="20"/>
  <c r="L17" i="20"/>
  <c r="L16" i="20"/>
  <c r="L15" i="20"/>
  <c r="L14" i="20"/>
  <c r="L13" i="20"/>
  <c r="L12" i="20"/>
  <c r="L11" i="20"/>
  <c r="L10" i="20"/>
  <c r="L9" i="20"/>
  <c r="L8" i="20"/>
  <c r="I18" i="20"/>
  <c r="J18" i="20" s="1"/>
  <c r="I17" i="20"/>
  <c r="J17" i="20" s="1"/>
  <c r="I16" i="20"/>
  <c r="J16" i="20" s="1"/>
  <c r="I15" i="20"/>
  <c r="J15" i="20" s="1"/>
  <c r="I14" i="20"/>
  <c r="J14" i="20" s="1"/>
  <c r="I13" i="20"/>
  <c r="J13" i="20" s="1"/>
  <c r="I12" i="20"/>
  <c r="J12" i="20" s="1"/>
  <c r="I11" i="20"/>
  <c r="J11" i="20" s="1"/>
  <c r="I10" i="20"/>
  <c r="J10" i="20" s="1"/>
  <c r="I9" i="20"/>
  <c r="J9" i="20" s="1"/>
  <c r="I8" i="20"/>
  <c r="J8" i="20" s="1"/>
  <c r="J7" i="20"/>
  <c r="J23" i="20" s="1"/>
  <c r="E18" i="20"/>
  <c r="F18" i="20" s="1"/>
  <c r="E17" i="20"/>
  <c r="F17" i="20" s="1"/>
  <c r="E16" i="20"/>
  <c r="F16" i="20" s="1"/>
  <c r="E15" i="20"/>
  <c r="F15" i="20" s="1"/>
  <c r="E14" i="20"/>
  <c r="F14" i="20" s="1"/>
  <c r="E13" i="20"/>
  <c r="F13" i="20" s="1"/>
  <c r="E12" i="20"/>
  <c r="F12" i="20" s="1"/>
  <c r="E11" i="20"/>
  <c r="F11" i="20" s="1"/>
  <c r="E10" i="20"/>
  <c r="F10" i="20" s="1"/>
  <c r="E9" i="20"/>
  <c r="F9" i="20" s="1"/>
  <c r="E8" i="20"/>
  <c r="F8" i="20" s="1"/>
  <c r="F7" i="20"/>
  <c r="A7" i="7" l="1"/>
  <c r="M7" i="11" l="1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K19" i="20"/>
  <c r="H19" i="20"/>
  <c r="G19" i="20"/>
  <c r="D19" i="20"/>
  <c r="C19" i="20"/>
  <c r="N18" i="20"/>
  <c r="N17" i="20"/>
  <c r="M17" i="20"/>
  <c r="N16" i="20"/>
  <c r="N15" i="20"/>
  <c r="N14" i="20"/>
  <c r="M14" i="20"/>
  <c r="N13" i="20"/>
  <c r="M12" i="20"/>
  <c r="N11" i="20"/>
  <c r="M11" i="20"/>
  <c r="N10" i="20"/>
  <c r="N9" i="20"/>
  <c r="N8" i="20"/>
  <c r="M8" i="20"/>
  <c r="I19" i="20"/>
  <c r="E19" i="20"/>
  <c r="N7" i="20"/>
  <c r="M7" i="20"/>
  <c r="M23" i="20" l="1"/>
  <c r="M28" i="20"/>
  <c r="D20" i="19" s="1"/>
  <c r="D55" i="19" s="1"/>
  <c r="O7" i="20"/>
  <c r="O8" i="20"/>
  <c r="O17" i="20"/>
  <c r="O11" i="20"/>
  <c r="O14" i="20"/>
  <c r="F19" i="20"/>
  <c r="F20" i="20" s="1"/>
  <c r="F27" i="20" s="1"/>
  <c r="D36" i="19" s="1"/>
  <c r="F36" i="19" s="1"/>
  <c r="M15" i="20"/>
  <c r="O15" i="20" s="1"/>
  <c r="M18" i="20"/>
  <c r="O18" i="20" s="1"/>
  <c r="N12" i="20"/>
  <c r="O12" i="20" s="1"/>
  <c r="J19" i="20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15" i="9" s="1"/>
  <c r="E15" i="9" s="1"/>
  <c r="C10" i="11" l="1"/>
  <c r="E11" i="10"/>
  <c r="E9" i="9"/>
  <c r="E10" i="9"/>
  <c r="E12" i="9"/>
  <c r="E13" i="9"/>
  <c r="A9" i="10"/>
  <c r="A12" i="10" s="1"/>
  <c r="C8" i="9"/>
  <c r="C11" i="9"/>
  <c r="D11" i="9"/>
  <c r="D8" i="9"/>
  <c r="E8" i="9" s="1"/>
  <c r="A8" i="9"/>
  <c r="A9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8" i="19"/>
  <c r="A19" i="19" s="1"/>
  <c r="D15" i="19"/>
  <c r="D12" i="19"/>
  <c r="A12" i="19"/>
  <c r="A15" i="19" s="1"/>
  <c r="A16" i="19" s="1"/>
  <c r="A17" i="19" s="1"/>
  <c r="A15" i="10" l="1"/>
  <c r="A16" i="10" s="1"/>
  <c r="A17" i="10" s="1"/>
  <c r="A18" i="10" s="1"/>
  <c r="A19" i="10" s="1"/>
  <c r="A20" i="10" s="1"/>
  <c r="A21" i="10" s="1"/>
  <c r="A23" i="10" s="1"/>
  <c r="A13" i="10"/>
  <c r="A14" i="10" s="1"/>
  <c r="A19" i="7"/>
  <c r="A20" i="7" s="1"/>
  <c r="A21" i="7" s="1"/>
  <c r="A22" i="7"/>
  <c r="E19" i="7"/>
  <c r="D19" i="7"/>
  <c r="D13" i="10"/>
  <c r="A10" i="10"/>
  <c r="A11" i="10" s="1"/>
  <c r="A16" i="7"/>
  <c r="A17" i="7" s="1"/>
  <c r="A11" i="9"/>
  <c r="A14" i="9" s="1"/>
  <c r="E11" i="9"/>
  <c r="E10" i="10"/>
  <c r="E20" i="7"/>
  <c r="M20" i="7" s="1"/>
  <c r="D20" i="7"/>
  <c r="K20" i="7" s="1"/>
  <c r="D14" i="10"/>
  <c r="E14" i="10" s="1"/>
  <c r="F15" i="7"/>
  <c r="M15" i="7" s="1"/>
  <c r="M16" i="7"/>
  <c r="A10" i="9"/>
  <c r="A13" i="9" s="1"/>
  <c r="A12" i="9"/>
  <c r="L15" i="7"/>
  <c r="K15" i="7"/>
  <c r="A13" i="19"/>
  <c r="A14" i="19" s="1"/>
  <c r="K19" i="7" l="1"/>
  <c r="L19" i="7"/>
  <c r="M19" i="7"/>
  <c r="L20" i="7"/>
  <c r="D12" i="10"/>
  <c r="E12" i="10" s="1"/>
  <c r="E13" i="10"/>
  <c r="A82" i="7"/>
  <c r="A83" i="7" s="1"/>
  <c r="A84" i="7" s="1"/>
  <c r="A75" i="7"/>
  <c r="A76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9" i="10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0" i="10"/>
  <c r="A30" i="9"/>
  <c r="A31" i="9" s="1"/>
  <c r="A32" i="9" s="1"/>
  <c r="A33" i="9" s="1"/>
  <c r="A34" i="9" s="1"/>
  <c r="A35" i="9" s="1"/>
  <c r="A36" i="9" s="1"/>
  <c r="A40" i="9" s="1"/>
  <c r="A42" i="9" s="1"/>
  <c r="A43" i="9" s="1"/>
  <c r="A44" i="9" s="1"/>
  <c r="A45" i="9" s="1"/>
  <c r="A46" i="9" s="1"/>
  <c r="A47" i="9" s="1"/>
  <c r="A48" i="9" s="1"/>
  <c r="A49" i="9" s="1"/>
  <c r="A50" i="9" s="1"/>
  <c r="A52" i="9" s="1"/>
  <c r="A53" i="9" s="1"/>
  <c r="A54" i="9" s="1"/>
  <c r="A55" i="9" s="1"/>
  <c r="A56" i="9" s="1"/>
  <c r="A58" i="9" s="1"/>
  <c r="A59" i="9" s="1"/>
  <c r="A61" i="9" s="1"/>
  <c r="A62" i="9" s="1"/>
  <c r="A64" i="9" s="1"/>
  <c r="A65" i="9" s="1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30" i="9"/>
  <c r="B28" i="9"/>
  <c r="B27" i="9"/>
  <c r="A16" i="9"/>
  <c r="A17" i="9" s="1"/>
  <c r="A18" i="9" s="1"/>
  <c r="A19" i="9" s="1"/>
  <c r="A20" i="9" s="1"/>
  <c r="A21" i="9" s="1"/>
  <c r="A22" i="9" s="1"/>
  <c r="A23" i="9" s="1"/>
  <c r="A25" i="9" s="1"/>
  <c r="B14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57" i="10" s="1"/>
  <c r="B64" i="7"/>
  <c r="B58" i="10" s="1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8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2" i="7" s="1"/>
  <c r="A43" i="7" s="1"/>
  <c r="A36" i="19"/>
  <c r="A37" i="19" s="1"/>
  <c r="A38" i="19" s="1"/>
  <c r="A39" i="19" s="1"/>
  <c r="A40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6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B28" i="10"/>
  <c r="A72" i="7" l="1"/>
  <c r="A68" i="7"/>
  <c r="A69" i="7" s="1"/>
  <c r="A70" i="7" s="1"/>
  <c r="B29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M18" i="7"/>
  <c r="E13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8" i="15" l="1"/>
  <c r="C26" i="15"/>
  <c r="H19" i="11"/>
  <c r="H17" i="11"/>
  <c r="D66" i="18"/>
  <c r="D64" i="18"/>
  <c r="D86" i="10"/>
  <c r="D84" i="10"/>
  <c r="B81" i="10"/>
  <c r="B80" i="10"/>
  <c r="D70" i="9"/>
  <c r="D68" i="9"/>
  <c r="K90" i="7"/>
  <c r="L61" i="7" l="1"/>
  <c r="K61" i="7"/>
  <c r="M61" i="7"/>
  <c r="D54" i="18"/>
  <c r="D59" i="18" s="1"/>
  <c r="A2" i="15"/>
  <c r="A2" i="18"/>
  <c r="A2" i="10"/>
  <c r="A2" i="9"/>
  <c r="F71" i="7" l="1"/>
  <c r="F59" i="18"/>
  <c r="D41" i="19"/>
  <c r="H71" i="7" l="1"/>
  <c r="F40" i="7"/>
  <c r="F39" i="7"/>
  <c r="K39" i="7" l="1"/>
  <c r="F23" i="7"/>
  <c r="A2" i="11"/>
  <c r="M23" i="7" l="1"/>
  <c r="L40" i="7"/>
  <c r="M40" i="7"/>
  <c r="L39" i="7"/>
  <c r="K40" i="7"/>
  <c r="M39" i="7"/>
  <c r="M8" i="11"/>
  <c r="M9" i="11" l="1"/>
  <c r="D32" i="19" s="1"/>
  <c r="F54" i="18"/>
  <c r="F32" i="7" l="1"/>
  <c r="D61" i="9" l="1"/>
  <c r="D60" i="9"/>
  <c r="D59" i="9"/>
  <c r="F28" i="7"/>
  <c r="M28" i="7" s="1"/>
  <c r="F26" i="7"/>
  <c r="M26" i="7" s="1"/>
  <c r="F24" i="7"/>
  <c r="F56" i="7"/>
  <c r="F59" i="7"/>
  <c r="F60" i="7"/>
  <c r="F62" i="7"/>
  <c r="F63" i="7"/>
  <c r="F64" i="7"/>
  <c r="M24" i="7" l="1"/>
  <c r="M63" i="7"/>
  <c r="K60" i="7"/>
  <c r="K56" i="7"/>
  <c r="L32" i="7"/>
  <c r="K32" i="7"/>
  <c r="M32" i="7"/>
  <c r="M62" i="7"/>
  <c r="D60" i="10"/>
  <c r="M66" i="7"/>
  <c r="D53" i="10"/>
  <c r="D59" i="10"/>
  <c r="M65" i="7"/>
  <c r="D20" i="15"/>
  <c r="C20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4" i="15"/>
  <c r="D25" i="9"/>
  <c r="E25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2" i="9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8" i="9"/>
  <c r="D29" i="9"/>
  <c r="D34" i="9"/>
  <c r="D35" i="9"/>
  <c r="D22" i="9"/>
  <c r="D23" i="9"/>
  <c r="D14" i="9"/>
  <c r="E14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7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5" i="10"/>
  <c r="D17" i="10"/>
  <c r="D18" i="10"/>
  <c r="D19" i="10"/>
  <c r="D21" i="10"/>
  <c r="D23" i="10"/>
  <c r="E61" i="9"/>
  <c r="E60" i="9"/>
  <c r="D68" i="10" l="1"/>
  <c r="C68" i="10"/>
  <c r="D79" i="10"/>
  <c r="C75" i="10" l="1"/>
  <c r="C67" i="10" s="1"/>
  <c r="D75" i="10"/>
  <c r="D67" i="10" s="1"/>
  <c r="E76" i="10"/>
  <c r="D16" i="10" l="1"/>
  <c r="E75" i="10"/>
  <c r="D16" i="9" l="1"/>
  <c r="F37" i="7"/>
  <c r="H37" i="7" s="1"/>
  <c r="D32" i="9"/>
  <c r="M37" i="7" l="1"/>
  <c r="F55" i="7"/>
  <c r="D50" i="9"/>
  <c r="F36" i="7"/>
  <c r="H36" i="7" s="1"/>
  <c r="D31" i="10"/>
  <c r="D31" i="9"/>
  <c r="E60" i="10"/>
  <c r="E59" i="10"/>
  <c r="E62" i="10"/>
  <c r="D7" i="15"/>
  <c r="D24" i="15" s="1"/>
  <c r="K37" i="7" l="1"/>
  <c r="M36" i="7"/>
  <c r="M55" i="7"/>
  <c r="L37" i="7"/>
  <c r="D49" i="10"/>
  <c r="D30" i="10"/>
  <c r="E81" i="10"/>
  <c r="E80" i="10"/>
  <c r="E74" i="10"/>
  <c r="E73" i="10"/>
  <c r="K55" i="7" l="1"/>
  <c r="L55" i="7"/>
  <c r="L36" i="7"/>
  <c r="K36" i="7"/>
  <c r="D33" i="9"/>
  <c r="M38" i="7" l="1"/>
  <c r="K38" i="7"/>
  <c r="D32" i="10"/>
  <c r="E70" i="10"/>
  <c r="L38" i="7" l="1"/>
  <c r="E31" i="10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6" i="9"/>
  <c r="C26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E35" i="9"/>
  <c r="E34" i="9"/>
  <c r="E33" i="9"/>
  <c r="E32" i="9"/>
  <c r="E31" i="9"/>
  <c r="E29" i="9"/>
  <c r="E28" i="9"/>
  <c r="E27" i="9"/>
  <c r="E36" i="9" l="1"/>
  <c r="C20" i="9" l="1"/>
  <c r="C6" i="9" s="1"/>
  <c r="C79" i="10" l="1"/>
  <c r="C24" i="10" s="1"/>
  <c r="E78" i="10"/>
  <c r="E72" i="10"/>
  <c r="E71" i="10"/>
  <c r="E27" i="10"/>
  <c r="E26" i="10"/>
  <c r="E23" i="10"/>
  <c r="E21" i="10"/>
  <c r="E20" i="10"/>
  <c r="E19" i="10"/>
  <c r="E18" i="10"/>
  <c r="E17" i="10"/>
  <c r="E16" i="10"/>
  <c r="E15" i="10"/>
  <c r="C7" i="10"/>
  <c r="E23" i="9"/>
  <c r="E22" i="9"/>
  <c r="E21" i="9"/>
  <c r="D20" i="9"/>
  <c r="E19" i="9"/>
  <c r="E18" i="9"/>
  <c r="E17" i="9"/>
  <c r="E16" i="9"/>
  <c r="C66" i="9"/>
  <c r="E67" i="10" l="1"/>
  <c r="E77" i="10"/>
  <c r="E79" i="10"/>
  <c r="E20" i="9"/>
  <c r="C82" i="10" l="1"/>
  <c r="D6" i="10" s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71" i="19" l="1"/>
  <c r="F71" i="19" s="1"/>
  <c r="D30" i="9"/>
  <c r="E30" i="9" s="1"/>
  <c r="F31" i="7"/>
  <c r="F30" i="7" s="1"/>
  <c r="F88" i="7" s="1"/>
  <c r="D29" i="10"/>
  <c r="C31" i="7"/>
  <c r="C30" i="7" s="1"/>
  <c r="C88" i="7" s="1"/>
  <c r="D26" i="9" l="1"/>
  <c r="E26" i="9" s="1"/>
  <c r="D31" i="7"/>
  <c r="K35" i="7"/>
  <c r="E29" i="10"/>
  <c r="D25" i="10"/>
  <c r="M35" i="7"/>
  <c r="E31" i="7"/>
  <c r="L35" i="7"/>
  <c r="D66" i="9" l="1"/>
  <c r="E66" i="9" s="1"/>
  <c r="D24" i="10"/>
  <c r="E25" i="10"/>
  <c r="M31" i="7"/>
  <c r="L31" i="7"/>
  <c r="E30" i="7"/>
  <c r="D30" i="7"/>
  <c r="K31" i="7"/>
  <c r="D88" i="7" l="1"/>
  <c r="K88" i="7" s="1"/>
  <c r="K30" i="7"/>
  <c r="M30" i="7"/>
  <c r="L30" i="7"/>
  <c r="E88" i="7"/>
  <c r="E24" i="10"/>
  <c r="D82" i="10"/>
  <c r="E82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<sst xmlns="http://schemas.openxmlformats.org/spreadsheetml/2006/main" count="499" uniqueCount="295">
  <si>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</si>
  <si>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</si>
  <si>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</si>
  <si>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</si>
  <si>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</si>
  <si>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</si>
  <si>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</si>
  <si>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</si>
  <si>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</si>
  <si>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</si>
  <si>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</si>
  <si>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</si>
  <si>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</si>
  <si>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</si>
  <si>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</si>
  <si>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</si>
  <si>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</si>
  <si>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</si>
  <si>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</si>
  <si>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</si>
  <si>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</si>
  <si>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</si>
  <si>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</si>
  <si>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</si>
  <si>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</si>
  <si>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</si>
  <si>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</si>
  <si>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</si>
  <si>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</si>
  <si>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</si>
  <si>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</si>
  <si>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</si>
  <si>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</si>
  <si>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</si>
  <si>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</si>
  <si>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</si>
  <si>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</si>
  <si>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</si>
  <si>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</si>
  <si>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</si>
  <si>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</si>
  <si>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</si>
  <si>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</si>
  <si>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</si>
  <si>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</si>
  <si>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</si>
  <si>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</si>
  <si>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</si>
  <si>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</si>
  <si>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</si>
  <si>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</si>
  <si>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</si>
  <si>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</si>
  <si>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</si>
  <si>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</si>
  <si>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</si>
  <si>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</si>
  <si>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</si>
  <si>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</si>
  <si>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</si>
  <si>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</si>
  <si>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</si>
  <si>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</si>
  <si>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</si>
  <si>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</si>
  <si>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</si>
  <si>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</si>
  <si>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</si>
  <si>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</si>
  <si>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</si>
  <si>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</si>
  <si>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</si>
  <si>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</si>
  <si>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</si>
  <si>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</si>
  <si>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</si>
  <si>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</si>
  <si>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</si>
  <si>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</si>
  <si>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</si>
  <si>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</si>
  <si>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</si>
  <si>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</si>
  <si>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</si>
  <si>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</si>
  <si>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</si>
  <si>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</si>
  <si>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</si>
  <si>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</si>
  <si>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</si>
  <si>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</si>
  <si>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</si>
  <si>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</si>
  <si>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</si>
  <si>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</si>
  <si>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</si>
  <si>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</si>
  <si>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</si>
  <si>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</si>
  <si>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</si>
  <si>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</si>
  <si>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</si>
  <si>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</si>
  <si>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</si>
  <si>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</si>
  <si>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</si>
  <si>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</si>
  <si>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</si>
  <si>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</si>
  <si>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</si>
  <si>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</si>
  <si>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</si>
  <si>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</si>
  <si>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</si>
  <si>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</si>
  <si>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</si>
  <si>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</si>
  <si>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</si>
  <si>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</si>
  <si>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</si>
  <si>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</si>
  <si>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</si>
  <si>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</si>
  <si>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</si>
  <si>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</si>
  <si>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</si>
  <si>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</si>
  <si>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</si>
  <si>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</si>
  <si>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</si>
  <si>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</si>
  <si>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</si>
  <si>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</si>
  <si>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</si>
  <si>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</si>
  <si>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</si>
  <si>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</si>
  <si>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</si>
  <si>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</si>
  <si>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</si>
  <si>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</si>
  <si>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</si>
  <si>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</si>
  <si>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</si>
  <si>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</si>
  <si>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</si>
  <si>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</si>
  <si>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</si>
  <si>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</si>
  <si>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</si>
  <si>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</si>
  <si>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</si>
  <si>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</si>
  <si>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</si>
  <si>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</si>
  <si>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</si>
  <si>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</si>
  <si>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</si>
  <si>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</si>
  <si>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</si>
  <si>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</si>
  <si>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</si>
  <si>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</si>
  <si>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</si>
  <si>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</si>
  <si>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</si>
  <si>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</si>
  <si>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</si>
  <si>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</si>
  <si>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</si>
  <si>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</si>
  <si>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</si>
  <si>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</si>
  <si>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</si>
  <si>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</si>
  <si>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</si>
  <si>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</si>
  <si>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</si>
  <si>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</si>
  <si>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</si>
  <si>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</si>
  <si>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</si>
  <si>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</si>
  <si>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</si>
  <si>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</si>
  <si>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</si>
  <si>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</si>
  <si>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</si>
  <si>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</si>
  <si>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</si>
  <si>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</si>
  <si>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</si>
  <si>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</si>
  <si>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</si>
  <si>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</si>
  <si>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</si>
  <si>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</si>
  <si>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</si>
  <si>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</si>
  <si>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</si>
  <si>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</si>
  <si>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</si>
  <si>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</si>
  <si>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</si>
  <si>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</si>
  <si>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</si>
  <si>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</si>
  <si>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</si>
  <si>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</si>
  <si>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</si>
  <si>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</si>
  <si>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</si>
  <si>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</si>
  <si>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</si>
  <si>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</si>
  <si>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</si>
  <si>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</si>
  <si>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</si>
  <si>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</si>
  <si>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</si>
  <si>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</si>
  <si>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</si>
  <si>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</si>
  <si>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</si>
  <si>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</si>
  <si>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</si>
  <si>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</si>
  <si>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</si>
  <si>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</si>
  <si>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</si>
  <si>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</si>
  <si>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</si>
  <si>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</si>
  <si>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</si>
  <si>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</si>
  <si>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</si>
  <si>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</si>
  <si>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</si>
  <si>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</si>
  <si>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</si>
  <si>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</si>
  <si>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</si>
  <si>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</si>
  <si>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</si>
  <si>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</si>
  <si>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</si>
  <si>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</si>
  <si>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</si>
  <si>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</si>
  <si>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</si>
  <si>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</si>
  <si>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</si>
  <si>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</si>
  <si>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</si>
  <si>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</si>
  <si>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</si>
  <si>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</si>
  <si>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</si>
  <si>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</si>
  <si>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</si>
  <si>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</si>
  <si>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</si>
  <si>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</si>
  <si>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</si>
  <si>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</si>
  <si>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</si>
  <si>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</si>
  <si>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</si>
  <si>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</si>
  <si>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</si>
  <si>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</si>
  <si>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</si>
  <si>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</si>
  <si>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</si>
  <si>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</si>
  <si>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</si>
  <si>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</si>
  <si>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</si>
  <si>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«Երևանի հ․ 33 մսուր-մանկապարտեզ» ՀՈԱԿ-ի </t>
  </si>
  <si>
    <t xml:space="preserve">  2024թ. դրամական միջոցների հոսքերի</t>
  </si>
  <si>
    <t xml:space="preserve">2024թ. եկամուտների ու ծախսերի 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</si>
  <si>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</si>
  <si>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</si>
  <si>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</si>
  <si>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</si>
  <si>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>ԷԴԻ ԸՆԴ ԷԴԻՏ ՍՊԸ</t>
  </si>
  <si>
    <t>միջին Դ</t>
  </si>
  <si>
    <t>Մասնագիտական ծառայության ձեռքբերման գծով</t>
  </si>
  <si>
    <t>Մ. Աբգարյան</t>
  </si>
  <si>
    <t>Ն. Ասատրյան</t>
  </si>
  <si>
    <t>ՈՒսումնական պրակտիկայից</t>
  </si>
  <si>
    <t>Դրամաշնորհ բյուջեից</t>
  </si>
  <si>
    <t>Էլեկտրոնային գրատախտակ</t>
  </si>
  <si>
    <t>Վարագույներ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</si>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</sst>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  <protection locked="0"/>
    </xf>
    <xf numFmtId="3" fontId="41" fillId="0" borderId="10" xfId="46" applyNumberFormat="1" applyFont="1" applyBorder="1" applyAlignment="1" applyProtection="1">
      <alignment horizontal="center" vertical="center" wrapText="1"/>
      <protection locked="0"/>
    </xf>
    <xf numFmtId="10" fontId="40" fillId="0" borderId="25" xfId="62" applyNumberFormat="1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kAIABQAE0AAAAAAAAAAAAAAAAAAAAAAAAAAAAAAAAAAAAAAAAAAAAAAAAAAAAAAAAAAAAAAAAAAAAAAAAAAAAAAAAAAAAAAAAAAAAAAAAAAAAAAAAAAAAAAAAAAAAAAAAAAADoBwUAAwAIABIAHQ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5NTFaMCMGCSqGSIb3DQEJBDEWBBQRthkTQ9rICf74R+Md3DM85f35lTArBgsqhkiG9w0BCRACDDEcMBowGDAWBBRE5xMFRVajmd/v2Zzf5CvSbEm8HjANBgkqhkiG9w0BAQEFAASCAQAeYfubJHO5vqOutQpzi77NHDWxuUbQcgM07FezC7fsAub+YM2X3SzHSSNxXkC8tkJpQmr8Bp9CdwL+UXPmVyHOjE1PvW6Eo4DsCqA9C+XEZ7sRTUPZTDHjR4ZLCfaXUl7Q27NtymhMD639GR12w8TwyZR2FG/TXjVx0s9BxRJjfV2BXJHV33W+dgQHFY2IZcv1V+UIfgrd+lL0kP5+0IJgGTrBu7SC7XW5ASke+mdzDmEQRJ7z1tJxiMw+VHkymvIabcf7NR7TKztgtFXkRCzahieOHEI1Q/4Qplm7gwJvpxSEgUc4v6C7HLtKFFpJZIyzgOdML5o/QihAVAetytJ+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kAIABQAE0AAAAAAAAAAAAAAAAAAAAAAAAAAAAAAAAAAAAAAAAAAAAAAAAAAAAAAAAAAAAAAAAAAAAAAAAAAAAAAAAAAAAAAAAAAAAAAAAAAAAAAAAAAAAAAAAAAAAAAAAAAADoBwUAAwAIABIAHQ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5NTZaMCMGCSqGSIb3DQEJBDEWBBSyAZKSvoKryIiHR6I+9OpH5TbzqjArBgsqhkiG9w0BCRACDDEcMBowGDAWBBRE5xMFRVajmd/v2Zzf5CvSbEm8HjANBgkqhkiG9w0BAQEFAASCAQCU0XCMe+SMb1pmTOFQUxFCWHs9pbjAhztV+F+i5nbxLbSJGq+XTzrhZTCJya5X94NNR2NMZzY+AXH23vjpBSb88sJtz9NP+1x5oFVppZ4cgRHzx5JB63bjJ2roLgjCvtkLRjk2bAZE5Ce2EO3Dv7j6NsNcGith2MbyhacRrQfdtlwas20DIYV+/WSQ453vpv/Z2DmSg2b8CQcAtdBrq6K9wNZNdLEZkfzgc5rYKlxcB/5r10kBEVn9Z65Z64jVToF7lBeyZYh7MzJFA7YMrf2Loje7R+kP4getlxD04virDOZPnU5ZgW1P3R5tbT0g5qkUnxLaht0x7lW+T8By7Mw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CB6B9ACD-BDC9-AF38-3CAA-3CEFACFD18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7EE0BEF5-4948-51B7-A921-0F6CBFBCB4D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3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9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5" width="0" style="7" hidden="1" customWidth="1"/>
    <col min="16" max="16384" width="9.140625" style="7"/>
  </cols>
  <sheetData>
    <row r="1" spans="1:14" s="6" customFormat="1">
      <c r="C1" s="329"/>
      <c r="D1" s="329" t="s">
        <v>190</v>
      </c>
      <c r="E1" s="35">
        <v>61</v>
      </c>
      <c r="F1" s="329"/>
    </row>
    <row r="2" spans="1:14" s="6" customFormat="1">
      <c r="C2" s="329"/>
      <c r="D2" s="481" t="s">
        <v>40</v>
      </c>
      <c r="E2" s="481"/>
      <c r="F2" s="329"/>
    </row>
    <row r="3" spans="1:14" s="6" customFormat="1">
      <c r="C3" s="329"/>
      <c r="D3" s="482" t="s">
        <v>222</v>
      </c>
      <c r="E3" s="482"/>
      <c r="F3" s="329"/>
    </row>
    <row r="4" spans="1:14" s="35" customFormat="1" ht="24.75" customHeight="1">
      <c r="B4" s="352"/>
      <c r="C4" s="352"/>
      <c r="D4" s="481" t="s">
        <v>277</v>
      </c>
      <c r="E4" s="481"/>
    </row>
    <row r="5" spans="1:14" s="35" customFormat="1" ht="20.25" customHeight="1">
      <c r="B5" s="352"/>
      <c r="C5" s="481" t="s">
        <v>223</v>
      </c>
      <c r="D5" s="481"/>
      <c r="E5" s="481"/>
    </row>
    <row r="6" spans="1:14" ht="20.25">
      <c r="A6" s="484" t="s">
        <v>41</v>
      </c>
      <c r="B6" s="484"/>
      <c r="C6" s="484"/>
      <c r="D6" s="484"/>
      <c r="E6" s="484"/>
      <c r="F6" s="36"/>
    </row>
    <row r="7" spans="1:14" ht="20.45" customHeight="1">
      <c r="A7" s="485" t="s">
        <v>278</v>
      </c>
      <c r="B7" s="485"/>
      <c r="C7" s="485"/>
      <c r="D7" s="485"/>
      <c r="E7" s="485"/>
      <c r="F7" s="58" t="s">
        <v>206</v>
      </c>
    </row>
    <row r="8" spans="1:14" ht="18.75" customHeight="1">
      <c r="A8" s="486" t="s">
        <v>280</v>
      </c>
      <c r="B8" s="486"/>
      <c r="C8" s="486"/>
      <c r="D8" s="486"/>
      <c r="E8" s="486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111838.39999999999</v>
      </c>
      <c r="E11" s="337"/>
      <c r="F11" s="6">
        <v>124373.9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72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72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10073.200000000001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3784.4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6288.8</v>
      </c>
      <c r="E17" s="323"/>
    </row>
    <row r="18" spans="1:19">
      <c r="A18" s="102">
        <f>+A15+1</f>
        <v>4</v>
      </c>
      <c r="B18" s="18" t="s">
        <v>240</v>
      </c>
      <c r="C18" s="18"/>
      <c r="D18" s="323">
        <f>+'Komunal '!N20</f>
        <v>28.5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6454.1</v>
      </c>
      <c r="E19" s="337"/>
      <c r="M19" s="6"/>
    </row>
    <row r="20" spans="1:19">
      <c r="A20" s="102">
        <f t="shared" ref="A20:A23" si="0">+A19+1</f>
        <v>6</v>
      </c>
      <c r="B20" s="18" t="s">
        <v>61</v>
      </c>
      <c r="C20" s="44"/>
      <c r="D20" s="323">
        <f>+'Komunal '!M28</f>
        <v>374.1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7</v>
      </c>
      <c r="B24" s="18" t="s">
        <v>123</v>
      </c>
      <c r="C24" s="44"/>
      <c r="D24" s="321">
        <f>SUM(D25:D26)</f>
        <v>6929.4</v>
      </c>
      <c r="E24" s="338"/>
      <c r="M24" s="6"/>
    </row>
    <row r="25" spans="1:19" s="3" customFormat="1" ht="16.5">
      <c r="A25" s="101">
        <f>+A24+0.1</f>
        <v>7.1</v>
      </c>
      <c r="B25" s="16" t="s">
        <v>71</v>
      </c>
      <c r="C25" s="45"/>
      <c r="D25" s="322">
        <f>+D68</f>
        <v>6929.4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8</v>
      </c>
      <c r="B27" s="17" t="s">
        <v>10</v>
      </c>
      <c r="C27" s="348"/>
      <c r="D27" s="323"/>
      <c r="E27" s="337"/>
    </row>
    <row r="28" spans="1:19" s="6" customFormat="1" hidden="1">
      <c r="A28" s="102">
        <f>+A27+1</f>
        <v>9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135769.70000000001</v>
      </c>
      <c r="E29" s="341"/>
      <c r="M29" s="6"/>
    </row>
    <row r="30" spans="1:19" ht="9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84407.6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3380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28133.600000000002</v>
      </c>
      <c r="E35" s="337"/>
      <c r="G35" s="350">
        <v>278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35167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3151.5</v>
      </c>
      <c r="E36" s="337"/>
      <c r="F36" s="338">
        <f>+D36-'Komunal '!F27</f>
        <v>0</v>
      </c>
      <c r="L36" s="6">
        <f>+L35*0.8</f>
        <v>28133.600000000002</v>
      </c>
    </row>
    <row r="37" spans="1:19">
      <c r="A37" s="102">
        <f t="shared" ref="A37:A40" si="1">+A36+1</f>
        <v>4</v>
      </c>
      <c r="B37" s="18" t="s">
        <v>13</v>
      </c>
      <c r="C37" s="44"/>
      <c r="D37" s="323">
        <f>+'Komunal '!J27</f>
        <v>2686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727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167.7</v>
      </c>
      <c r="E39" s="337"/>
    </row>
    <row r="40" spans="1:19" hidden="1">
      <c r="A40" s="102">
        <f t="shared" si="1"/>
        <v>7</v>
      </c>
      <c r="B40" s="18" t="s">
        <v>18</v>
      </c>
      <c r="C40" s="44"/>
      <c r="D40" s="323"/>
      <c r="E40" s="337"/>
    </row>
    <row r="41" spans="1:19">
      <c r="A41" s="102">
        <v>7</v>
      </c>
      <c r="B41" s="18" t="s">
        <v>19</v>
      </c>
      <c r="C41" s="44"/>
      <c r="D41" s="323">
        <f>SUM(D42:D44)</f>
        <v>177.6</v>
      </c>
      <c r="E41" s="337"/>
    </row>
    <row r="42" spans="1:19" s="3" customFormat="1" ht="13.5">
      <c r="A42" s="101">
        <f>+A41+0.1</f>
        <v>7.1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7.1999999999999993</v>
      </c>
      <c r="B43" s="16" t="s">
        <v>21</v>
      </c>
      <c r="C43" s="45"/>
      <c r="D43" s="320"/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7.2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8</v>
      </c>
      <c r="B46" s="18" t="s">
        <v>29</v>
      </c>
      <c r="C46" s="44"/>
      <c r="D46" s="323">
        <f>+J46</f>
        <v>1323</v>
      </c>
      <c r="E46" s="337"/>
      <c r="F46" s="349">
        <v>9</v>
      </c>
      <c r="G46" s="349" t="s">
        <v>188</v>
      </c>
      <c r="H46" s="349">
        <v>147</v>
      </c>
      <c r="I46" s="459" t="s">
        <v>189</v>
      </c>
      <c r="J46" s="459">
        <f>+F46*H46</f>
        <v>1323</v>
      </c>
      <c r="K46"/>
      <c r="L46"/>
      <c r="M46"/>
      <c r="N46"/>
    </row>
    <row r="47" spans="1:19">
      <c r="A47" s="102">
        <f t="shared" ref="A47:A67" si="2">+A46+1</f>
        <v>9</v>
      </c>
      <c r="B47" s="18" t="s">
        <v>24</v>
      </c>
      <c r="C47" s="44"/>
      <c r="D47" s="323">
        <f>+J47</f>
        <v>251.1</v>
      </c>
      <c r="E47" s="337"/>
      <c r="F47" s="349">
        <f>+$F$46</f>
        <v>9</v>
      </c>
      <c r="G47" s="349" t="s">
        <v>188</v>
      </c>
      <c r="H47" s="460">
        <v>27.9</v>
      </c>
      <c r="I47" s="459" t="s">
        <v>189</v>
      </c>
      <c r="J47" s="459">
        <f>+F47*H47</f>
        <v>251.1</v>
      </c>
      <c r="K47"/>
      <c r="L47"/>
      <c r="M47"/>
      <c r="N47"/>
    </row>
    <row r="48" spans="1:19">
      <c r="A48" s="102">
        <f t="shared" si="2"/>
        <v>10</v>
      </c>
      <c r="B48" s="18" t="s">
        <v>73</v>
      </c>
      <c r="C48" s="44"/>
      <c r="D48" s="323">
        <v>140</v>
      </c>
      <c r="E48" s="337"/>
      <c r="F48" s="487">
        <f t="shared" ref="F48:F50" si="3">+$F$46</f>
        <v>9</v>
      </c>
      <c r="G48" s="487" t="s">
        <v>188</v>
      </c>
      <c r="H48" s="494" t="s">
        <v>264</v>
      </c>
      <c r="I48" s="496" t="s">
        <v>189</v>
      </c>
      <c r="J48" s="496">
        <f>2*80+3*110+4*250</f>
        <v>1490</v>
      </c>
      <c r="K48" s="490" t="s">
        <v>265</v>
      </c>
      <c r="L48"/>
      <c r="M48"/>
      <c r="N48"/>
    </row>
    <row r="49" spans="1:14">
      <c r="A49" s="102">
        <f t="shared" si="2"/>
        <v>11</v>
      </c>
      <c r="B49" s="18" t="s">
        <v>47</v>
      </c>
      <c r="C49" s="44"/>
      <c r="D49" s="323">
        <v>1350</v>
      </c>
      <c r="E49" s="337"/>
      <c r="F49" s="488"/>
      <c r="G49" s="488"/>
      <c r="H49" s="495"/>
      <c r="I49" s="497"/>
      <c r="J49" s="497"/>
      <c r="K49" s="490"/>
      <c r="L49"/>
      <c r="M49"/>
      <c r="N49"/>
    </row>
    <row r="50" spans="1:14">
      <c r="A50" s="102">
        <f t="shared" si="2"/>
        <v>12</v>
      </c>
      <c r="B50" s="18" t="s">
        <v>118</v>
      </c>
      <c r="C50" s="44"/>
      <c r="D50" s="323">
        <v>40</v>
      </c>
      <c r="E50" s="337"/>
      <c r="F50" s="489">
        <f t="shared" si="3"/>
        <v>9</v>
      </c>
      <c r="G50" s="489" t="s">
        <v>188</v>
      </c>
      <c r="H50" s="491">
        <v>38.700000000000003</v>
      </c>
      <c r="I50" s="492" t="s">
        <v>189</v>
      </c>
      <c r="J50" s="492">
        <f>+F50*H50</f>
        <v>348.3</v>
      </c>
      <c r="K50" s="493"/>
      <c r="L50"/>
      <c r="M50"/>
      <c r="N50"/>
    </row>
    <row r="51" spans="1:14">
      <c r="A51" s="102">
        <f t="shared" si="2"/>
        <v>13</v>
      </c>
      <c r="B51" s="18" t="s">
        <v>119</v>
      </c>
      <c r="C51" s="44"/>
      <c r="D51" s="323">
        <v>200</v>
      </c>
      <c r="E51" s="337"/>
      <c r="F51" s="489"/>
      <c r="G51" s="489"/>
      <c r="H51" s="491"/>
      <c r="I51" s="492"/>
      <c r="J51" s="492"/>
      <c r="K51" s="493"/>
      <c r="L51"/>
      <c r="M51"/>
      <c r="N51"/>
    </row>
    <row r="52" spans="1:14">
      <c r="A52" s="102">
        <f t="shared" si="2"/>
        <v>14</v>
      </c>
      <c r="B52" s="18" t="s">
        <v>25</v>
      </c>
      <c r="C52" s="44"/>
      <c r="D52" s="323">
        <v>500</v>
      </c>
      <c r="E52" s="337"/>
    </row>
    <row r="53" spans="1:14">
      <c r="A53" s="102">
        <f t="shared" si="2"/>
        <v>15</v>
      </c>
      <c r="B53" s="18" t="s">
        <v>26</v>
      </c>
      <c r="C53" s="44"/>
      <c r="D53" s="323">
        <v>198.5</v>
      </c>
      <c r="E53" s="337"/>
    </row>
    <row r="54" spans="1:14">
      <c r="A54" s="102">
        <f t="shared" si="2"/>
        <v>16</v>
      </c>
      <c r="B54" s="18" t="s">
        <v>65</v>
      </c>
      <c r="C54" s="44"/>
      <c r="D54" s="323">
        <v>960</v>
      </c>
      <c r="E54" s="337"/>
    </row>
    <row r="55" spans="1:14">
      <c r="A55" s="102">
        <f t="shared" si="2"/>
        <v>17</v>
      </c>
      <c r="B55" s="18" t="s">
        <v>52</v>
      </c>
      <c r="C55" s="44"/>
      <c r="D55" s="323">
        <f>+D20</f>
        <v>374.1</v>
      </c>
      <c r="E55" s="337"/>
    </row>
    <row r="56" spans="1:14">
      <c r="A56" s="102">
        <f t="shared" si="2"/>
        <v>18</v>
      </c>
      <c r="B56" s="18" t="s">
        <v>44</v>
      </c>
      <c r="C56" s="44"/>
      <c r="D56" s="323">
        <v>125</v>
      </c>
      <c r="E56" s="337"/>
    </row>
    <row r="57" spans="1:14">
      <c r="A57" s="102">
        <f t="shared" si="2"/>
        <v>19</v>
      </c>
      <c r="B57" s="18" t="s">
        <v>74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21</v>
      </c>
      <c r="B59" s="18" t="s">
        <v>45</v>
      </c>
      <c r="C59" s="44"/>
      <c r="D59" s="323">
        <v>6</v>
      </c>
      <c r="E59" s="337"/>
    </row>
    <row r="60" spans="1:14">
      <c r="A60" s="102">
        <f t="shared" si="2"/>
        <v>22</v>
      </c>
      <c r="B60" s="18" t="s">
        <v>120</v>
      </c>
      <c r="C60" s="44"/>
      <c r="D60" s="323">
        <v>24</v>
      </c>
      <c r="E60" s="337"/>
    </row>
    <row r="61" spans="1:14" hidden="1">
      <c r="A61" s="102">
        <f t="shared" si="2"/>
        <v>23</v>
      </c>
      <c r="B61" s="18" t="s">
        <v>46</v>
      </c>
      <c r="C61" s="44"/>
      <c r="D61" s="323"/>
      <c r="E61" s="337"/>
    </row>
    <row r="62" spans="1:14">
      <c r="A62" s="102">
        <v>23</v>
      </c>
      <c r="B62" s="18" t="s">
        <v>62</v>
      </c>
      <c r="C62" s="44"/>
      <c r="D62" s="323">
        <v>72</v>
      </c>
      <c r="E62" s="337"/>
    </row>
    <row r="63" spans="1:14" s="6" customFormat="1">
      <c r="A63" s="102">
        <f t="shared" si="2"/>
        <v>24</v>
      </c>
      <c r="B63" s="17" t="s">
        <v>287</v>
      </c>
      <c r="C63" s="348"/>
      <c r="D63" s="323">
        <v>150</v>
      </c>
      <c r="E63" s="337"/>
    </row>
    <row r="64" spans="1:14" s="6" customFormat="1" hidden="1">
      <c r="A64" s="102">
        <f t="shared" si="2"/>
        <v>25</v>
      </c>
      <c r="B64" s="17"/>
      <c r="C64" s="348"/>
      <c r="D64" s="323"/>
      <c r="E64" s="337"/>
    </row>
    <row r="65" spans="1:12" s="6" customFormat="1">
      <c r="A65" s="102">
        <v>25</v>
      </c>
      <c r="B65" s="17" t="s">
        <v>228</v>
      </c>
      <c r="C65" s="348"/>
      <c r="D65" s="323">
        <v>100</v>
      </c>
      <c r="E65" s="337"/>
      <c r="F65" s="351" t="s">
        <v>260</v>
      </c>
    </row>
    <row r="66" spans="1:12" s="6" customFormat="1">
      <c r="A66" s="102">
        <f t="shared" si="2"/>
        <v>26</v>
      </c>
      <c r="B66" s="17" t="s">
        <v>226</v>
      </c>
      <c r="C66" s="348"/>
      <c r="D66" s="323">
        <v>45</v>
      </c>
      <c r="E66" s="337"/>
      <c r="F66" s="58"/>
    </row>
    <row r="67" spans="1:12">
      <c r="A67" s="102">
        <f t="shared" si="2"/>
        <v>27</v>
      </c>
      <c r="B67" s="18" t="s">
        <v>27</v>
      </c>
      <c r="C67" s="44"/>
      <c r="D67" s="323">
        <v>7462.6</v>
      </c>
      <c r="E67" s="337"/>
    </row>
    <row r="68" spans="1:12" s="3" customFormat="1" ht="13.5">
      <c r="A68" s="127">
        <f>+A67+0.1</f>
        <v>27.1</v>
      </c>
      <c r="B68" s="1" t="s">
        <v>76</v>
      </c>
      <c r="C68" s="45"/>
      <c r="D68" s="320">
        <v>6929.4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28</v>
      </c>
      <c r="B69" s="18" t="s">
        <v>77</v>
      </c>
      <c r="C69" s="44"/>
      <c r="D69" s="323"/>
      <c r="E69" s="337"/>
    </row>
    <row r="70" spans="1:12">
      <c r="A70" s="102">
        <v>28</v>
      </c>
      <c r="B70" s="18" t="s">
        <v>66</v>
      </c>
      <c r="C70" s="44"/>
      <c r="D70" s="323">
        <v>2800.4</v>
      </c>
      <c r="E70" s="337"/>
    </row>
    <row r="71" spans="1:12">
      <c r="A71" s="48"/>
      <c r="B71" s="49" t="s">
        <v>30</v>
      </c>
      <c r="C71" s="42"/>
      <c r="D71" s="318">
        <f>SUM(D32,D35:D41,D45:D67,D69:D70)</f>
        <v>135769.70000000001</v>
      </c>
      <c r="E71" s="341"/>
      <c r="F71" s="483">
        <f>+D29-D71</f>
        <v>0</v>
      </c>
      <c r="G71" s="483"/>
    </row>
    <row r="72" spans="1:12" ht="18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288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289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3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95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1.285156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62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8" t="s">
        <v>40</v>
      </c>
      <c r="F2" s="498"/>
      <c r="G2" s="498"/>
      <c r="H2" s="94"/>
      <c r="I2" s="35"/>
      <c r="J2" s="35"/>
    </row>
    <row r="3" spans="1:16" s="64" customFormat="1" ht="17.25">
      <c r="A3" s="353"/>
      <c r="B3" s="356"/>
      <c r="C3" s="355"/>
      <c r="D3" s="355"/>
      <c r="E3" s="498" t="s">
        <v>222</v>
      </c>
      <c r="F3" s="498"/>
      <c r="G3" s="498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9" t="str">
        <f>+'Ekamut-caxs'!D4</f>
        <v xml:space="preserve">_____. _____. 2024թ. </v>
      </c>
      <c r="F4" s="499"/>
      <c r="G4" s="499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9" t="str">
        <f>+'Ekamut-caxs'!C5</f>
        <v xml:space="preserve">հ. __________- Ա որոշմամբ </v>
      </c>
      <c r="F5" s="499"/>
      <c r="G5" s="499"/>
      <c r="H5" s="94"/>
      <c r="I5" s="35"/>
      <c r="J5" s="35"/>
    </row>
    <row r="6" spans="1:16" s="63" customFormat="1" ht="19.5" customHeight="1">
      <c r="A6" s="500" t="s">
        <v>41</v>
      </c>
      <c r="B6" s="500"/>
      <c r="C6" s="500"/>
      <c r="D6" s="500"/>
      <c r="E6" s="500"/>
      <c r="F6" s="500"/>
      <c r="G6" s="500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5" t="str">
        <f>'Ekamut-caxs'!A7:E7</f>
        <v xml:space="preserve">«Երևանի հ․ 33 մսուր-մանկապարտեզ» ՀՈԱԿ-ի </v>
      </c>
      <c r="B7" s="485"/>
      <c r="C7" s="485"/>
      <c r="D7" s="485"/>
      <c r="E7" s="485"/>
      <c r="F7" s="485"/>
      <c r="G7" s="48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6" t="s">
        <v>279</v>
      </c>
      <c r="B8" s="486"/>
      <c r="C8" s="486"/>
      <c r="D8" s="486"/>
      <c r="E8" s="486"/>
      <c r="F8" s="486"/>
      <c r="G8" s="48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3857.3999999999915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9">
        <f>+F12</f>
        <v>4955.0999999999913</v>
      </c>
      <c r="D12" s="239">
        <f>+F12</f>
        <v>4955.0999999999913</v>
      </c>
      <c r="E12" s="239">
        <f>+F12</f>
        <v>4955.0999999999913</v>
      </c>
      <c r="F12" s="189">
        <f>+'Dramakani hamematakan'!D6</f>
        <v>4955.0999999999913</v>
      </c>
      <c r="G12" s="331"/>
      <c r="H12" s="502" t="s">
        <v>221</v>
      </c>
      <c r="I12" s="502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24484.7</v>
      </c>
      <c r="D13" s="189">
        <f t="shared" si="1"/>
        <v>59400.9</v>
      </c>
      <c r="E13" s="189">
        <f t="shared" si="1"/>
        <v>92258.799999999988</v>
      </c>
      <c r="F13" s="189">
        <f>SUM(F14:F15,F18,F22:F29)</f>
        <v>130554.7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22367.7</v>
      </c>
      <c r="D14" s="254">
        <v>50327.3</v>
      </c>
      <c r="E14" s="254">
        <v>78286.899999999994</v>
      </c>
      <c r="F14" s="187">
        <f>+'Ekamut-caxs'!D11</f>
        <v>111838.39999999999</v>
      </c>
      <c r="G14" s="333"/>
      <c r="H14" s="97"/>
      <c r="I14" s="88"/>
      <c r="J14" s="88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254">
        <f t="shared" ref="C15:E15" si="7">SUM(C16:C17)</f>
        <v>0</v>
      </c>
      <c r="D15" s="254">
        <f t="shared" si="7"/>
        <v>0</v>
      </c>
      <c r="E15" s="254">
        <f t="shared" si="7"/>
        <v>0</v>
      </c>
      <c r="F15" s="187">
        <f>SUM(F16:F17)</f>
        <v>72</v>
      </c>
      <c r="G15" s="333"/>
      <c r="H15" s="97"/>
      <c r="I15" s="88"/>
      <c r="J15" s="88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72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254">
        <f>SUM(C19:C21)</f>
        <v>0</v>
      </c>
      <c r="D18" s="254">
        <f t="shared" ref="D18:F18" si="8">SUM(D19:D21)</f>
        <v>5036.6000000000004</v>
      </c>
      <c r="E18" s="254">
        <f t="shared" si="8"/>
        <v>9154.9000000000015</v>
      </c>
      <c r="F18" s="187">
        <f t="shared" si="8"/>
        <v>11673.2</v>
      </c>
      <c r="G18" s="333"/>
      <c r="H18" s="97"/>
      <c r="I18" s="88"/>
      <c r="J18" s="88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1892.2</v>
      </c>
      <c r="E19" s="343">
        <f>+F19/12*9</f>
        <v>2838.3</v>
      </c>
      <c r="F19" s="182">
        <f>+'Ekamut-caxs'!D16</f>
        <v>3784.4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3144.4000000000005</v>
      </c>
      <c r="E20" s="343">
        <f>+F20/12*9</f>
        <v>4716.6000000000004</v>
      </c>
      <c r="F20" s="182">
        <f>+'Ekamut-caxs'!D17</f>
        <v>6288.8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f>+A20+0.1</f>
        <v>3.3000000000000003</v>
      </c>
      <c r="B21" s="265" t="s">
        <v>294</v>
      </c>
      <c r="C21" s="343">
        <f>+C74</f>
        <v>0</v>
      </c>
      <c r="D21" s="343">
        <f t="shared" ref="D21:F21" si="9">+D74</f>
        <v>0</v>
      </c>
      <c r="E21" s="343">
        <f t="shared" si="9"/>
        <v>1600</v>
      </c>
      <c r="F21" s="343">
        <f t="shared" si="9"/>
        <v>1600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f>+A18+1</f>
        <v>4</v>
      </c>
      <c r="B22" s="245" t="str">
        <f>+'Ekamut-caxs'!B19</f>
        <v xml:space="preserve">Վճարովի ծառայություններից </v>
      </c>
      <c r="C22" s="254">
        <v>1600</v>
      </c>
      <c r="D22" s="254">
        <v>3520</v>
      </c>
      <c r="E22" s="254">
        <v>4300</v>
      </c>
      <c r="F22" s="187">
        <f>+'Ekamut-caxs'!D19</f>
        <v>6454.1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f t="shared" ref="A23:A28" si="10">+A22+1</f>
        <v>5</v>
      </c>
      <c r="B23" s="245" t="str">
        <f>+'Ekamut-caxs'!B20</f>
        <v>Սպասարկման և կոմունալ համավճարներից</v>
      </c>
      <c r="C23" s="254">
        <v>374.1</v>
      </c>
      <c r="D23" s="254">
        <v>374.1</v>
      </c>
      <c r="E23" s="254">
        <v>374.1</v>
      </c>
      <c r="F23" s="187">
        <f>+'Ekamut-caxs'!D20</f>
        <v>374.1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7.25">
      <c r="A27" s="54">
        <v>6</v>
      </c>
      <c r="B27" s="245" t="s">
        <v>33</v>
      </c>
      <c r="C27" s="254">
        <v>142.9</v>
      </c>
      <c r="D27" s="254">
        <v>142.9</v>
      </c>
      <c r="E27" s="254">
        <v>142.9</v>
      </c>
      <c r="F27" s="187">
        <v>142.9</v>
      </c>
      <c r="G27" s="333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hidden="1" customHeight="1">
      <c r="A28" s="54">
        <f t="shared" si="10"/>
        <v>7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8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28490.523333333331</v>
      </c>
      <c r="D30" s="189">
        <f>D31+D73+D85</f>
        <v>64333.599999999999</v>
      </c>
      <c r="E30" s="189">
        <f>E31+E73+E85</f>
        <v>97181.690000000017</v>
      </c>
      <c r="F30" s="189">
        <f>F31+F73+F85</f>
        <v>128176.00000000003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28490.523333333331</v>
      </c>
      <c r="D31" s="189">
        <f>SUM(D32,D35:D41,D45:D67,D71:D72)</f>
        <v>64333.599999999999</v>
      </c>
      <c r="E31" s="189">
        <f>SUM(E32,E35:E41,E45:E67,E71:E72)</f>
        <v>95581.690000000017</v>
      </c>
      <c r="F31" s="189">
        <f>SUM(F32,F35:F41,F45:F67,F71:F72)</f>
        <v>126576.00000000003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7.25">
      <c r="A32" s="54">
        <v>1</v>
      </c>
      <c r="B32" s="245" t="str">
        <f>+'Ekamut-caxs'!B32</f>
        <v>Աշխատավարձի գծով, որից՝</v>
      </c>
      <c r="C32" s="254">
        <f>+F32/12*2.3</f>
        <v>16178.123333333333</v>
      </c>
      <c r="D32" s="254">
        <f>+F32/12*6</f>
        <v>42203.8</v>
      </c>
      <c r="E32" s="254">
        <f>+F32/12*9.3</f>
        <v>65415.890000000007</v>
      </c>
      <c r="F32" s="187">
        <f>+'Ekamut-caxs'!D32</f>
        <v>84407.6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615</v>
      </c>
      <c r="D33" s="343">
        <v>1536</v>
      </c>
      <c r="E33" s="343">
        <v>2150</v>
      </c>
      <c r="F33" s="191">
        <f>+'Ekamut-caxs'!D33</f>
        <v>3380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7.25">
      <c r="A35" s="54">
        <f>+A32+1</f>
        <v>2</v>
      </c>
      <c r="B35" s="245" t="str">
        <f>+'Ekamut-caxs'!B35</f>
        <v>Սննդի գծով</v>
      </c>
      <c r="C35" s="254">
        <v>4700</v>
      </c>
      <c r="D35" s="254">
        <v>13300</v>
      </c>
      <c r="E35" s="254">
        <v>18700</v>
      </c>
      <c r="F35" s="187">
        <f>+'Ekamut-caxs'!D35</f>
        <v>28133.600000000002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7.25">
      <c r="A36" s="54">
        <f>+A35+1</f>
        <v>3</v>
      </c>
      <c r="B36" s="245" t="str">
        <f>+'Ekamut-caxs'!B36</f>
        <v>Ջեռուցման գծով</v>
      </c>
      <c r="C36" s="254">
        <v>2300</v>
      </c>
      <c r="D36" s="254">
        <v>2300</v>
      </c>
      <c r="E36" s="254">
        <v>2300</v>
      </c>
      <c r="F36" s="187">
        <f>+'Ekamut-caxs'!D36</f>
        <v>3151.5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7.25">
      <c r="A37" s="54">
        <f t="shared" ref="A37:A40" si="12">+A36+1</f>
        <v>4</v>
      </c>
      <c r="B37" s="245" t="str">
        <f>+'Ekamut-caxs'!B37</f>
        <v>Էլեկտրաէներգիայի գծով</v>
      </c>
      <c r="C37" s="254">
        <v>600</v>
      </c>
      <c r="D37" s="254">
        <v>1200</v>
      </c>
      <c r="E37" s="254">
        <v>2000</v>
      </c>
      <c r="F37" s="187">
        <f>+'Ekamut-caxs'!D37</f>
        <v>2686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7.25">
      <c r="A38" s="54">
        <f t="shared" si="12"/>
        <v>5</v>
      </c>
      <c r="B38" s="245" t="str">
        <f>+'Ekamut-caxs'!B38</f>
        <v>Ջրմուղ-կոյուղու գծով</v>
      </c>
      <c r="C38" s="254">
        <v>250</v>
      </c>
      <c r="D38" s="254">
        <v>400</v>
      </c>
      <c r="E38" s="254">
        <v>550</v>
      </c>
      <c r="F38" s="187">
        <f>+'Komunal '!M27</f>
        <v>698.6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7.25">
      <c r="A39" s="54">
        <f t="shared" si="12"/>
        <v>6</v>
      </c>
      <c r="B39" s="245" t="str">
        <f>+'Ekamut-caxs'!B39</f>
        <v>Աղբահանության գծով</v>
      </c>
      <c r="C39" s="254">
        <v>42</v>
      </c>
      <c r="D39" s="254">
        <v>84</v>
      </c>
      <c r="E39" s="254">
        <v>126</v>
      </c>
      <c r="F39" s="187">
        <f>+'Ekamut-caxs'!D39</f>
        <v>167.7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/>
      <c r="E40" s="254"/>
      <c r="F40" s="187">
        <f>+'Ekamut-caxs'!D40</f>
        <v>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7.25">
      <c r="A41" s="54">
        <v>7</v>
      </c>
      <c r="B41" s="245" t="str">
        <f>+'Ekamut-caxs'!B41</f>
        <v>Կապի գծով, այդ թվում`</v>
      </c>
      <c r="C41" s="254">
        <f t="shared" ref="C41:D41" si="13">SUM(C42:C44)</f>
        <v>29.6</v>
      </c>
      <c r="D41" s="254">
        <f t="shared" si="13"/>
        <v>74</v>
      </c>
      <c r="E41" s="254">
        <f>SUM(E42:E44)</f>
        <v>118.4</v>
      </c>
      <c r="F41" s="187">
        <f>SUM(F42:F44)</f>
        <v>177.6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7.1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38.4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 hidden="1">
      <c r="A43" s="23">
        <f>+A42+0.1</f>
        <v>7.1999999999999993</v>
      </c>
      <c r="B43" s="247" t="str">
        <f>+'Ekamut-caxs'!B43</f>
        <v>րոպեավճար</v>
      </c>
      <c r="C43" s="343"/>
      <c r="D43" s="343"/>
      <c r="E43" s="343"/>
      <c r="F43" s="191">
        <f>+'Ekamut-caxs'!D43</f>
        <v>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v>7.2</v>
      </c>
      <c r="B44" s="247" t="str">
        <f>+'Ekamut-caxs'!B44</f>
        <v>ինտերնետ կապ</v>
      </c>
      <c r="C44" s="343">
        <v>20</v>
      </c>
      <c r="D44" s="343">
        <v>50</v>
      </c>
      <c r="E44" s="343">
        <v>80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8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7.25">
      <c r="A46" s="54">
        <v>8</v>
      </c>
      <c r="B46" s="245" t="str">
        <f>+'Ekamut-caxs'!B46</f>
        <v>Տնտեսական ապրանքների գծով</v>
      </c>
      <c r="C46" s="254">
        <v>331</v>
      </c>
      <c r="D46" s="254">
        <v>662</v>
      </c>
      <c r="E46" s="254">
        <v>993</v>
      </c>
      <c r="F46" s="187">
        <f>+'Ekamut-caxs'!D46</f>
        <v>1323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7.25">
      <c r="A47" s="54">
        <f t="shared" ref="A47:A67" si="17">+A46+1</f>
        <v>9</v>
      </c>
      <c r="B47" s="245" t="str">
        <f>+'Ekamut-caxs'!B47</f>
        <v>Գրասենյակային ապրանքների գծով</v>
      </c>
      <c r="C47" s="254">
        <v>180</v>
      </c>
      <c r="D47" s="254">
        <v>180</v>
      </c>
      <c r="E47" s="254">
        <v>251.1</v>
      </c>
      <c r="F47" s="187">
        <f>+'Ekamut-caxs'!D47</f>
        <v>251.1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42" customHeight="1">
      <c r="A48" s="54">
        <f t="shared" si="17"/>
        <v>10</v>
      </c>
      <c r="B48" s="245" t="str">
        <f>+'Ekamut-caxs'!B48</f>
        <v>Փոքրարժեք կամ արագամաշ առարկաների գծով</v>
      </c>
      <c r="C48" s="254">
        <v>140</v>
      </c>
      <c r="D48" s="254">
        <v>140</v>
      </c>
      <c r="E48" s="254">
        <v>140</v>
      </c>
      <c r="F48" s="187">
        <f>+'Ekamut-caxs'!D48</f>
        <v>140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7.25">
      <c r="A49" s="54">
        <f t="shared" si="17"/>
        <v>11</v>
      </c>
      <c r="B49" s="245" t="str">
        <f>+'Ekamut-caxs'!B49</f>
        <v>Ուսումնական նյութերի գծով</v>
      </c>
      <c r="C49" s="254">
        <v>700</v>
      </c>
      <c r="D49" s="254">
        <v>700</v>
      </c>
      <c r="E49" s="254">
        <v>1350</v>
      </c>
      <c r="F49" s="187">
        <f>+'Ekamut-caxs'!D49</f>
        <v>1350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7.25">
      <c r="A50" s="54">
        <f t="shared" si="17"/>
        <v>12</v>
      </c>
      <c r="B50" s="245" t="str">
        <f>+'Ekamut-caxs'!B50</f>
        <v>Դեղորայքի գծով</v>
      </c>
      <c r="C50" s="254">
        <v>40</v>
      </c>
      <c r="D50" s="254">
        <v>40</v>
      </c>
      <c r="E50" s="254">
        <v>40</v>
      </c>
      <c r="F50" s="187">
        <f>+'Ekamut-caxs'!D50</f>
        <v>40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7.25">
      <c r="A51" s="54">
        <f t="shared" si="17"/>
        <v>13</v>
      </c>
      <c r="B51" s="245" t="str">
        <f>+'Ekamut-caxs'!B51</f>
        <v>Բուժ.ծառայության գծով</v>
      </c>
      <c r="C51" s="254">
        <v>200</v>
      </c>
      <c r="D51" s="254">
        <v>200</v>
      </c>
      <c r="E51" s="254">
        <v>200</v>
      </c>
      <c r="F51" s="187">
        <f>+'Ekamut-caxs'!D51</f>
        <v>200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7.25">
      <c r="A52" s="54">
        <f t="shared" si="17"/>
        <v>14</v>
      </c>
      <c r="B52" s="245" t="str">
        <f>+'Ekamut-caxs'!B52</f>
        <v>Ընթացիկ վերանորոգման գծով</v>
      </c>
      <c r="C52" s="254">
        <v>300</v>
      </c>
      <c r="D52" s="254">
        <v>300</v>
      </c>
      <c r="E52" s="254">
        <v>500</v>
      </c>
      <c r="F52" s="187">
        <f>+'Ekamut-caxs'!D52</f>
        <v>500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7.25">
      <c r="A53" s="54">
        <f t="shared" si="17"/>
        <v>15</v>
      </c>
      <c r="B53" s="245" t="str">
        <f>+'Ekamut-caxs'!B53</f>
        <v>Ջեռուցման համակարգի սպասարկման գծով</v>
      </c>
      <c r="C53" s="254">
        <v>120</v>
      </c>
      <c r="D53" s="254">
        <v>120</v>
      </c>
      <c r="E53" s="254">
        <v>198.5</v>
      </c>
      <c r="F53" s="187">
        <f>+'Ekamut-caxs'!D53</f>
        <v>198.5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7.25">
      <c r="A54" s="54">
        <f t="shared" si="17"/>
        <v>16</v>
      </c>
      <c r="B54" s="245" t="str">
        <f>+'Ekamut-caxs'!B54</f>
        <v>Կաթսայատան սպասարկման գծով</v>
      </c>
      <c r="C54" s="254">
        <v>600</v>
      </c>
      <c r="D54" s="254">
        <v>600</v>
      </c>
      <c r="E54" s="254">
        <v>600</v>
      </c>
      <c r="F54" s="187">
        <f>+'Ekamut-caxs'!D54</f>
        <v>960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44.25" customHeight="1">
      <c r="A55" s="54">
        <f t="shared" si="17"/>
        <v>17</v>
      </c>
      <c r="B55" s="245" t="str">
        <f>+'Ekamut-caxs'!B55</f>
        <v>Սպասարկման և կոմունալ համավճարների գծով</v>
      </c>
      <c r="C55" s="254">
        <v>374.1</v>
      </c>
      <c r="D55" s="254">
        <v>374.1</v>
      </c>
      <c r="E55" s="254">
        <v>374.1</v>
      </c>
      <c r="F55" s="187">
        <f>+'Ekamut-caxs'!D55</f>
        <v>374.1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34.5">
      <c r="A56" s="54">
        <f t="shared" si="17"/>
        <v>18</v>
      </c>
      <c r="B56" s="245" t="str">
        <f>+'Ekamut-caxs'!B56</f>
        <v>Գնումների համակարգողի ծառայության գծով</v>
      </c>
      <c r="C56" s="254">
        <v>125</v>
      </c>
      <c r="D56" s="254">
        <v>125</v>
      </c>
      <c r="E56" s="254">
        <v>125</v>
      </c>
      <c r="F56" s="187">
        <f>+'Ekamut-caxs'!D56</f>
        <v>125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39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>
        <v>20</v>
      </c>
      <c r="D57" s="254">
        <v>40</v>
      </c>
      <c r="E57" s="254">
        <v>60</v>
      </c>
      <c r="F57" s="187">
        <f>+'Ekamut-caxs'!D57</f>
        <v>80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39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21</v>
      </c>
      <c r="B59" s="245" t="str">
        <f>+'Ekamut-caxs'!B59</f>
        <v>էլ․ստորագրության գծով</v>
      </c>
      <c r="C59" s="254">
        <v>6</v>
      </c>
      <c r="D59" s="254">
        <v>6</v>
      </c>
      <c r="E59" s="254">
        <v>6</v>
      </c>
      <c r="F59" s="187">
        <f>+'Ekamut-caxs'!D59</f>
        <v>6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22</v>
      </c>
      <c r="B60" s="245" t="str">
        <f>+'Ekamut-caxs'!B60</f>
        <v>Հայտարարության գծով</v>
      </c>
      <c r="C60" s="254">
        <v>12</v>
      </c>
      <c r="D60" s="254">
        <v>12</v>
      </c>
      <c r="E60" s="254">
        <v>24</v>
      </c>
      <c r="F60" s="187">
        <f>+'Ekamut-caxs'!D60</f>
        <v>24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23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23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72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39.75" customHeight="1">
      <c r="A63" s="54">
        <f t="shared" si="17"/>
        <v>24</v>
      </c>
      <c r="B63" s="347" t="str">
        <f>+'Ekamut-caxs'!B63</f>
        <v>Մասնագիտական ծառայության ձեռքբերման գծով</v>
      </c>
      <c r="C63" s="254">
        <v>45</v>
      </c>
      <c r="D63" s="254">
        <v>75</v>
      </c>
      <c r="E63" s="254">
        <v>150</v>
      </c>
      <c r="F63" s="186">
        <f>+'Ekamut-caxs'!D63</f>
        <v>150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25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7.25">
      <c r="A65" s="54">
        <v>25</v>
      </c>
      <c r="B65" s="347" t="str">
        <f>+'Ekamut-caxs'!B65</f>
        <v>Դուրսգրվող գույքի վերագնահատման գծով</v>
      </c>
      <c r="C65" s="254">
        <v>100</v>
      </c>
      <c r="D65" s="254">
        <v>100</v>
      </c>
      <c r="E65" s="254">
        <v>100</v>
      </c>
      <c r="F65" s="186">
        <f>+'Ekamut-caxs'!D65</f>
        <v>100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26</v>
      </c>
      <c r="B66" s="347" t="str">
        <f>+'Ekamut-caxs'!B66</f>
        <v>Կրակմարիչների լիցքավորում</v>
      </c>
      <c r="C66" s="254"/>
      <c r="D66" s="254"/>
      <c r="E66" s="254">
        <v>45</v>
      </c>
      <c r="F66" s="186">
        <f>+'Ekamut-caxs'!D66</f>
        <v>45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27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27.1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27.200000000000003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27.300000000000004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27</v>
      </c>
      <c r="B71" s="188" t="s">
        <v>37</v>
      </c>
      <c r="C71" s="240">
        <f>+F71</f>
        <v>1097.7</v>
      </c>
      <c r="D71" s="240">
        <f>+F71</f>
        <v>1097.7</v>
      </c>
      <c r="E71" s="240">
        <f>+F71</f>
        <v>1097.7</v>
      </c>
      <c r="F71" s="187">
        <f>+'Deb. ev kreditor'!D59-'Deb. ev kreditor'!D55</f>
        <v>1097.7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28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0</v>
      </c>
      <c r="E73" s="189">
        <f>E74+E81</f>
        <v>1600</v>
      </c>
      <c r="F73" s="189">
        <f>F74+F81</f>
        <v>1600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0</v>
      </c>
      <c r="E74" s="254">
        <f>SUM(E75:E80)</f>
        <v>1600</v>
      </c>
      <c r="F74" s="187">
        <f>SUM(F75:F80)</f>
        <v>1600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t="15" customHeight="1">
      <c r="A75" s="23">
        <f t="shared" ref="A75:A80" si="20">+A74+0.1</f>
        <v>1.1000000000000001</v>
      </c>
      <c r="B75" s="247" t="s">
        <v>84</v>
      </c>
      <c r="C75" s="343"/>
      <c r="D75" s="343"/>
      <c r="E75" s="343">
        <v>800</v>
      </c>
      <c r="F75" s="182">
        <v>800</v>
      </c>
      <c r="G75" s="335"/>
      <c r="H75" s="96" t="s">
        <v>293</v>
      </c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 hidden="1">
      <c r="A76" s="23">
        <f t="shared" si="20"/>
        <v>1.2000000000000002</v>
      </c>
      <c r="B76" s="247" t="s">
        <v>85</v>
      </c>
      <c r="C76" s="343"/>
      <c r="D76" s="343"/>
      <c r="E76" s="343"/>
      <c r="F76" s="182"/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v>1.2</v>
      </c>
      <c r="B77" s="247" t="s">
        <v>86</v>
      </c>
      <c r="C77" s="343"/>
      <c r="D77" s="343"/>
      <c r="E77" s="343">
        <v>800</v>
      </c>
      <c r="F77" s="182">
        <v>800</v>
      </c>
      <c r="G77" s="335"/>
      <c r="H77" s="96" t="s">
        <v>292</v>
      </c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1.4000000000000001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1.5000000000000002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51.7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15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949.27666666666119</v>
      </c>
      <c r="D88" s="189">
        <f>D12+D13-D30</f>
        <v>22.399999999994179</v>
      </c>
      <c r="E88" s="189">
        <f>E12+E13-E30</f>
        <v>32.209999999962747</v>
      </c>
      <c r="F88" s="189">
        <f>F12+F13-F30</f>
        <v>7333.7999999999593</v>
      </c>
      <c r="G88" s="332"/>
      <c r="H88" s="502" t="s">
        <v>191</v>
      </c>
      <c r="I88" s="502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25"/>
      <c r="F90" s="325"/>
      <c r="G90" s="325"/>
      <c r="H90" s="133"/>
      <c r="I90" s="35"/>
      <c r="J90" s="35"/>
      <c r="K90" s="252" t="str">
        <f>IF((H90-E90)&lt;0, (0),"")</f>
        <v/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25"/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501"/>
      <c r="D95" s="501"/>
      <c r="E95" s="501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8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4" zoomScaleSheetLayoutView="100" workbookViewId="0">
      <selection activeCell="C23" sqref="C2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3" t="s">
        <v>53</v>
      </c>
      <c r="B1" s="503"/>
      <c r="C1" s="503"/>
      <c r="D1" s="503"/>
      <c r="E1" s="503"/>
      <c r="F1" s="503"/>
    </row>
    <row r="2" spans="1:18" s="18" customFormat="1" ht="20.25">
      <c r="A2" s="485" t="str">
        <f>+'Ekamut-caxs'!A7:D7</f>
        <v xml:space="preserve">«Երևանի հ․ 33 մսուր-մանկապարտեզ» ՀՈԱԿ-ի </v>
      </c>
      <c r="B2" s="485"/>
      <c r="C2" s="485"/>
      <c r="D2" s="485"/>
      <c r="E2" s="485"/>
      <c r="F2" s="48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6" t="s">
        <v>281</v>
      </c>
      <c r="B3" s="506"/>
      <c r="C3" s="506"/>
      <c r="D3" s="506"/>
      <c r="E3" s="506"/>
      <c r="F3" s="506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SUM(C7:C8,C11,C14:C20,C23:C25)</f>
        <v>119915.4</v>
      </c>
      <c r="D6" s="202">
        <f>SUM(D7:D8,D11,D14:D20,D23:D25)</f>
        <v>135769.70000000001</v>
      </c>
      <c r="E6" s="202">
        <f t="shared" ref="E6:E66" si="0">D6-C6</f>
        <v>15854.300000000017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105481.2</v>
      </c>
      <c r="D7" s="193">
        <f>+'Ekamut-caxs'!D11</f>
        <v>111838.39999999999</v>
      </c>
      <c r="E7" s="193">
        <f t="shared" si="0"/>
        <v>6357.1999999999971</v>
      </c>
      <c r="F7" s="192"/>
      <c r="G7" s="51">
        <f>119915.4-119889.7</f>
        <v>25.69999999999709</v>
      </c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72</v>
      </c>
      <c r="D8" s="193">
        <f>SUM(D9:D10)</f>
        <v>72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72</v>
      </c>
      <c r="D9" s="178">
        <f>+'Ekamut-caxs'!D13</f>
        <v>72</v>
      </c>
      <c r="E9" s="193">
        <f t="shared" si="0"/>
        <v>0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10073.200000000001</v>
      </c>
      <c r="E11" s="193">
        <f t="shared" si="0"/>
        <v>10073.200000000001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>
        <f>+'Ekamut-caxs'!D16</f>
        <v>3784.4</v>
      </c>
      <c r="E12" s="193">
        <f t="shared" si="0"/>
        <v>3784.4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>
        <f>+'Ekamut-caxs'!D17</f>
        <v>6288.8</v>
      </c>
      <c r="E13" s="193">
        <f t="shared" si="0"/>
        <v>6288.8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>
        <v>6454.1</v>
      </c>
      <c r="D14" s="193">
        <f>+'Ekamut-caxs'!D19</f>
        <v>6454.1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/>
      <c r="B15" s="18" t="s">
        <v>240</v>
      </c>
      <c r="C15" s="192">
        <v>25.7</v>
      </c>
      <c r="D15" s="193">
        <f>'Ekamut-caxs'!D18</f>
        <v>28.5</v>
      </c>
      <c r="E15" s="193">
        <f t="shared" si="0"/>
        <v>2.8000000000000007</v>
      </c>
      <c r="F15" s="178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>+A14+1</f>
        <v>5</v>
      </c>
      <c r="B16" s="195" t="str">
        <f>+'Ekamut-caxs'!B20</f>
        <v>Սպասարկման և կոմունալ համավճարներից</v>
      </c>
      <c r="C16" s="194">
        <v>881.3</v>
      </c>
      <c r="D16" s="193">
        <f>+'Ekamut-caxs'!D20</f>
        <v>374.1</v>
      </c>
      <c r="E16" s="193">
        <f t="shared" si="0"/>
        <v>-507.19999999999993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ref="A17:A23" si="1">+A16+1</f>
        <v>6</v>
      </c>
      <c r="B17" s="195" t="str">
        <f>+'Ekamut-caxs'!B21</f>
        <v>Ֆինանսական օգնությունից (օգնիր մանկապարտեզիդ)</v>
      </c>
      <c r="C17" s="194"/>
      <c r="D17" s="193">
        <f>+'Ekamut-caxs'!D21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7</v>
      </c>
      <c r="B18" s="195" t="str">
        <f>+'Ekamut-caxs'!B22</f>
        <v>Ֆինանսական օգնությունից</v>
      </c>
      <c r="C18" s="194"/>
      <c r="D18" s="193">
        <f>+'Ekamut-caxs'!D22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8</v>
      </c>
      <c r="B19" s="195" t="str">
        <f>+'Ekamut-caxs'!B23</f>
        <v>Չփոխանակվող գործարքներից (դրամաշնորհից)</v>
      </c>
      <c r="C19" s="194"/>
      <c r="D19" s="193">
        <f>+'Ekamut-caxs'!D23</f>
        <v>0</v>
      </c>
      <c r="E19" s="193">
        <f t="shared" si="0"/>
        <v>0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f t="shared" si="1"/>
        <v>9</v>
      </c>
      <c r="B20" s="195" t="str">
        <f>+'Ekamut-caxs'!B24</f>
        <v xml:space="preserve">Պայմանով ստացված ակտիվներից, այդ թվում՝  </v>
      </c>
      <c r="C20" s="196">
        <f>SUM(C21:C22)</f>
        <v>6929.4</v>
      </c>
      <c r="D20" s="196">
        <f>SUM(D21:D22)</f>
        <v>6929.4</v>
      </c>
      <c r="E20" s="193">
        <f t="shared" si="0"/>
        <v>0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10</v>
      </c>
      <c r="B21" s="247" t="str">
        <f>+'Ekamut-caxs'!B25</f>
        <v xml:space="preserve">ոչ ընթացիկ </v>
      </c>
      <c r="C21" s="178">
        <v>6929.4</v>
      </c>
      <c r="D21" s="179">
        <f>+'Ekamut-caxs'!D25</f>
        <v>6929.4</v>
      </c>
      <c r="E21" s="179">
        <f t="shared" si="0"/>
        <v>0</v>
      </c>
      <c r="F21" s="178"/>
    </row>
    <row r="22" spans="1:18" ht="16.5">
      <c r="A22" s="54">
        <f t="shared" si="1"/>
        <v>11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f t="shared" si="1"/>
        <v>12</v>
      </c>
      <c r="B23" s="347" t="s">
        <v>290</v>
      </c>
      <c r="C23" s="194">
        <v>18</v>
      </c>
      <c r="D23" s="193">
        <f>+'Ekamut-caxs'!D27</f>
        <v>0</v>
      </c>
      <c r="E23" s="193">
        <f t="shared" si="0"/>
        <v>-18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17.25">
      <c r="A24" s="54">
        <v>13</v>
      </c>
      <c r="B24" s="18" t="s">
        <v>291</v>
      </c>
      <c r="C24" s="194">
        <v>53.7</v>
      </c>
      <c r="D24" s="193">
        <v>0</v>
      </c>
      <c r="E24" s="193">
        <f t="shared" si="0"/>
        <v>-53.7</v>
      </c>
      <c r="F24" s="178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1" customFormat="1" ht="17.25">
      <c r="A25" s="54">
        <f>+A23+1</f>
        <v>13</v>
      </c>
      <c r="B25" s="246"/>
      <c r="C25" s="194"/>
      <c r="D25" s="192">
        <f>+'Ekamut-caxs'!D28</f>
        <v>0</v>
      </c>
      <c r="E25" s="192">
        <f>D25-C25</f>
        <v>0</v>
      </c>
      <c r="F25" s="192"/>
      <c r="G25" s="51" t="s">
        <v>213</v>
      </c>
    </row>
    <row r="26" spans="1:18" s="18" customFormat="1" ht="17.25">
      <c r="A26" s="55" t="s">
        <v>11</v>
      </c>
      <c r="B26" s="53" t="s">
        <v>140</v>
      </c>
      <c r="C26" s="203">
        <f>SUM(C27,C30:C36,C40:C62,C64:C65)</f>
        <v>119889.70000000001</v>
      </c>
      <c r="D26" s="203">
        <f>SUM(D27,D30:D36,D40:D62,D64:D65)</f>
        <v>135769.70000000001</v>
      </c>
      <c r="E26" s="202">
        <f t="shared" si="0"/>
        <v>15880</v>
      </c>
      <c r="F26" s="238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</row>
    <row r="27" spans="1:18" s="52" customFormat="1" ht="17.25">
      <c r="A27" s="54">
        <v>1</v>
      </c>
      <c r="B27" s="246" t="str">
        <f>+'Ekamut-caxs'!B32</f>
        <v>Աշխատավարձի գծով, որից՝</v>
      </c>
      <c r="C27" s="194">
        <v>69325.899999999994</v>
      </c>
      <c r="D27" s="196">
        <f>+'Ekamut-caxs'!D32</f>
        <v>84407.6</v>
      </c>
      <c r="E27" s="193">
        <f t="shared" si="0"/>
        <v>15081.700000000012</v>
      </c>
      <c r="F27" s="178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125" customFormat="1">
      <c r="A28" s="24">
        <v>1.1000000000000001</v>
      </c>
      <c r="B28" s="131" t="str">
        <f>+'Ekamut-caxs'!B33</f>
        <v>վճարովի ծառայության գծով</v>
      </c>
      <c r="C28" s="178">
        <v>3390.2</v>
      </c>
      <c r="D28" s="197">
        <f>+'Ekamut-caxs'!D33</f>
        <v>3380</v>
      </c>
      <c r="E28" s="179">
        <f>D28-C28</f>
        <v>-10.199999999999818</v>
      </c>
      <c r="F28" s="178"/>
      <c r="G28" s="124"/>
      <c r="H28" s="124"/>
      <c r="I28" s="124"/>
      <c r="J28" s="124"/>
      <c r="K28" s="124"/>
      <c r="L28" s="124"/>
      <c r="M28" s="124"/>
      <c r="N28" s="124"/>
      <c r="O28" s="124"/>
      <c r="P28" s="124"/>
      <c r="Q28" s="124"/>
      <c r="R28" s="124"/>
    </row>
    <row r="29" spans="1:18" s="124" customFormat="1">
      <c r="A29" s="24">
        <v>1.2</v>
      </c>
      <c r="B29" s="276">
        <f>+'Ekamut-caxs'!B34</f>
        <v>0</v>
      </c>
      <c r="C29" s="178">
        <v>986</v>
      </c>
      <c r="D29" s="178">
        <f>+'Ekamut-caxs'!D34</f>
        <v>0</v>
      </c>
      <c r="E29" s="180">
        <f>D29-C29</f>
        <v>-986</v>
      </c>
      <c r="F29" s="180"/>
    </row>
    <row r="30" spans="1:18" s="52" customFormat="1" ht="17.25">
      <c r="A30" s="54">
        <f>+A27+1</f>
        <v>2</v>
      </c>
      <c r="B30" s="195" t="str">
        <f>+'Ekamut-caxs'!B35</f>
        <v>Սննդի գծով</v>
      </c>
      <c r="C30" s="194">
        <v>31521.1</v>
      </c>
      <c r="D30" s="196">
        <f>+'Ekamut-caxs'!D35</f>
        <v>28133.600000000002</v>
      </c>
      <c r="E30" s="193">
        <f t="shared" si="0"/>
        <v>-3387.4999999999964</v>
      </c>
      <c r="F30" s="360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>+A30+1</f>
        <v>3</v>
      </c>
      <c r="B31" s="195" t="str">
        <f>+'Ekamut-caxs'!B36</f>
        <v>Ջեռուցման գծով</v>
      </c>
      <c r="C31" s="194">
        <v>2774.9</v>
      </c>
      <c r="D31" s="196">
        <f>+'Ekamut-caxs'!D36</f>
        <v>3151.5</v>
      </c>
      <c r="E31" s="193">
        <f t="shared" si="0"/>
        <v>376.59999999999991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ref="A32:A36" si="2">+A31+1</f>
        <v>4</v>
      </c>
      <c r="B32" s="195" t="str">
        <f>+'Ekamut-caxs'!B37</f>
        <v>Էլեկտրաէներգիայի գծով</v>
      </c>
      <c r="C32" s="194">
        <v>2429.6</v>
      </c>
      <c r="D32" s="196">
        <f>+'Ekamut-caxs'!D37</f>
        <v>2686</v>
      </c>
      <c r="E32" s="193">
        <f t="shared" si="0"/>
        <v>256.40000000000009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5</v>
      </c>
      <c r="B33" s="195" t="str">
        <f>+'Ekamut-caxs'!B38</f>
        <v>Ջրմուղ-կոյուղու գծով</v>
      </c>
      <c r="C33" s="194">
        <v>616.29999999999995</v>
      </c>
      <c r="D33" s="196">
        <f>+'Ekamut-caxs'!D38</f>
        <v>727</v>
      </c>
      <c r="E33" s="193">
        <f t="shared" si="0"/>
        <v>110.70000000000005</v>
      </c>
      <c r="F33" s="178"/>
      <c r="G33" s="135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6</v>
      </c>
      <c r="B34" s="195" t="str">
        <f>+'Ekamut-caxs'!B39</f>
        <v>Աղբահանության գծով</v>
      </c>
      <c r="C34" s="194">
        <v>167.7</v>
      </c>
      <c r="D34" s="196">
        <f>+'Ekamut-caxs'!D39</f>
        <v>167.7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7</v>
      </c>
      <c r="B35" s="195" t="str">
        <f>+'Ekamut-caxs'!B40</f>
        <v>Ախտաբանության գծով</v>
      </c>
      <c r="C35" s="194"/>
      <c r="D35" s="196">
        <f>+'Ekamut-caxs'!D40</f>
        <v>0</v>
      </c>
      <c r="E35" s="193">
        <f t="shared" si="0"/>
        <v>0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17.25">
      <c r="A36" s="54">
        <f t="shared" si="2"/>
        <v>8</v>
      </c>
      <c r="B36" s="195" t="str">
        <f>+'Ekamut-caxs'!B41</f>
        <v>Կապի գծով, այդ թվում`</v>
      </c>
      <c r="C36" s="196">
        <f>SUM(C37:C39)</f>
        <v>182.3</v>
      </c>
      <c r="D36" s="196">
        <f>SUM(D37:D39)</f>
        <v>177.6</v>
      </c>
      <c r="E36" s="193">
        <f t="shared" si="0"/>
        <v>-4.7000000000000171</v>
      </c>
      <c r="F36" s="178"/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>
      <c r="A37" s="23">
        <v>8.1</v>
      </c>
      <c r="B37" s="247" t="str">
        <f>+'Ekamut-caxs'!B42</f>
        <v>բաժանորդային վճար</v>
      </c>
      <c r="C37" s="178">
        <v>57.6</v>
      </c>
      <c r="D37" s="197">
        <f>+'Ekamut-caxs'!D42</f>
        <v>57.6</v>
      </c>
      <c r="E37" s="179">
        <f t="shared" si="0"/>
        <v>0</v>
      </c>
      <c r="F37" s="178"/>
    </row>
    <row r="38" spans="1:18">
      <c r="A38" s="23">
        <v>8.1999999999999993</v>
      </c>
      <c r="B38" s="247" t="str">
        <f>+'Ekamut-caxs'!B43</f>
        <v>րոպեավճար</v>
      </c>
      <c r="C38" s="178">
        <v>4.8</v>
      </c>
      <c r="D38" s="197">
        <f>+'Ekamut-caxs'!D43</f>
        <v>0</v>
      </c>
      <c r="E38" s="179">
        <f t="shared" si="0"/>
        <v>-4.8</v>
      </c>
      <c r="F38" s="178"/>
    </row>
    <row r="39" spans="1:18">
      <c r="A39" s="23">
        <v>8.3000000000000007</v>
      </c>
      <c r="B39" s="247" t="str">
        <f>+'Ekamut-caxs'!B44</f>
        <v>ինտերնետ կապ</v>
      </c>
      <c r="C39" s="178">
        <v>119.9</v>
      </c>
      <c r="D39" s="197">
        <f>+'Ekamut-caxs'!D44</f>
        <v>120</v>
      </c>
      <c r="E39" s="179">
        <f t="shared" si="0"/>
        <v>9.9999999999994316E-2</v>
      </c>
      <c r="F39" s="178"/>
    </row>
    <row r="40" spans="1:18" s="52" customFormat="1" ht="17.25">
      <c r="A40" s="54">
        <f>+A36+1</f>
        <v>9</v>
      </c>
      <c r="B40" s="195" t="str">
        <f>+'Ekamut-caxs'!B45</f>
        <v>Բանկային ծառայության գծով</v>
      </c>
      <c r="C40" s="194"/>
      <c r="D40" s="196">
        <f>+'Ekamut-caxs'!D45</f>
        <v>0</v>
      </c>
      <c r="E40" s="193">
        <f t="shared" si="0"/>
        <v>0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v>9</v>
      </c>
      <c r="B41" s="195" t="str">
        <f>+'Ekamut-caxs'!B46</f>
        <v>Տնտեսական ապրանքների գծով</v>
      </c>
      <c r="C41" s="194">
        <v>1323</v>
      </c>
      <c r="D41" s="196">
        <f>+'Ekamut-caxs'!D46</f>
        <v>1323</v>
      </c>
      <c r="E41" s="193">
        <f t="shared" si="0"/>
        <v>0</v>
      </c>
      <c r="F41" s="178"/>
      <c r="G41" s="6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ref="A42:A62" si="3">+A41+1</f>
        <v>10</v>
      </c>
      <c r="B42" s="195" t="str">
        <f>+'Ekamut-caxs'!B47</f>
        <v>Գրասենյակային ապրանքների գծով</v>
      </c>
      <c r="C42" s="194">
        <v>800</v>
      </c>
      <c r="D42" s="196">
        <f>+'Ekamut-caxs'!D47</f>
        <v>251.1</v>
      </c>
      <c r="E42" s="193">
        <f t="shared" si="0"/>
        <v>-548.9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+'Ekamut-caxs'!B48</f>
        <v>Փոքրարժեք կամ արագամաշ առարկաների գծով</v>
      </c>
      <c r="C43" s="194">
        <v>428</v>
      </c>
      <c r="D43" s="196">
        <f>+'Ekamut-caxs'!D48</f>
        <v>140</v>
      </c>
      <c r="E43" s="193">
        <f t="shared" si="0"/>
        <v>-288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+'Ekamut-caxs'!B49</f>
        <v>Ուսումնական նյութերի գծով</v>
      </c>
      <c r="C44" s="194">
        <v>287.3</v>
      </c>
      <c r="D44" s="196">
        <f>+'Ekamut-caxs'!D49</f>
        <v>1350</v>
      </c>
      <c r="E44" s="193">
        <f t="shared" si="0"/>
        <v>1062.7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+'Ekamut-caxs'!B50</f>
        <v>Դեղորայքի գծով</v>
      </c>
      <c r="C45" s="194">
        <v>31</v>
      </c>
      <c r="D45" s="196">
        <f>+'Ekamut-caxs'!D50</f>
        <v>40</v>
      </c>
      <c r="E45" s="193">
        <f>D45-C45</f>
        <v>9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14</v>
      </c>
      <c r="B46" s="195" t="str">
        <f>+'Ekamut-caxs'!B51</f>
        <v>Բուժ.ծառայության գծով</v>
      </c>
      <c r="C46" s="194">
        <v>145</v>
      </c>
      <c r="D46" s="196">
        <f>+'Ekamut-caxs'!D51</f>
        <v>200</v>
      </c>
      <c r="E46" s="193">
        <f t="shared" si="0"/>
        <v>55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15</v>
      </c>
      <c r="B47" s="195" t="str">
        <f>+'Ekamut-caxs'!B52</f>
        <v>Ընթացիկ վերանորոգման գծով</v>
      </c>
      <c r="C47" s="192">
        <v>134.19999999999999</v>
      </c>
      <c r="D47" s="196">
        <f>+'Ekamut-caxs'!D52</f>
        <v>500</v>
      </c>
      <c r="E47" s="193">
        <f t="shared" si="0"/>
        <v>365.8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16</v>
      </c>
      <c r="B48" s="195" t="str">
        <f>+'Ekamut-caxs'!B53</f>
        <v>Ջեռուցման համակարգի սպասարկման գծով</v>
      </c>
      <c r="C48" s="192">
        <v>198.5</v>
      </c>
      <c r="D48" s="196">
        <f>+'Ekamut-caxs'!D53</f>
        <v>198.5</v>
      </c>
      <c r="E48" s="193">
        <f>D48-C48</f>
        <v>0</v>
      </c>
      <c r="F48" s="178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f t="shared" si="3"/>
        <v>17</v>
      </c>
      <c r="B49" s="195" t="str">
        <f>+'Ekamut-caxs'!B54</f>
        <v>Կաթսայատան սպասարկման գծով</v>
      </c>
      <c r="C49" s="192">
        <v>960</v>
      </c>
      <c r="D49" s="196">
        <f>+'Ekamut-caxs'!D54</f>
        <v>960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+'Ekamut-caxs'!B55</f>
        <v>Սպասարկման և կոմունալ համավճարների գծով</v>
      </c>
      <c r="C50" s="192">
        <v>881.3</v>
      </c>
      <c r="D50" s="196">
        <f>+'Ekamut-caxs'!D55</f>
        <v>374.1</v>
      </c>
      <c r="E50" s="193">
        <f>D50-C50</f>
        <v>-507.19999999999993</v>
      </c>
      <c r="F50" s="192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v>17</v>
      </c>
      <c r="B51" s="195" t="str">
        <f>+'Ekamut-caxs'!B56</f>
        <v>Գնումների համակարգողի ծառայության գծով</v>
      </c>
      <c r="C51" s="194"/>
      <c r="D51" s="196">
        <f>+'Ekamut-caxs'!D56</f>
        <v>125</v>
      </c>
      <c r="E51" s="193">
        <f t="shared" si="0"/>
        <v>125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18</v>
      </c>
      <c r="B52" s="195" t="str">
        <f>+'Ekamut-caxs'!B57</f>
        <v>Համակարգիչների տեխնիկական սպասարկման գծով</v>
      </c>
      <c r="C52" s="194">
        <v>41</v>
      </c>
      <c r="D52" s="196">
        <f>+'Ekamut-caxs'!D57</f>
        <v>80</v>
      </c>
      <c r="E52" s="193">
        <f t="shared" si="0"/>
        <v>39</v>
      </c>
      <c r="F52" s="178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19</v>
      </c>
      <c r="B53" s="195" t="str">
        <f>+'Ekamut-caxs'!B58</f>
        <v>Համակարգչային ծրագրի և կայքի սպասարկման գծով</v>
      </c>
      <c r="C53" s="192">
        <v>95</v>
      </c>
      <c r="D53" s="196">
        <f>+'Ekamut-caxs'!D58</f>
        <v>117</v>
      </c>
      <c r="E53" s="193">
        <f t="shared" si="0"/>
        <v>22</v>
      </c>
      <c r="F53" s="178"/>
      <c r="G53" s="6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20</v>
      </c>
      <c r="B54" s="195" t="str">
        <f>+'Ekamut-caxs'!B59</f>
        <v>էլ․ստորագրության գծով</v>
      </c>
      <c r="C54" s="192">
        <v>3</v>
      </c>
      <c r="D54" s="196">
        <f>+'Ekamut-caxs'!D59</f>
        <v>6</v>
      </c>
      <c r="E54" s="193">
        <f t="shared" ref="E54:E65" si="4">D54-C54</f>
        <v>3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f t="shared" si="3"/>
        <v>21</v>
      </c>
      <c r="B55" s="195" t="str">
        <f>+'Ekamut-caxs'!B60</f>
        <v>Հայտարարության գծով</v>
      </c>
      <c r="C55" s="192"/>
      <c r="D55" s="196">
        <f>+'Ekamut-caxs'!D60</f>
        <v>24</v>
      </c>
      <c r="E55" s="193">
        <f t="shared" si="4"/>
        <v>24</v>
      </c>
      <c r="F55" s="178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22</v>
      </c>
      <c r="B56" s="195" t="str">
        <f>+'Ekamut-caxs'!B61</f>
        <v>Բաժանորդագրության գծով</v>
      </c>
      <c r="C56" s="192"/>
      <c r="D56" s="196">
        <f>+'Ekamut-caxs'!D61</f>
        <v>0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v>22</v>
      </c>
      <c r="B57" s="195" t="str">
        <f>+'Ekamut-caxs'!B62</f>
        <v>Վերապատրաստման գծով</v>
      </c>
      <c r="C57" s="192">
        <v>72</v>
      </c>
      <c r="D57" s="196">
        <f>+'Ekamut-caxs'!D62</f>
        <v>72</v>
      </c>
      <c r="E57" s="193">
        <f t="shared" si="4"/>
        <v>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2" customFormat="1" ht="17.25">
      <c r="A58" s="54">
        <f t="shared" si="3"/>
        <v>23</v>
      </c>
      <c r="B58" s="195" t="str">
        <f>+'Ekamut-caxs'!B63</f>
        <v>Մասնագիտական ծառայության ձեռքբերման գծով</v>
      </c>
      <c r="C58" s="192"/>
      <c r="D58" s="196">
        <f>+'Ekamut-caxs'!D63</f>
        <v>150</v>
      </c>
      <c r="E58" s="193">
        <f t="shared" si="4"/>
        <v>150</v>
      </c>
      <c r="F58" s="192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1" customFormat="1" ht="17.25">
      <c r="A59" s="54">
        <f t="shared" si="3"/>
        <v>24</v>
      </c>
      <c r="B59" s="195">
        <f>+'Ekamut-caxs'!B64</f>
        <v>0</v>
      </c>
      <c r="C59" s="192"/>
      <c r="D59" s="194">
        <f>+'Ekamut-caxs'!D64</f>
        <v>0</v>
      </c>
      <c r="E59" s="192">
        <f t="shared" si="4"/>
        <v>0</v>
      </c>
      <c r="F59" s="192"/>
    </row>
    <row r="60" spans="1:18" s="51" customFormat="1" ht="17.25">
      <c r="A60" s="54">
        <v>23</v>
      </c>
      <c r="B60" s="246" t="str">
        <f>+'Ekamut-caxs'!B65</f>
        <v>Դուրսգրվող գույքի վերագնահատման գծով</v>
      </c>
      <c r="C60" s="192"/>
      <c r="D60" s="194">
        <f>+'Ekamut-caxs'!D65</f>
        <v>100</v>
      </c>
      <c r="E60" s="192">
        <f>D60-C60</f>
        <v>100</v>
      </c>
      <c r="F60" s="358"/>
    </row>
    <row r="61" spans="1:18" s="51" customFormat="1" ht="17.25">
      <c r="A61" s="54">
        <f t="shared" si="3"/>
        <v>24</v>
      </c>
      <c r="B61" s="246" t="str">
        <f>+'Ekamut-caxs'!B66</f>
        <v>Կրակմարիչների լիցքավորում</v>
      </c>
      <c r="C61" s="192"/>
      <c r="D61" s="194">
        <f>+'Ekamut-caxs'!D66</f>
        <v>45</v>
      </c>
      <c r="E61" s="192">
        <f>D61-C61</f>
        <v>45</v>
      </c>
      <c r="F61" s="192"/>
      <c r="G61" s="51" t="s">
        <v>121</v>
      </c>
    </row>
    <row r="62" spans="1:18" s="52" customFormat="1" ht="17.25">
      <c r="A62" s="54">
        <f t="shared" si="3"/>
        <v>25</v>
      </c>
      <c r="B62" s="195" t="str">
        <f>+'Ekamut-caxs'!B67</f>
        <v>Հիմնական միջոցների մաշվածության գծով, որից՝</v>
      </c>
      <c r="C62" s="192">
        <v>7462.6</v>
      </c>
      <c r="D62" s="196">
        <f>+'Ekamut-caxs'!D67</f>
        <v>7462.6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>
      <c r="A63" s="24">
        <v>25.1</v>
      </c>
      <c r="B63" s="247" t="str">
        <f>+'Ekamut-caxs'!B68</f>
        <v>պայմանով (անհատույց) ստացված</v>
      </c>
      <c r="C63" s="180">
        <v>6929.4</v>
      </c>
      <c r="D63" s="197">
        <f>+'Ekamut-caxs'!D68</f>
        <v>6929.4</v>
      </c>
      <c r="E63" s="179">
        <f t="shared" si="4"/>
        <v>0</v>
      </c>
      <c r="F63" s="180"/>
      <c r="G63" s="126"/>
    </row>
    <row r="64" spans="1:18" s="52" customFormat="1" ht="17.25">
      <c r="A64" s="54">
        <f>+A62+1</f>
        <v>26</v>
      </c>
      <c r="B64" s="195" t="str">
        <f>+'Ekamut-caxs'!B69</f>
        <v xml:space="preserve">Չփոխհատուցվող հարկերի գծով </v>
      </c>
      <c r="C64" s="192">
        <v>10</v>
      </c>
      <c r="D64" s="196">
        <f>+'Ekamut-caxs'!D69</f>
        <v>0</v>
      </c>
      <c r="E64" s="193">
        <f t="shared" si="4"/>
        <v>-10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52" customFormat="1" ht="17.25">
      <c r="A65" s="54">
        <f>+A64+1</f>
        <v>27</v>
      </c>
      <c r="B65" s="195" t="str">
        <f>+'Ekamut-caxs'!B70</f>
        <v>Այլ ծախսերի գծով</v>
      </c>
      <c r="C65" s="192"/>
      <c r="D65" s="196">
        <f>+'Ekamut-caxs'!D70</f>
        <v>2800.4</v>
      </c>
      <c r="E65" s="193">
        <f t="shared" si="4"/>
        <v>2800.4</v>
      </c>
      <c r="F65" s="192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</row>
    <row r="66" spans="1:18" s="29" customFormat="1" ht="17.25">
      <c r="A66" s="22"/>
      <c r="B66" s="277" t="s">
        <v>78</v>
      </c>
      <c r="C66" s="202">
        <f>C6-C26</f>
        <v>25.699999999982538</v>
      </c>
      <c r="D66" s="202">
        <f>D6-D26</f>
        <v>0</v>
      </c>
      <c r="E66" s="202">
        <f t="shared" si="0"/>
        <v>-25.699999999982538</v>
      </c>
      <c r="F66" s="23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s="29" customFormat="1" ht="14.25">
      <c r="A67" s="30"/>
      <c r="B67" s="278"/>
      <c r="C67" s="31"/>
      <c r="D67" s="31"/>
      <c r="E67" s="31"/>
      <c r="F67" s="31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</row>
    <row r="68" spans="1:18" ht="24.75" customHeight="1">
      <c r="B68" s="294" t="s">
        <v>2</v>
      </c>
      <c r="C68" s="295"/>
      <c r="D68" s="505" t="str">
        <f>+'Ekamut-caxs'!D73</f>
        <v>Մ. Աբգարյան</v>
      </c>
      <c r="E68" s="505"/>
      <c r="F68" s="108"/>
    </row>
    <row r="69" spans="1:18" ht="9.75" customHeight="1">
      <c r="B69" s="296"/>
      <c r="C69" s="297"/>
      <c r="D69" s="504" t="s">
        <v>5</v>
      </c>
      <c r="E69" s="504"/>
      <c r="F69" s="209"/>
    </row>
    <row r="70" spans="1:18" ht="24.75" customHeight="1">
      <c r="B70" s="294" t="s">
        <v>6</v>
      </c>
      <c r="C70" s="295"/>
      <c r="D70" s="505" t="str">
        <f>+'Ekamut-caxs'!D75</f>
        <v>Ն. Ասատրյան</v>
      </c>
      <c r="E70" s="505"/>
      <c r="F70" s="108"/>
    </row>
    <row r="71" spans="1:18" ht="11.25" customHeight="1">
      <c r="B71" s="298"/>
      <c r="C71" s="297"/>
      <c r="D71" s="504" t="s">
        <v>5</v>
      </c>
      <c r="E71" s="504"/>
      <c r="F71" s="209"/>
    </row>
    <row r="72" spans="1:18" s="15" customFormat="1">
      <c r="A72" s="20"/>
      <c r="B72" s="299" t="s">
        <v>1</v>
      </c>
      <c r="C72" s="297"/>
      <c r="D72" s="297"/>
      <c r="E72" s="297"/>
      <c r="F72" s="16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  <row r="90" spans="1:2" s="15" customFormat="1">
      <c r="A90" s="101"/>
      <c r="B90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C23" sqref="C2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3" t="s">
        <v>79</v>
      </c>
      <c r="B1" s="503"/>
      <c r="C1" s="503"/>
      <c r="D1" s="503"/>
      <c r="E1" s="503"/>
      <c r="F1" s="503"/>
    </row>
    <row r="2" spans="1:20" s="18" customFormat="1" ht="20.25">
      <c r="A2" s="485" t="str">
        <f>+'Ekamut-caxs'!A7:D7</f>
        <v xml:space="preserve">«Երևանի հ․ 33 մսուր-մանկապարտեզ» ՀՈԱԿ-ի </v>
      </c>
      <c r="B2" s="485"/>
      <c r="C2" s="485"/>
      <c r="D2" s="485"/>
      <c r="E2" s="485"/>
      <c r="F2" s="48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6" t="s">
        <v>282</v>
      </c>
      <c r="B3" s="506"/>
      <c r="C3" s="506"/>
      <c r="D3" s="506"/>
      <c r="E3" s="506"/>
      <c r="F3" s="506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3916.9</v>
      </c>
      <c r="D6" s="181">
        <f>+C82</f>
        <v>4955.0999999999913</v>
      </c>
      <c r="E6" s="189">
        <f t="shared" ref="E6:E68" si="0">D6-C6</f>
        <v>1038.1999999999912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SUM(C8,C15:C23)</f>
        <v>113807.79999999999</v>
      </c>
      <c r="D7" s="189">
        <f>SUM(D8:D9,D12,D15:D23)</f>
        <v>128954.7</v>
      </c>
      <c r="E7" s="189">
        <f>D7-C7</f>
        <v>15146.900000000009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106372.9</v>
      </c>
      <c r="D8" s="187">
        <f>+'Dramakan hosqer'!F14</f>
        <v>111838.39999999999</v>
      </c>
      <c r="E8" s="187">
        <f>D8-C8</f>
        <v>5465.5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72</v>
      </c>
      <c r="E9" s="187">
        <f t="shared" ref="E9:E14" si="1">D9-C9</f>
        <v>72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f>+'Dramakan hosqer'!F16</f>
        <v>72</v>
      </c>
      <c r="E10" s="187">
        <f t="shared" si="1"/>
        <v>72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10073.200000000001</v>
      </c>
      <c r="E12" s="187">
        <f t="shared" si="1"/>
        <v>10073.200000000001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>
        <f>+'Dramakan hosqer'!F19</f>
        <v>3784.4</v>
      </c>
      <c r="E13" s="187">
        <f t="shared" si="1"/>
        <v>3784.4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>
        <f>+'Dramakan hosqer'!F20</f>
        <v>6288.8</v>
      </c>
      <c r="E14" s="187">
        <f t="shared" si="1"/>
        <v>6288.8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>
        <v>6454.1</v>
      </c>
      <c r="D15" s="187">
        <f>+'Dramakan hosqer'!F22</f>
        <v>6454.1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738.4</v>
      </c>
      <c r="D16" s="187">
        <f>+'Dramakan hosqer'!F23</f>
        <v>374.1</v>
      </c>
      <c r="E16" s="187">
        <f t="shared" si="0"/>
        <v>-364.29999999999995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1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>
        <v>152.4</v>
      </c>
      <c r="D20" s="187">
        <f>+'Dramakan hosqer'!F27</f>
        <v>142.9</v>
      </c>
      <c r="E20" s="187">
        <f t="shared" si="0"/>
        <v>-9.5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245" t="str">
        <f>+'Dramakan hosqer'!B28</f>
        <v>Բանկի տոկոսից</v>
      </c>
      <c r="C21" s="186"/>
      <c r="D21" s="187">
        <f>+'Dramakan hosqer'!F28</f>
        <v>0</v>
      </c>
      <c r="E21" s="187">
        <f>D21-C21</f>
        <v>0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2" customFormat="1" ht="17.25">
      <c r="A22" s="54"/>
      <c r="B22" s="246" t="s">
        <v>235</v>
      </c>
      <c r="C22" s="186">
        <v>72</v>
      </c>
      <c r="D22" s="187"/>
      <c r="E22" s="187"/>
      <c r="F22" s="186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51" customFormat="1" ht="17.25">
      <c r="A23" s="54">
        <f>+A21+1</f>
        <v>11</v>
      </c>
      <c r="B23" s="347" t="s">
        <v>290</v>
      </c>
      <c r="C23" s="186">
        <v>18</v>
      </c>
      <c r="D23" s="186">
        <f>+'Dramakan hosqer'!F29</f>
        <v>0</v>
      </c>
      <c r="E23" s="186">
        <f>D23-C23</f>
        <v>-18</v>
      </c>
      <c r="F23" s="186"/>
      <c r="G23" s="93" t="s">
        <v>213</v>
      </c>
      <c r="H23" s="105"/>
      <c r="I23" s="105"/>
      <c r="J23" s="105"/>
      <c r="K23" s="105"/>
      <c r="L23" s="105"/>
      <c r="M23" s="105"/>
      <c r="N23" s="112"/>
      <c r="O23" s="112"/>
      <c r="P23" s="112"/>
      <c r="Q23" s="112"/>
      <c r="R23" s="112"/>
      <c r="S23" s="112"/>
      <c r="T23" s="112"/>
    </row>
    <row r="24" spans="1:20" s="18" customFormat="1" ht="34.5">
      <c r="A24" s="11" t="s">
        <v>34</v>
      </c>
      <c r="B24" s="12" t="s">
        <v>81</v>
      </c>
      <c r="C24" s="189">
        <f>+C25+C67+C79</f>
        <v>112769.59999999999</v>
      </c>
      <c r="D24" s="189">
        <f>+D25+D67+D79</f>
        <v>128176.00000000003</v>
      </c>
      <c r="E24" s="189">
        <f t="shared" si="0"/>
        <v>15406.400000000038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18" customFormat="1" ht="17.25">
      <c r="A25" s="14" t="s">
        <v>54</v>
      </c>
      <c r="B25" s="12" t="s">
        <v>57</v>
      </c>
      <c r="C25" s="189">
        <f>SUM(C26,C29:C35,C39:C61,C65:C66)</f>
        <v>112505.59999999999</v>
      </c>
      <c r="D25" s="189">
        <f>SUM(D26,D29:D35,D39:D61,D65:D66)</f>
        <v>126576.00000000003</v>
      </c>
      <c r="E25" s="189">
        <f t="shared" si="0"/>
        <v>14070.400000000038</v>
      </c>
      <c r="F25" s="181"/>
      <c r="G25" s="117"/>
      <c r="H25" s="102"/>
      <c r="I25" s="102"/>
      <c r="J25" s="102"/>
      <c r="K25" s="102"/>
      <c r="L25" s="102"/>
      <c r="M25" s="102"/>
      <c r="N25" s="110"/>
      <c r="O25" s="110"/>
      <c r="P25" s="110"/>
      <c r="Q25" s="110"/>
      <c r="R25" s="110"/>
      <c r="S25" s="110"/>
      <c r="T25" s="110"/>
    </row>
    <row r="26" spans="1:20" s="52" customFormat="1" ht="17.25">
      <c r="A26" s="54">
        <v>1</v>
      </c>
      <c r="B26" s="246" t="str">
        <f>+'Dramakan hosqer'!B32</f>
        <v>Աշխատավարձի գծով, որից՝</v>
      </c>
      <c r="C26" s="186">
        <v>69325.899999999994</v>
      </c>
      <c r="D26" s="187">
        <f>+'Dramakan hosqer'!F32</f>
        <v>84407.6</v>
      </c>
      <c r="E26" s="187">
        <f t="shared" si="0"/>
        <v>15081.700000000012</v>
      </c>
      <c r="F26" s="178"/>
      <c r="G26" s="93"/>
      <c r="H26" s="105"/>
      <c r="I26" s="105"/>
      <c r="J26" s="105"/>
      <c r="K26" s="105"/>
      <c r="L26" s="105"/>
      <c r="M26" s="105"/>
      <c r="N26" s="112"/>
      <c r="O26" s="112"/>
      <c r="P26" s="112"/>
      <c r="Q26" s="112"/>
      <c r="R26" s="112"/>
      <c r="S26" s="112"/>
      <c r="T26" s="112"/>
    </row>
    <row r="27" spans="1:20">
      <c r="A27" s="23">
        <v>1.1000000000000001</v>
      </c>
      <c r="B27" s="265" t="str">
        <f>+'Dramakan hosqer'!B33</f>
        <v>վճարովի ծառայության գծով</v>
      </c>
      <c r="C27" s="182">
        <v>3390.2</v>
      </c>
      <c r="D27" s="191">
        <f>+'Dramakan hosqer'!F33</f>
        <v>3380</v>
      </c>
      <c r="E27" s="191">
        <f t="shared" si="0"/>
        <v>-10.199999999999818</v>
      </c>
      <c r="F27" s="178"/>
    </row>
    <row r="28" spans="1:20">
      <c r="A28" s="23">
        <v>1.2</v>
      </c>
      <c r="B28" s="265">
        <f>+'Dramakan hosqer'!B34</f>
        <v>0</v>
      </c>
      <c r="C28" s="182"/>
      <c r="D28" s="191">
        <f>+'Dramakan hosqer'!F34</f>
        <v>0</v>
      </c>
      <c r="E28" s="191">
        <f t="shared" si="0"/>
        <v>0</v>
      </c>
      <c r="F28" s="180"/>
    </row>
    <row r="29" spans="1:20" s="52" customFormat="1" ht="17.25">
      <c r="A29" s="54">
        <f>+A26+1</f>
        <v>2</v>
      </c>
      <c r="B29" s="195" t="str">
        <f>+'Dramakan hosqer'!B35</f>
        <v>Սննդի գծով</v>
      </c>
      <c r="C29" s="186">
        <v>31649.7</v>
      </c>
      <c r="D29" s="187">
        <f>+'Dramakan hosqer'!F35</f>
        <v>28133.600000000002</v>
      </c>
      <c r="E29" s="187">
        <f t="shared" si="0"/>
        <v>-3516.0999999999985</v>
      </c>
      <c r="F29" s="360"/>
      <c r="G29" s="51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>+A29+1</f>
        <v>3</v>
      </c>
      <c r="B30" s="195" t="str">
        <f>+'Dramakan hosqer'!B36</f>
        <v>Ջեռուցման գծով</v>
      </c>
      <c r="C30" s="186">
        <v>2090</v>
      </c>
      <c r="D30" s="187">
        <f>+'Dramakan hosqer'!F36</f>
        <v>3151.5</v>
      </c>
      <c r="E30" s="187">
        <f t="shared" si="0"/>
        <v>1061.5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ref="A31:A35" si="3">+A30+1</f>
        <v>4</v>
      </c>
      <c r="B31" s="195" t="str">
        <f>+'Dramakan hosqer'!B37</f>
        <v>Էլեկտրաէներգիայի գծով</v>
      </c>
      <c r="C31" s="186">
        <v>2223.6</v>
      </c>
      <c r="D31" s="187">
        <f>+'Dramakan hosqer'!F37</f>
        <v>2686</v>
      </c>
      <c r="E31" s="187">
        <f t="shared" si="0"/>
        <v>462.40000000000009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5</v>
      </c>
      <c r="B32" s="195" t="str">
        <f>+'Dramakan hosqer'!B38</f>
        <v>Ջրմուղ-կոյուղու գծով</v>
      </c>
      <c r="C32" s="186">
        <v>541.9</v>
      </c>
      <c r="D32" s="187">
        <f>+'Dramakan hosqer'!F38</f>
        <v>698.6</v>
      </c>
      <c r="E32" s="187">
        <f t="shared" si="0"/>
        <v>156.70000000000005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6</v>
      </c>
      <c r="B33" s="195" t="str">
        <f>+'Dramakan hosqer'!B39</f>
        <v>Աղբահանության գծով</v>
      </c>
      <c r="C33" s="186">
        <v>167.7</v>
      </c>
      <c r="D33" s="187">
        <f>+'Dramakan hosqer'!F39</f>
        <v>167.7</v>
      </c>
      <c r="E33" s="187">
        <f t="shared" si="0"/>
        <v>0</v>
      </c>
      <c r="F33" s="178"/>
      <c r="G33" s="93"/>
      <c r="H33" s="105"/>
      <c r="I33" s="105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7</v>
      </c>
      <c r="B34" s="195" t="str">
        <f>+'Dramakan hosqer'!B40</f>
        <v>Ախտաբանության գծով</v>
      </c>
      <c r="C34" s="186"/>
      <c r="D34" s="187">
        <f>+'Dramakan hosqer'!F40</f>
        <v>0</v>
      </c>
      <c r="E34" s="187">
        <f t="shared" si="0"/>
        <v>0</v>
      </c>
      <c r="F34" s="178"/>
      <c r="G34" s="118"/>
      <c r="H34" s="106"/>
      <c r="I34" s="106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s="52" customFormat="1" ht="17.25">
      <c r="A35" s="54">
        <f t="shared" si="3"/>
        <v>8</v>
      </c>
      <c r="B35" s="195" t="str">
        <f>+'Dramakan hosqer'!B41</f>
        <v>Կապի գծով, այդ թվում`</v>
      </c>
      <c r="C35" s="187">
        <f>SUM(C36:C38)</f>
        <v>167.1</v>
      </c>
      <c r="D35" s="187">
        <f>SUM(D36:D38)</f>
        <v>177.6</v>
      </c>
      <c r="E35" s="187">
        <f t="shared" si="0"/>
        <v>10.5</v>
      </c>
      <c r="F35" s="178"/>
      <c r="G35" s="93"/>
      <c r="H35" s="105"/>
      <c r="I35" s="105"/>
      <c r="J35" s="105"/>
      <c r="K35" s="105"/>
      <c r="L35" s="105"/>
      <c r="M35" s="105"/>
      <c r="N35" s="112"/>
      <c r="O35" s="112"/>
      <c r="P35" s="112"/>
      <c r="Q35" s="112"/>
      <c r="R35" s="112"/>
      <c r="S35" s="112"/>
      <c r="T35" s="112"/>
    </row>
    <row r="36" spans="1:20">
      <c r="A36" s="23">
        <v>8.1</v>
      </c>
      <c r="B36" s="247" t="str">
        <f>+'Dramakan hosqer'!B42</f>
        <v>բաժանորդային վճար</v>
      </c>
      <c r="C36" s="182">
        <v>52.8</v>
      </c>
      <c r="D36" s="191">
        <f>+'Dramakan hosqer'!F42</f>
        <v>57.6</v>
      </c>
      <c r="E36" s="191">
        <f t="shared" si="0"/>
        <v>4.8000000000000043</v>
      </c>
      <c r="F36" s="178"/>
    </row>
    <row r="37" spans="1:20" s="29" customFormat="1" ht="14.25">
      <c r="A37" s="23">
        <v>8.1999999999999993</v>
      </c>
      <c r="B37" s="247" t="str">
        <f>+'Dramakan hosqer'!B43</f>
        <v>րոպեավճար</v>
      </c>
      <c r="C37" s="182">
        <v>4.4000000000000004</v>
      </c>
      <c r="D37" s="191">
        <f>+'Dramakan hosqer'!F43</f>
        <v>0</v>
      </c>
      <c r="E37" s="191">
        <f t="shared" si="0"/>
        <v>-4.4000000000000004</v>
      </c>
      <c r="F37" s="178"/>
      <c r="G37" s="119"/>
      <c r="H37" s="107"/>
      <c r="I37" s="107"/>
      <c r="J37" s="107"/>
      <c r="K37" s="107"/>
      <c r="L37" s="107"/>
      <c r="M37" s="107"/>
      <c r="N37" s="113"/>
      <c r="O37" s="113"/>
      <c r="P37" s="113"/>
      <c r="Q37" s="113"/>
      <c r="R37" s="113"/>
      <c r="S37" s="113"/>
      <c r="T37" s="113"/>
    </row>
    <row r="38" spans="1:20">
      <c r="A38" s="23">
        <v>8.3000000000000007</v>
      </c>
      <c r="B38" s="247" t="str">
        <f>+'Dramakan hosqer'!B44</f>
        <v>ինտերնետ կապ</v>
      </c>
      <c r="C38" s="182">
        <v>109.9</v>
      </c>
      <c r="D38" s="191">
        <f>+'Dramakan hosqer'!F44</f>
        <v>120</v>
      </c>
      <c r="E38" s="191">
        <f t="shared" si="0"/>
        <v>10.099999999999994</v>
      </c>
      <c r="F38" s="178"/>
      <c r="I38" s="121"/>
    </row>
    <row r="39" spans="1:20" s="52" customFormat="1" ht="17.25">
      <c r="A39" s="54">
        <f>+A35+1</f>
        <v>9</v>
      </c>
      <c r="B39" s="195" t="str">
        <f>+'Dramakan hosqer'!B45</f>
        <v>Բանկային ծառայության գծով</v>
      </c>
      <c r="C39" s="186"/>
      <c r="D39" s="187">
        <f>+'Dramakan hosqer'!F45</f>
        <v>0</v>
      </c>
      <c r="E39" s="187">
        <f t="shared" si="0"/>
        <v>0</v>
      </c>
      <c r="F39" s="178"/>
      <c r="G39" s="93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v>9</v>
      </c>
      <c r="B40" s="195" t="str">
        <f>+'Dramakan hosqer'!B46</f>
        <v>Տնտեսական ապրանքների գծով</v>
      </c>
      <c r="C40" s="186">
        <v>1323</v>
      </c>
      <c r="D40" s="187">
        <f>+'Dramakan hosqer'!F46</f>
        <v>1323</v>
      </c>
      <c r="E40" s="187">
        <f t="shared" si="0"/>
        <v>0</v>
      </c>
      <c r="F40" s="178"/>
      <c r="G40" s="6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ref="A41:A61" si="4">+A40+1</f>
        <v>10</v>
      </c>
      <c r="B41" s="195" t="str">
        <f>+'Dramakan hosqer'!B47</f>
        <v>Գրասենյակային ապրանքների գծով</v>
      </c>
      <c r="C41" s="186">
        <v>800</v>
      </c>
      <c r="D41" s="187">
        <f>+'Dramakan hosqer'!F47</f>
        <v>251.1</v>
      </c>
      <c r="E41" s="187">
        <f t="shared" si="0"/>
        <v>-548.9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hosqer'!B48</f>
        <v>Փոքրարժեք կամ արագամաշ առարկաների գծով</v>
      </c>
      <c r="C42" s="186">
        <v>400</v>
      </c>
      <c r="D42" s="187">
        <f>+'Dramakan hosqer'!F48</f>
        <v>140</v>
      </c>
      <c r="E42" s="187">
        <f t="shared" si="0"/>
        <v>-260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hosqer'!B49</f>
        <v>Ուսումնական նյութերի գծով</v>
      </c>
      <c r="C43" s="186">
        <v>287.3</v>
      </c>
      <c r="D43" s="187">
        <f>+'Dramakan hosqer'!F49</f>
        <v>1350</v>
      </c>
      <c r="E43" s="187">
        <f t="shared" si="0"/>
        <v>1062.7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hosqer'!B50</f>
        <v>Դեղորայքի գծով</v>
      </c>
      <c r="C44" s="186">
        <v>31</v>
      </c>
      <c r="D44" s="187">
        <f>+'Dramakan hosqer'!F50</f>
        <v>40</v>
      </c>
      <c r="E44" s="187">
        <f t="shared" si="0"/>
        <v>9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14</v>
      </c>
      <c r="B45" s="195" t="str">
        <f>+'Dramakan hosqer'!B51</f>
        <v>Բուժ.ծառայության գծով</v>
      </c>
      <c r="C45" s="186">
        <v>145</v>
      </c>
      <c r="D45" s="187">
        <f>+'Dramakan hosqer'!F51</f>
        <v>200</v>
      </c>
      <c r="E45" s="187">
        <f t="shared" si="0"/>
        <v>55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15</v>
      </c>
      <c r="B46" s="195" t="str">
        <f>+'Dramakan hosqer'!B52</f>
        <v>Ընթացիկ վերանորոգման գծով</v>
      </c>
      <c r="C46" s="186">
        <v>134.19999999999999</v>
      </c>
      <c r="D46" s="187">
        <f>+'Dramakan hosqer'!F52</f>
        <v>500</v>
      </c>
      <c r="E46" s="187">
        <f t="shared" si="0"/>
        <v>365.8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16</v>
      </c>
      <c r="B47" s="195" t="str">
        <f>+'Dramakan hosqer'!B53</f>
        <v>Ջեռուցման համակարգի սպասարկման գծով</v>
      </c>
      <c r="C47" s="186">
        <v>144.6</v>
      </c>
      <c r="D47" s="187">
        <f>+'Dramakan hosqer'!F53</f>
        <v>198.5</v>
      </c>
      <c r="E47" s="187">
        <f t="shared" si="0"/>
        <v>53.900000000000006</v>
      </c>
      <c r="F47" s="178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17</v>
      </c>
      <c r="B48" s="195" t="str">
        <f>+'Dramakan hosqer'!B54</f>
        <v>Կաթսայատան սպասարկման գծով</v>
      </c>
      <c r="C48" s="186">
        <v>960</v>
      </c>
      <c r="D48" s="187">
        <f>+'Dramakan hosqer'!F54</f>
        <v>960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f t="shared" si="4"/>
        <v>18</v>
      </c>
      <c r="B49" s="195" t="str">
        <f>+'Dramakan hosqer'!B55</f>
        <v>Սպասարկման և կոմունալ համավճարների գծով</v>
      </c>
      <c r="C49" s="186">
        <v>738.4</v>
      </c>
      <c r="D49" s="187">
        <f>+'Dramakan hosqer'!F55</f>
        <v>374.1</v>
      </c>
      <c r="E49" s="187">
        <f t="shared" si="0"/>
        <v>-364.29999999999995</v>
      </c>
      <c r="F49" s="192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17</v>
      </c>
      <c r="B50" s="195" t="str">
        <f>+'Dramakan hosqer'!B56</f>
        <v>Գնումների համակարգողի ծառայության գծով</v>
      </c>
      <c r="C50" s="186"/>
      <c r="D50" s="187">
        <f>+'Dramakan hosqer'!F56</f>
        <v>125</v>
      </c>
      <c r="E50" s="187">
        <f t="shared" si="0"/>
        <v>125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18</v>
      </c>
      <c r="B51" s="195" t="str">
        <f>+'Dramakan hosqer'!B57</f>
        <v>Համակարգիչների տեխնիկական սպասարկման գծով</v>
      </c>
      <c r="C51" s="186">
        <v>41</v>
      </c>
      <c r="D51" s="187">
        <f>+'Dramakan hosqer'!F57</f>
        <v>80</v>
      </c>
      <c r="E51" s="187">
        <f t="shared" si="0"/>
        <v>39</v>
      </c>
      <c r="F51" s="178"/>
      <c r="G51" s="93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19</v>
      </c>
      <c r="B52" s="195" t="str">
        <f>+'Dramakan hosqer'!B58</f>
        <v>Համակարգչային ծրագրի և կայքի սպասարկման գծով</v>
      </c>
      <c r="C52" s="186">
        <v>95</v>
      </c>
      <c r="D52" s="187">
        <f>+'Dramakan hosqer'!F58</f>
        <v>117</v>
      </c>
      <c r="E52" s="187">
        <f t="shared" si="0"/>
        <v>22</v>
      </c>
      <c r="F52" s="178"/>
      <c r="G52" s="6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20</v>
      </c>
      <c r="B53" s="195" t="str">
        <f>+'Dramakan hosqer'!B59</f>
        <v>էլ․ստորագրության գծով</v>
      </c>
      <c r="C53" s="186">
        <v>3</v>
      </c>
      <c r="D53" s="187">
        <f>+'Dramakan hosqer'!F59</f>
        <v>6</v>
      </c>
      <c r="E53" s="187">
        <f t="shared" si="0"/>
        <v>3</v>
      </c>
      <c r="F53" s="192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21</v>
      </c>
      <c r="B54" s="195" t="str">
        <f>+'Dramakan hosqer'!B60</f>
        <v>Հայտարարության գծով</v>
      </c>
      <c r="C54" s="186"/>
      <c r="D54" s="187">
        <f>+'Dramakan hosqer'!F60</f>
        <v>24</v>
      </c>
      <c r="E54" s="187">
        <f t="shared" si="0"/>
        <v>24</v>
      </c>
      <c r="F54" s="178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f t="shared" si="4"/>
        <v>22</v>
      </c>
      <c r="B55" s="195" t="str">
        <f>+'Dramakan hosqer'!B61</f>
        <v>Բաժանորդագրության գծով</v>
      </c>
      <c r="C55" s="186"/>
      <c r="D55" s="187">
        <f>+'Dramakan hosqer'!F61</f>
        <v>0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v>22</v>
      </c>
      <c r="B56" s="195" t="str">
        <f>+'Dramakan hosqer'!B62</f>
        <v>Վերապատրաստման գծով</v>
      </c>
      <c r="C56" s="186">
        <v>72</v>
      </c>
      <c r="D56" s="187">
        <f>+'Dramakan hosqer'!F62</f>
        <v>72</v>
      </c>
      <c r="E56" s="187">
        <f t="shared" si="0"/>
        <v>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2" customFormat="1" ht="17.25">
      <c r="A57" s="54">
        <f t="shared" si="4"/>
        <v>23</v>
      </c>
      <c r="B57" s="195" t="str">
        <f>+'Dramakan hosqer'!B63</f>
        <v>Մասնագիտական ծառայության ձեռքբերման գծով</v>
      </c>
      <c r="C57" s="186"/>
      <c r="D57" s="187">
        <f>+'Dramakan hosqer'!F63</f>
        <v>150</v>
      </c>
      <c r="E57" s="187">
        <f t="shared" si="0"/>
        <v>150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f t="shared" si="4"/>
        <v>24</v>
      </c>
      <c r="B58" s="195">
        <f>+'Dramakan hosqer'!B64</f>
        <v>0</v>
      </c>
      <c r="C58" s="186"/>
      <c r="D58" s="186">
        <f>+'Dramakan hosqer'!F64</f>
        <v>0</v>
      </c>
      <c r="E58" s="186">
        <f t="shared" si="0"/>
        <v>0</v>
      </c>
      <c r="F58" s="192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v>23</v>
      </c>
      <c r="B59" s="246" t="str">
        <f>+'Dramakan hosqer'!B65</f>
        <v>Դուրսգրվող գույքի վերագնահատման գծով</v>
      </c>
      <c r="C59" s="186"/>
      <c r="D59" s="186">
        <f>+'Dramakan hosqer'!F65</f>
        <v>100</v>
      </c>
      <c r="E59" s="186">
        <f>D59-C59</f>
        <v>100</v>
      </c>
      <c r="F59" s="358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1" customFormat="1" ht="17.25">
      <c r="A60" s="54">
        <f t="shared" si="4"/>
        <v>24</v>
      </c>
      <c r="B60" s="246" t="str">
        <f>+'Dramakan hosqer'!B66</f>
        <v>Կրակմարիչների լիցքավորում</v>
      </c>
      <c r="C60" s="186"/>
      <c r="D60" s="186">
        <f>+'Dramakan hosqer'!F66</f>
        <v>45</v>
      </c>
      <c r="E60" s="186">
        <f>D60-C60</f>
        <v>45</v>
      </c>
      <c r="F60" s="186"/>
      <c r="G60" s="93" t="s">
        <v>121</v>
      </c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52" customFormat="1" ht="17.25">
      <c r="A61" s="54">
        <f t="shared" si="4"/>
        <v>25</v>
      </c>
      <c r="B61" s="195" t="str">
        <f>+'Dramakan hosqer'!B67</f>
        <v>Հարկային պարտավորությունների գծով, այդ թվում՝</v>
      </c>
      <c r="C61" s="187">
        <f>SUM(C62:C64)</f>
        <v>10</v>
      </c>
      <c r="D61" s="187">
        <f>SUM(D62:D64)</f>
        <v>0</v>
      </c>
      <c r="E61" s="186">
        <f>D61-C61</f>
        <v>-10</v>
      </c>
      <c r="F61" s="186"/>
      <c r="G61" s="93"/>
      <c r="H61" s="105"/>
      <c r="I61" s="105"/>
      <c r="J61" s="105"/>
      <c r="K61" s="105"/>
      <c r="L61" s="105"/>
      <c r="M61" s="105"/>
      <c r="N61" s="112"/>
      <c r="O61" s="112"/>
      <c r="P61" s="112"/>
      <c r="Q61" s="112"/>
      <c r="R61" s="112"/>
      <c r="S61" s="112"/>
      <c r="T61" s="112"/>
    </row>
    <row r="62" spans="1:20" s="125" customFormat="1">
      <c r="A62" s="13">
        <v>31.1</v>
      </c>
      <c r="B62" s="247" t="str">
        <f>+'Dramakan hosqer'!B68</f>
        <v>շահութահարկի գծով</v>
      </c>
      <c r="C62" s="182"/>
      <c r="D62" s="191">
        <f>+'Dramakan hosqer'!F68</f>
        <v>0</v>
      </c>
      <c r="E62" s="182">
        <f>D62-C62</f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31.2</v>
      </c>
      <c r="B63" s="247" t="str">
        <f>+'Dramakan hosqer'!B69</f>
        <v>ԱԱՀ-ի գծով</v>
      </c>
      <c r="C63" s="182"/>
      <c r="D63" s="191">
        <f>+'Dramakan hosqer'!F69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125" customFormat="1">
      <c r="A64" s="13">
        <v>25.1</v>
      </c>
      <c r="B64" s="247" t="str">
        <f>+'Dramakan hosqer'!B70</f>
        <v xml:space="preserve">չփոխհատուցվող հարկերի գծով </v>
      </c>
      <c r="C64" s="182">
        <v>10</v>
      </c>
      <c r="D64" s="191">
        <f>+'Dramakan hosqer'!F70</f>
        <v>0</v>
      </c>
      <c r="E64" s="191">
        <f t="shared" si="0"/>
        <v>-10</v>
      </c>
      <c r="F64" s="182"/>
      <c r="G64" s="129"/>
      <c r="H64" s="127"/>
      <c r="I64" s="127"/>
      <c r="J64" s="127"/>
      <c r="K64" s="127"/>
      <c r="L64" s="127"/>
      <c r="M64" s="127"/>
      <c r="N64" s="130"/>
      <c r="O64" s="130"/>
      <c r="P64" s="130"/>
      <c r="Q64" s="130"/>
      <c r="R64" s="130"/>
      <c r="S64" s="130"/>
      <c r="T64" s="130"/>
    </row>
    <row r="65" spans="1:20" s="52" customFormat="1" ht="17.25">
      <c r="A65" s="59">
        <f>+A61+1</f>
        <v>26</v>
      </c>
      <c r="B65" s="195" t="str">
        <f>+'Dramakan hosqer'!B71</f>
        <v>Կրեդիտորական պարտքի մարման գծով</v>
      </c>
      <c r="C65" s="186">
        <v>1155.2</v>
      </c>
      <c r="D65" s="187">
        <f>+'Dramakan hosqer'!F71</f>
        <v>1097.7</v>
      </c>
      <c r="E65" s="187">
        <f t="shared" si="0"/>
        <v>-57.5</v>
      </c>
      <c r="F65" s="186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59">
        <f>+A65+1</f>
        <v>27</v>
      </c>
      <c r="B66" s="195" t="str">
        <f>+'Dramakan hosqer'!B72</f>
        <v>Այլ արտահոսքերի գծով</v>
      </c>
      <c r="C66" s="186"/>
      <c r="D66" s="187">
        <f>+'Dramakan hosqer'!F72</f>
        <v>0</v>
      </c>
      <c r="E66" s="187">
        <f t="shared" si="0"/>
        <v>0</v>
      </c>
      <c r="F66" s="186"/>
      <c r="G66" s="93" t="s">
        <v>199</v>
      </c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128" t="s">
        <v>55</v>
      </c>
      <c r="B67" s="12" t="s">
        <v>58</v>
      </c>
      <c r="C67" s="189">
        <f>+C68+C75</f>
        <v>264</v>
      </c>
      <c r="D67" s="189">
        <f>+D68+D75</f>
        <v>1600</v>
      </c>
      <c r="E67" s="189">
        <f t="shared" si="0"/>
        <v>1336</v>
      </c>
      <c r="F67" s="181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52" customFormat="1" ht="17.25">
      <c r="A68" s="59">
        <v>1</v>
      </c>
      <c r="B68" s="190" t="str">
        <f>+'Dramakan hosqer'!B74</f>
        <v>Հիմնական միջոցների ձեռքբերում, այդ թվում՝</v>
      </c>
      <c r="C68" s="187">
        <f>SUM(C69:C74)</f>
        <v>264</v>
      </c>
      <c r="D68" s="187">
        <f>SUM(D69:D74)</f>
        <v>1600</v>
      </c>
      <c r="E68" s="187">
        <f t="shared" si="0"/>
        <v>1336</v>
      </c>
      <c r="F68" s="186"/>
      <c r="G68" s="93"/>
      <c r="H68" s="105"/>
      <c r="I68" s="105"/>
      <c r="J68" s="105"/>
      <c r="K68" s="105"/>
      <c r="L68" s="105"/>
      <c r="M68" s="105"/>
      <c r="N68" s="112"/>
      <c r="O68" s="112"/>
      <c r="P68" s="112"/>
      <c r="Q68" s="112"/>
      <c r="R68" s="112"/>
      <c r="S68" s="112"/>
      <c r="T68" s="112"/>
    </row>
    <row r="69" spans="1:20" s="125" customFormat="1">
      <c r="A69" s="13">
        <v>1.1000000000000001</v>
      </c>
      <c r="B69" s="247" t="str">
        <f>+'Dramakan hosqer'!B75</f>
        <v>գրասենյակային և տնտեսական գույք</v>
      </c>
      <c r="C69" s="182">
        <v>184</v>
      </c>
      <c r="D69" s="191">
        <f>+'Dramakan hosqer'!F75</f>
        <v>800</v>
      </c>
      <c r="E69" s="191">
        <f t="shared" ref="E69:E82" si="5">D69-C69</f>
        <v>616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1.1000000000000001</v>
      </c>
      <c r="B70" s="247" t="str">
        <f>+'Dramakan hosqer'!B76</f>
        <v>համակարգչային սարքավորումներ / տեխնիկա</v>
      </c>
      <c r="C70" s="182"/>
      <c r="D70" s="191">
        <f>+'Dramakan hosqer'!F76</f>
        <v>0</v>
      </c>
      <c r="E70" s="191">
        <f>D70-C70</f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1.3</v>
      </c>
      <c r="B71" s="247" t="str">
        <f>+'Dramakan hosqer'!B77</f>
        <v>մեքենաներ և սարքավորումներ</v>
      </c>
      <c r="C71" s="182">
        <v>80</v>
      </c>
      <c r="D71" s="191">
        <f>+'Dramakan hosqer'!F77</f>
        <v>800</v>
      </c>
      <c r="E71" s="191">
        <f t="shared" si="5"/>
        <v>720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1.4</v>
      </c>
      <c r="B72" s="247" t="str">
        <f>+'Dramakan hosqer'!B78</f>
        <v>սպորտային գույք</v>
      </c>
      <c r="C72" s="182"/>
      <c r="D72" s="191">
        <f>+'Dramakan hosqer'!F78</f>
        <v>0</v>
      </c>
      <c r="E72" s="191">
        <f t="shared" si="5"/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1.5</v>
      </c>
      <c r="B73" s="247" t="str">
        <f>+'Dramakan hosqer'!B79</f>
        <v>գրականություն</v>
      </c>
      <c r="C73" s="182"/>
      <c r="D73" s="191">
        <f>+'Dramakan hosqer'!F79</f>
        <v>0</v>
      </c>
      <c r="E73" s="191">
        <f>D73-C73</f>
        <v>0</v>
      </c>
      <c r="F73" s="182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125" customFormat="1" hidden="1">
      <c r="A74" s="13">
        <v>1.6</v>
      </c>
      <c r="B74" s="247">
        <f>+'Dramakan hosqer'!B80</f>
        <v>0</v>
      </c>
      <c r="C74" s="182"/>
      <c r="D74" s="191">
        <f>+'Dramakan hosqer'!F80</f>
        <v>0</v>
      </c>
      <c r="E74" s="191">
        <f>D74-C74</f>
        <v>0</v>
      </c>
      <c r="F74" s="182"/>
      <c r="G74" s="129" t="s">
        <v>122</v>
      </c>
      <c r="H74" s="127"/>
      <c r="I74" s="127"/>
      <c r="J74" s="127"/>
      <c r="K74" s="127"/>
      <c r="L74" s="127"/>
      <c r="M74" s="127"/>
      <c r="N74" s="130"/>
      <c r="O74" s="130"/>
      <c r="P74" s="130"/>
      <c r="Q74" s="130"/>
      <c r="R74" s="130"/>
      <c r="S74" s="130"/>
      <c r="T74" s="130"/>
    </row>
    <row r="75" spans="1:20" s="60" customFormat="1" ht="34.5" hidden="1">
      <c r="A75" s="59">
        <v>2</v>
      </c>
      <c r="B75" s="190" t="str">
        <f>+'Dramakan hosqer'!B81</f>
        <v>Հիմնական միջոցների հիմնական վերանորոգում, 
այդ թվում՝</v>
      </c>
      <c r="C75" s="187">
        <f>SUM(C76:C78)</f>
        <v>0</v>
      </c>
      <c r="D75" s="187">
        <f>SUM(D76:D78)</f>
        <v>0</v>
      </c>
      <c r="E75" s="186">
        <f>D75-C75</f>
        <v>0</v>
      </c>
      <c r="F75" s="186"/>
      <c r="G75" s="93"/>
      <c r="H75" s="105"/>
      <c r="I75" s="105"/>
      <c r="J75" s="105"/>
      <c r="K75" s="105"/>
      <c r="L75" s="105"/>
      <c r="M75" s="105"/>
      <c r="N75" s="112"/>
      <c r="O75" s="112"/>
      <c r="P75" s="112"/>
      <c r="Q75" s="112"/>
      <c r="R75" s="112"/>
      <c r="S75" s="112"/>
      <c r="T75" s="112"/>
    </row>
    <row r="76" spans="1:20" s="125" customFormat="1" hidden="1">
      <c r="A76" s="13">
        <v>2.1</v>
      </c>
      <c r="B76" s="247" t="str">
        <f>+'Dramakan hosqer'!B82</f>
        <v>ամրացված գույքի (շենք)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2.2000000000000002</v>
      </c>
      <c r="B77" s="247" t="str">
        <f>+'Dramakan hosqer'!B83</f>
        <v>հիմնական միջոցի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125" customFormat="1" hidden="1">
      <c r="A78" s="13">
        <v>2.2999999999999998</v>
      </c>
      <c r="B78" s="247" t="str">
        <f>+'Dramakan hosqer'!B84</f>
        <v>նախագծանախահաշվային փաստաթղթերի գծով</v>
      </c>
      <c r="C78" s="182"/>
      <c r="D78" s="191">
        <f>+'Dramakan hosqer'!F84</f>
        <v>0</v>
      </c>
      <c r="E78" s="191">
        <f t="shared" si="5"/>
        <v>0</v>
      </c>
      <c r="F78" s="182"/>
      <c r="G78" s="129"/>
      <c r="H78" s="127"/>
      <c r="I78" s="127"/>
      <c r="J78" s="127"/>
      <c r="K78" s="127"/>
      <c r="L78" s="127"/>
      <c r="M78" s="127"/>
      <c r="N78" s="130"/>
      <c r="O78" s="130"/>
      <c r="P78" s="130"/>
      <c r="Q78" s="130"/>
      <c r="R78" s="130"/>
      <c r="S78" s="130"/>
      <c r="T78" s="130"/>
    </row>
    <row r="79" spans="1:20" s="52" customFormat="1" ht="34.5" hidden="1">
      <c r="A79" s="128" t="s">
        <v>56</v>
      </c>
      <c r="B79" s="12" t="s">
        <v>145</v>
      </c>
      <c r="C79" s="189">
        <f>SUM(C80:C81)</f>
        <v>0</v>
      </c>
      <c r="D79" s="189">
        <f>SUM(D80:D81)</f>
        <v>0</v>
      </c>
      <c r="E79" s="189">
        <f t="shared" si="5"/>
        <v>0</v>
      </c>
      <c r="F79" s="181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52" customFormat="1" ht="17.25" hidden="1">
      <c r="A80" s="59">
        <v>1</v>
      </c>
      <c r="B80" s="246" t="str">
        <f>+'Dramakan hosqer'!B86</f>
        <v>Սննդի գծով</v>
      </c>
      <c r="C80" s="186"/>
      <c r="D80" s="187">
        <f>+'Dramakan hosqer'!F86</f>
        <v>0</v>
      </c>
      <c r="E80" s="186">
        <f>D80-C80</f>
        <v>0</v>
      </c>
      <c r="F80" s="186"/>
      <c r="G80" s="93"/>
      <c r="H80" s="105"/>
      <c r="I80" s="105"/>
      <c r="J80" s="105"/>
      <c r="K80" s="105"/>
      <c r="L80" s="105"/>
      <c r="M80" s="105"/>
      <c r="N80" s="112"/>
      <c r="O80" s="112"/>
      <c r="P80" s="112"/>
      <c r="Q80" s="112"/>
      <c r="R80" s="112"/>
      <c r="S80" s="112"/>
      <c r="T80" s="112"/>
    </row>
    <row r="81" spans="1:20" s="267" customFormat="1" ht="17.25" hidden="1">
      <c r="A81" s="59">
        <v>2</v>
      </c>
      <c r="B81" s="246">
        <f>+'Dramakan hosqer'!B87</f>
        <v>0</v>
      </c>
      <c r="C81" s="186"/>
      <c r="D81" s="186">
        <f>+'Dramakan hosqer'!F87</f>
        <v>0</v>
      </c>
      <c r="E81" s="186">
        <f>D81-C81</f>
        <v>0</v>
      </c>
      <c r="F81" s="186"/>
      <c r="G81" s="93"/>
      <c r="H81" s="92"/>
      <c r="I81" s="92"/>
      <c r="J81" s="92"/>
      <c r="K81" s="92"/>
      <c r="L81" s="92"/>
      <c r="M81" s="92"/>
      <c r="N81" s="87"/>
      <c r="O81" s="87"/>
      <c r="P81" s="87"/>
      <c r="Q81" s="87"/>
      <c r="R81" s="87"/>
      <c r="S81" s="87"/>
      <c r="T81" s="87"/>
    </row>
    <row r="82" spans="1:20" s="32" customFormat="1" ht="34.5">
      <c r="A82" s="11" t="s">
        <v>38</v>
      </c>
      <c r="B82" s="12" t="s">
        <v>39</v>
      </c>
      <c r="C82" s="189">
        <f>C6+C7-C24</f>
        <v>4955.0999999999913</v>
      </c>
      <c r="D82" s="189">
        <f>D6+D7-D24</f>
        <v>5733.7999999999593</v>
      </c>
      <c r="E82" s="189">
        <f t="shared" si="5"/>
        <v>778.69999999996799</v>
      </c>
      <c r="F82" s="181"/>
      <c r="G82" s="120"/>
      <c r="H82" s="108"/>
      <c r="I82" s="108"/>
      <c r="J82" s="108"/>
      <c r="K82" s="108"/>
      <c r="L82" s="108"/>
      <c r="M82" s="108"/>
      <c r="N82" s="114"/>
      <c r="O82" s="114"/>
      <c r="P82" s="114"/>
      <c r="Q82" s="114"/>
      <c r="R82" s="114"/>
      <c r="S82" s="114"/>
      <c r="T82" s="114"/>
    </row>
    <row r="83" spans="1:20" s="18" customFormat="1" ht="46.5" customHeight="1">
      <c r="A83" s="16"/>
      <c r="B83" s="275"/>
      <c r="C83" s="16"/>
      <c r="D83" s="16"/>
      <c r="E83" s="16"/>
      <c r="F83" s="16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s="18" customFormat="1" ht="25.5" customHeight="1">
      <c r="B84" s="292" t="s">
        <v>2</v>
      </c>
      <c r="C84" s="297"/>
      <c r="D84" s="508" t="str">
        <f>+'Ekamut-caxs'!D73</f>
        <v>Մ. Աբգարյան</v>
      </c>
      <c r="E84" s="505"/>
      <c r="F84" s="108"/>
      <c r="G84" s="117"/>
      <c r="H84" s="102"/>
      <c r="I84" s="102"/>
      <c r="J84" s="102"/>
      <c r="K84" s="102"/>
      <c r="L84" s="102"/>
      <c r="M84" s="102"/>
      <c r="N84" s="110"/>
      <c r="O84" s="110"/>
      <c r="P84" s="110"/>
      <c r="Q84" s="110"/>
      <c r="R84" s="110"/>
      <c r="S84" s="110"/>
      <c r="T84" s="110"/>
    </row>
    <row r="85" spans="1:20" ht="13.5" customHeight="1">
      <c r="A85" s="18"/>
      <c r="B85" s="300" t="s">
        <v>4</v>
      </c>
      <c r="C85" s="301"/>
      <c r="D85" s="507" t="s">
        <v>92</v>
      </c>
      <c r="E85" s="507"/>
      <c r="F85" s="211"/>
    </row>
    <row r="86" spans="1:20" s="15" customFormat="1" ht="22.5" customHeight="1">
      <c r="A86" s="16"/>
      <c r="B86" s="302" t="s">
        <v>6</v>
      </c>
      <c r="C86" s="297"/>
      <c r="D86" s="505" t="str">
        <f>+'Ekamut-caxs'!D75</f>
        <v>Ն. Ասատրյան</v>
      </c>
      <c r="E86" s="505"/>
      <c r="F86" s="108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 ht="12" customHeight="1">
      <c r="A87" s="16"/>
      <c r="B87" s="298"/>
      <c r="C87" s="297"/>
      <c r="D87" s="507" t="s">
        <v>92</v>
      </c>
      <c r="E87" s="507"/>
      <c r="F87" s="211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A88" s="16"/>
      <c r="B88" s="279" t="s">
        <v>1</v>
      </c>
      <c r="C88" s="16"/>
      <c r="D88" s="16"/>
      <c r="E88" s="16"/>
      <c r="F88" s="16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  <row r="119" spans="2:20" s="15" customFormat="1">
      <c r="B119" s="19"/>
      <c r="G119" s="115"/>
      <c r="H119" s="101"/>
      <c r="I119" s="101"/>
      <c r="J119" s="101"/>
      <c r="K119" s="101"/>
      <c r="L119" s="101"/>
      <c r="M119" s="101"/>
      <c r="N119" s="109"/>
      <c r="O119" s="109"/>
      <c r="P119" s="109"/>
      <c r="Q119" s="109"/>
      <c r="R119" s="109"/>
      <c r="S119" s="109"/>
      <c r="T119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0" workbookViewId="0">
      <selection activeCell="C23" sqref="C2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4" t="s">
        <v>67</v>
      </c>
      <c r="B1" s="514"/>
      <c r="C1" s="514"/>
      <c r="D1" s="514"/>
      <c r="E1" s="51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5" t="str">
        <f>+'Ekamut-caxs'!A7:D7</f>
        <v xml:space="preserve">«Երևանի հ․ 33 մսուր-մանկապարտեզ» ՀՈԱԿ-ի </v>
      </c>
      <c r="B2" s="516"/>
      <c r="C2" s="516"/>
      <c r="D2" s="516"/>
      <c r="E2" s="51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7" t="s">
        <v>148</v>
      </c>
      <c r="B3" s="517"/>
      <c r="C3" s="517"/>
      <c r="D3" s="517"/>
      <c r="E3" s="5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8" t="s">
        <v>266</v>
      </c>
      <c r="B4" s="518"/>
      <c r="C4" s="518"/>
      <c r="D4" s="518"/>
      <c r="E4" s="51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9" t="s">
        <v>153</v>
      </c>
      <c r="B7" s="520"/>
      <c r="C7" s="520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142.9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285</v>
      </c>
      <c r="C33" s="152" t="s">
        <v>177</v>
      </c>
      <c r="D33" s="27">
        <v>142.9</v>
      </c>
      <c r="E33" s="160"/>
    </row>
    <row r="34" spans="1:22" s="137" customFormat="1" ht="17.25">
      <c r="A34" s="53"/>
      <c r="B34" s="161" t="s">
        <v>69</v>
      </c>
      <c r="C34" s="162"/>
      <c r="D34" s="163">
        <f>D8+D30</f>
        <v>142.9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9" t="s">
        <v>178</v>
      </c>
      <c r="B35" s="520"/>
      <c r="C35" s="520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789.1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237.3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56.1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15.2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/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1530.2</v>
      </c>
      <c r="E54" s="27"/>
      <c r="F54" s="206">
        <f>SUM(D36:D53)</f>
        <v>1097.7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>
        <v>1530.2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2627.9</v>
      </c>
      <c r="E59" s="169"/>
      <c r="F59" s="461">
        <f>+D59-D55</f>
        <v>1097.7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4955.1000000000004</v>
      </c>
      <c r="D62" s="509" t="s">
        <v>181</v>
      </c>
      <c r="E62" s="510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1" t="str">
        <f>+'Ekamut-caxs'!D73</f>
        <v>Մ. Աբգարյան</v>
      </c>
      <c r="E64" s="511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2" t="s">
        <v>92</v>
      </c>
      <c r="E65" s="512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1" t="str">
        <f>+'Ekamut-caxs'!D75</f>
        <v>Ն. Ասատրյան</v>
      </c>
      <c r="E66" s="511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3" t="s">
        <v>92</v>
      </c>
      <c r="E67" s="513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6" zoomScale="85" zoomScaleSheetLayoutView="85" workbookViewId="0">
      <selection activeCell="C23" sqref="C2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5" t="s">
        <v>67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</row>
    <row r="2" spans="1:15" s="378" customFormat="1" ht="21.75" customHeight="1">
      <c r="A2" s="524" t="str">
        <f>+'Ekamut-caxs'!A7</f>
        <v xml:space="preserve">«Երևանի հ․ 33 մսուր-մանկապարտեզ» ՀՈԱԿ-ի 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</row>
    <row r="3" spans="1:15" s="378" customFormat="1" ht="21" customHeight="1">
      <c r="A3" s="524" t="s">
        <v>93</v>
      </c>
      <c r="B3" s="524"/>
      <c r="C3" s="524"/>
      <c r="D3" s="524"/>
      <c r="E3" s="524"/>
      <c r="F3" s="524"/>
      <c r="G3" s="524"/>
      <c r="H3" s="524"/>
      <c r="I3" s="524"/>
      <c r="J3" s="524"/>
      <c r="K3" s="524"/>
      <c r="L3" s="524"/>
      <c r="M3" s="524"/>
      <c r="N3" s="524"/>
      <c r="O3" s="524"/>
    </row>
    <row r="4" spans="1:15" ht="21" customHeight="1"/>
    <row r="5" spans="1:15" s="383" customFormat="1" ht="19.5" customHeight="1">
      <c r="A5" s="521" t="s">
        <v>114</v>
      </c>
      <c r="B5" s="521" t="s">
        <v>94</v>
      </c>
      <c r="C5" s="522" t="s">
        <v>95</v>
      </c>
      <c r="D5" s="522"/>
      <c r="E5" s="522"/>
      <c r="F5" s="522"/>
      <c r="G5" s="522" t="s">
        <v>96</v>
      </c>
      <c r="H5" s="522"/>
      <c r="I5" s="522"/>
      <c r="J5" s="522"/>
      <c r="K5" s="522" t="s">
        <v>138</v>
      </c>
      <c r="L5" s="522"/>
      <c r="M5" s="522"/>
      <c r="N5" s="522"/>
      <c r="O5" s="522"/>
    </row>
    <row r="6" spans="1:15" s="385" customFormat="1" ht="51" customHeight="1">
      <c r="A6" s="521"/>
      <c r="B6" s="521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7334</v>
      </c>
      <c r="D7" s="388">
        <v>1053896</v>
      </c>
      <c r="E7" s="390">
        <v>9044</v>
      </c>
      <c r="F7" s="391">
        <f t="shared" ref="F7:F16" si="0">+E7*143.7</f>
        <v>1299622.7999999998</v>
      </c>
      <c r="G7" s="478">
        <v>6053</v>
      </c>
      <c r="H7" s="479">
        <v>315533</v>
      </c>
      <c r="I7" s="390">
        <v>4174.1400000000003</v>
      </c>
      <c r="J7" s="391">
        <f>+I7*53.48</f>
        <v>223233.00719999999</v>
      </c>
      <c r="K7" s="479">
        <v>306</v>
      </c>
      <c r="L7" s="390">
        <v>492</v>
      </c>
      <c r="M7" s="393">
        <f>+L7*200.47</f>
        <v>98631.24</v>
      </c>
      <c r="N7" s="394">
        <f>+L7*7.94904</f>
        <v>3910.9276800000002</v>
      </c>
      <c r="O7" s="393">
        <f>+N7+M7</f>
        <v>102542.16768</v>
      </c>
    </row>
    <row r="8" spans="1:15" ht="19.5" customHeight="1">
      <c r="A8" s="386">
        <v>2</v>
      </c>
      <c r="B8" s="387" t="s">
        <v>98</v>
      </c>
      <c r="C8" s="388">
        <v>6043</v>
      </c>
      <c r="D8" s="389">
        <v>868379</v>
      </c>
      <c r="E8" s="390">
        <f>+C8</f>
        <v>6043</v>
      </c>
      <c r="F8" s="391">
        <f t="shared" si="0"/>
        <v>868379.1</v>
      </c>
      <c r="G8" s="478">
        <v>5572</v>
      </c>
      <c r="H8" s="479">
        <v>290675</v>
      </c>
      <c r="I8" s="390">
        <f t="shared" ref="I8:I18" si="1">+G8</f>
        <v>5572</v>
      </c>
      <c r="J8" s="391">
        <f t="shared" ref="J8:J18" si="2">+I8*53.48</f>
        <v>297990.56</v>
      </c>
      <c r="K8" s="479">
        <v>231</v>
      </c>
      <c r="L8" s="390">
        <f>+K8</f>
        <v>231</v>
      </c>
      <c r="M8" s="393">
        <f t="shared" ref="M8:M18" si="3">+L8*200.47</f>
        <v>46308.57</v>
      </c>
      <c r="N8" s="394">
        <f t="shared" ref="N8:N18" si="4">+L8*7.94904</f>
        <v>1836.2282399999999</v>
      </c>
      <c r="O8" s="393">
        <f t="shared" ref="O8:O18" si="5">+N8+M8</f>
        <v>48144.798239999996</v>
      </c>
    </row>
    <row r="9" spans="1:15" ht="19.5" customHeight="1">
      <c r="A9" s="386">
        <v>3</v>
      </c>
      <c r="B9" s="387" t="s">
        <v>99</v>
      </c>
      <c r="C9" s="388">
        <v>1460</v>
      </c>
      <c r="D9" s="389">
        <v>209802</v>
      </c>
      <c r="E9" s="390">
        <f t="shared" ref="E9:E18" si="6">+C9</f>
        <v>1460</v>
      </c>
      <c r="F9" s="391">
        <f t="shared" si="0"/>
        <v>209801.99999999997</v>
      </c>
      <c r="G9" s="478">
        <v>5208</v>
      </c>
      <c r="H9" s="479">
        <v>273221</v>
      </c>
      <c r="I9" s="390">
        <f t="shared" si="1"/>
        <v>5208</v>
      </c>
      <c r="J9" s="391">
        <f t="shared" si="2"/>
        <v>278523.83999999997</v>
      </c>
      <c r="K9" s="479">
        <v>270</v>
      </c>
      <c r="L9" s="390">
        <f t="shared" ref="L9:L18" si="7">+K9</f>
        <v>270</v>
      </c>
      <c r="M9" s="393">
        <f t="shared" si="3"/>
        <v>54126.9</v>
      </c>
      <c r="N9" s="394">
        <f t="shared" si="4"/>
        <v>2146.2408</v>
      </c>
      <c r="O9" s="393">
        <f t="shared" si="5"/>
        <v>56273.140800000001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f t="shared" si="6"/>
        <v>0</v>
      </c>
      <c r="F10" s="391">
        <f t="shared" si="0"/>
        <v>0</v>
      </c>
      <c r="G10" s="478">
        <v>5532</v>
      </c>
      <c r="H10" s="479">
        <v>292763</v>
      </c>
      <c r="I10" s="390">
        <f t="shared" si="1"/>
        <v>5532</v>
      </c>
      <c r="J10" s="391">
        <f t="shared" si="2"/>
        <v>295851.36</v>
      </c>
      <c r="K10" s="479">
        <v>301</v>
      </c>
      <c r="L10" s="390">
        <f t="shared" si="7"/>
        <v>301</v>
      </c>
      <c r="M10" s="393">
        <f t="shared" si="3"/>
        <v>60341.47</v>
      </c>
      <c r="N10" s="394">
        <f t="shared" si="4"/>
        <v>2392.66104</v>
      </c>
      <c r="O10" s="393">
        <f t="shared" si="5"/>
        <v>62734.13104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f t="shared" si="6"/>
        <v>0</v>
      </c>
      <c r="F11" s="391">
        <f t="shared" si="0"/>
        <v>0</v>
      </c>
      <c r="G11" s="478">
        <v>4327</v>
      </c>
      <c r="H11" s="479">
        <v>228590</v>
      </c>
      <c r="I11" s="390">
        <f t="shared" si="1"/>
        <v>4327</v>
      </c>
      <c r="J11" s="391">
        <f t="shared" si="2"/>
        <v>231407.96</v>
      </c>
      <c r="K11" s="479">
        <v>249</v>
      </c>
      <c r="L11" s="390">
        <f t="shared" si="7"/>
        <v>249</v>
      </c>
      <c r="M11" s="393">
        <f t="shared" si="3"/>
        <v>49917.03</v>
      </c>
      <c r="N11" s="394">
        <f t="shared" si="4"/>
        <v>1979.31096</v>
      </c>
      <c r="O11" s="393">
        <f t="shared" si="5"/>
        <v>51896.340960000001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si="6"/>
        <v>0</v>
      </c>
      <c r="F12" s="391">
        <f t="shared" si="0"/>
        <v>0</v>
      </c>
      <c r="G12" s="478">
        <v>4075</v>
      </c>
      <c r="H12" s="479">
        <v>214297</v>
      </c>
      <c r="I12" s="390">
        <f t="shared" si="1"/>
        <v>4075</v>
      </c>
      <c r="J12" s="391">
        <f t="shared" si="2"/>
        <v>217931</v>
      </c>
      <c r="K12" s="479">
        <v>430</v>
      </c>
      <c r="L12" s="390">
        <f t="shared" si="7"/>
        <v>430</v>
      </c>
      <c r="M12" s="393">
        <f t="shared" si="3"/>
        <v>86202.1</v>
      </c>
      <c r="N12" s="394">
        <f t="shared" si="4"/>
        <v>3418.0871999999999</v>
      </c>
      <c r="O12" s="393">
        <f t="shared" si="5"/>
        <v>89620.1872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6"/>
        <v>0</v>
      </c>
      <c r="F13" s="391">
        <f t="shared" si="0"/>
        <v>0</v>
      </c>
      <c r="G13" s="478">
        <v>3401</v>
      </c>
      <c r="H13" s="479">
        <v>177855</v>
      </c>
      <c r="I13" s="390">
        <f t="shared" si="1"/>
        <v>3401</v>
      </c>
      <c r="J13" s="391">
        <f t="shared" si="2"/>
        <v>181885.47999999998</v>
      </c>
      <c r="K13" s="479">
        <v>159</v>
      </c>
      <c r="L13" s="390">
        <f t="shared" si="7"/>
        <v>159</v>
      </c>
      <c r="M13" s="393">
        <f t="shared" si="3"/>
        <v>31874.73</v>
      </c>
      <c r="N13" s="394">
        <f t="shared" si="4"/>
        <v>1263.8973599999999</v>
      </c>
      <c r="O13" s="393">
        <f t="shared" si="5"/>
        <v>33138.627359999999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6"/>
        <v>0</v>
      </c>
      <c r="F14" s="391">
        <f t="shared" si="0"/>
        <v>0</v>
      </c>
      <c r="G14" s="478">
        <v>3335</v>
      </c>
      <c r="H14" s="479">
        <v>174088</v>
      </c>
      <c r="I14" s="390">
        <f t="shared" si="1"/>
        <v>3335</v>
      </c>
      <c r="J14" s="391">
        <f t="shared" si="2"/>
        <v>178355.8</v>
      </c>
      <c r="K14" s="479">
        <v>245</v>
      </c>
      <c r="L14" s="390">
        <f t="shared" si="7"/>
        <v>245</v>
      </c>
      <c r="M14" s="393">
        <f t="shared" si="3"/>
        <v>49115.15</v>
      </c>
      <c r="N14" s="394">
        <f t="shared" si="4"/>
        <v>1947.5147999999999</v>
      </c>
      <c r="O14" s="393">
        <f t="shared" si="5"/>
        <v>51062.664799999999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6"/>
        <v>0</v>
      </c>
      <c r="F15" s="391">
        <f t="shared" si="0"/>
        <v>0</v>
      </c>
      <c r="G15" s="478">
        <v>3212</v>
      </c>
      <c r="H15" s="479">
        <v>168284</v>
      </c>
      <c r="I15" s="390">
        <f t="shared" si="1"/>
        <v>3212</v>
      </c>
      <c r="J15" s="391">
        <f t="shared" si="2"/>
        <v>171777.75999999998</v>
      </c>
      <c r="K15" s="479">
        <v>363</v>
      </c>
      <c r="L15" s="390">
        <f t="shared" si="7"/>
        <v>363</v>
      </c>
      <c r="M15" s="393">
        <f t="shared" si="3"/>
        <v>72770.61</v>
      </c>
      <c r="N15" s="394">
        <f t="shared" si="4"/>
        <v>2885.5015200000003</v>
      </c>
      <c r="O15" s="393">
        <f t="shared" si="5"/>
        <v>75656.111520000006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6"/>
        <v>0</v>
      </c>
      <c r="F16" s="391">
        <f t="shared" si="0"/>
        <v>0</v>
      </c>
      <c r="G16" s="478">
        <v>3711</v>
      </c>
      <c r="H16" s="479">
        <v>195317</v>
      </c>
      <c r="I16" s="390">
        <f t="shared" si="1"/>
        <v>3711</v>
      </c>
      <c r="J16" s="391">
        <f t="shared" si="2"/>
        <v>198464.28</v>
      </c>
      <c r="K16" s="479">
        <v>266</v>
      </c>
      <c r="L16" s="390">
        <f t="shared" si="7"/>
        <v>266</v>
      </c>
      <c r="M16" s="393">
        <f t="shared" si="3"/>
        <v>53325.02</v>
      </c>
      <c r="N16" s="394">
        <f t="shared" si="4"/>
        <v>2114.4446400000002</v>
      </c>
      <c r="O16" s="393">
        <f t="shared" si="5"/>
        <v>55439.464639999998</v>
      </c>
    </row>
    <row r="17" spans="1:15" ht="19.5" customHeight="1">
      <c r="A17" s="386">
        <v>11</v>
      </c>
      <c r="B17" s="396" t="s">
        <v>107</v>
      </c>
      <c r="C17" s="397">
        <v>1885</v>
      </c>
      <c r="D17" s="398">
        <v>270874</v>
      </c>
      <c r="E17" s="390">
        <f t="shared" si="6"/>
        <v>1885</v>
      </c>
      <c r="F17" s="391">
        <f>+E17*143.7</f>
        <v>270874.5</v>
      </c>
      <c r="G17" s="397">
        <v>4405</v>
      </c>
      <c r="H17" s="398">
        <v>230606</v>
      </c>
      <c r="I17" s="390">
        <f t="shared" si="1"/>
        <v>4405</v>
      </c>
      <c r="J17" s="391">
        <f t="shared" si="2"/>
        <v>235579.4</v>
      </c>
      <c r="K17" s="390">
        <v>294</v>
      </c>
      <c r="L17" s="390">
        <f t="shared" si="7"/>
        <v>294</v>
      </c>
      <c r="M17" s="393">
        <f t="shared" si="3"/>
        <v>58938.18</v>
      </c>
      <c r="N17" s="394">
        <f t="shared" si="4"/>
        <v>2337.0177600000002</v>
      </c>
      <c r="O17" s="393">
        <f t="shared" si="5"/>
        <v>61275.197760000003</v>
      </c>
    </row>
    <row r="18" spans="1:15" ht="19.5" customHeight="1">
      <c r="A18" s="386">
        <v>12</v>
      </c>
      <c r="B18" s="396" t="s">
        <v>108</v>
      </c>
      <c r="C18" s="397">
        <v>5491</v>
      </c>
      <c r="D18" s="398">
        <v>789057</v>
      </c>
      <c r="E18" s="390">
        <f t="shared" si="6"/>
        <v>5491</v>
      </c>
      <c r="F18" s="391">
        <f>+E18*143.7</f>
        <v>789056.7</v>
      </c>
      <c r="G18" s="397">
        <v>4559</v>
      </c>
      <c r="H18" s="398">
        <v>237329</v>
      </c>
      <c r="I18" s="390">
        <f t="shared" si="1"/>
        <v>4559</v>
      </c>
      <c r="J18" s="391">
        <f t="shared" si="2"/>
        <v>243815.31999999998</v>
      </c>
      <c r="K18" s="390">
        <v>280</v>
      </c>
      <c r="L18" s="390">
        <f t="shared" si="7"/>
        <v>280</v>
      </c>
      <c r="M18" s="393">
        <f t="shared" si="3"/>
        <v>56131.6</v>
      </c>
      <c r="N18" s="394">
        <f t="shared" si="4"/>
        <v>2225.7312000000002</v>
      </c>
      <c r="O18" s="393">
        <f t="shared" si="5"/>
        <v>58357.331200000001</v>
      </c>
    </row>
    <row r="19" spans="1:15" ht="32.25" customHeight="1">
      <c r="A19" s="399"/>
      <c r="B19" s="382" t="s">
        <v>90</v>
      </c>
      <c r="C19" s="400">
        <f t="shared" ref="C19:K19" si="8">SUM(C7:C18)</f>
        <v>22213</v>
      </c>
      <c r="D19" s="401">
        <f t="shared" si="8"/>
        <v>3192008</v>
      </c>
      <c r="E19" s="400">
        <f t="shared" si="8"/>
        <v>23923</v>
      </c>
      <c r="F19" s="401">
        <f>SUM(F7:F18)</f>
        <v>3437735.0999999996</v>
      </c>
      <c r="G19" s="400">
        <f>SUM(G7:G18)</f>
        <v>53390</v>
      </c>
      <c r="H19" s="401">
        <f>SUM(H7:H18)</f>
        <v>2798558</v>
      </c>
      <c r="I19" s="400">
        <f>SUM(I7:I18)</f>
        <v>51511.14</v>
      </c>
      <c r="J19" s="401">
        <f>SUM(J7:J18)</f>
        <v>2754815.7671999997</v>
      </c>
      <c r="K19" s="400">
        <f t="shared" si="8"/>
        <v>3394</v>
      </c>
      <c r="L19" s="400">
        <f>SUM(L7:L18)</f>
        <v>3580</v>
      </c>
      <c r="M19" s="401">
        <f>SUM(M7:M18)</f>
        <v>717682.6</v>
      </c>
      <c r="N19" s="402">
        <f>SUM(N7:N18)</f>
        <v>28457.563200000004</v>
      </c>
      <c r="O19" s="401">
        <f>SUM(O7:O18)</f>
        <v>746140.16320000007</v>
      </c>
    </row>
    <row r="20" spans="1:15" ht="21.75" customHeight="1">
      <c r="B20" s="403"/>
      <c r="C20" s="404"/>
      <c r="D20" s="405"/>
      <c r="E20" s="404"/>
      <c r="F20" s="405">
        <f>ROUND(F19/1000,1)</f>
        <v>3437.7</v>
      </c>
      <c r="G20" s="404"/>
      <c r="H20" s="405"/>
      <c r="I20" s="404"/>
      <c r="J20" s="405">
        <f>ROUND(J19/1000,1)</f>
        <v>2754.8</v>
      </c>
      <c r="K20" s="404"/>
      <c r="L20" s="404"/>
      <c r="M20" s="405">
        <f>ROUND(M19/1000,1)</f>
        <v>717.7</v>
      </c>
      <c r="N20" s="405">
        <f t="shared" ref="N20:O20" si="9">ROUND(N19/1000,1)</f>
        <v>28.5</v>
      </c>
      <c r="O20" s="405">
        <f t="shared" si="9"/>
        <v>746.1</v>
      </c>
    </row>
    <row r="21" spans="1:15" ht="33.75" customHeight="1" thickBot="1">
      <c r="B21" s="528" t="s">
        <v>255</v>
      </c>
      <c r="C21" s="528"/>
      <c r="D21" s="528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80">
        <v>0.13200000000000001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33.75" customHeight="1">
      <c r="A23" s="414">
        <v>1</v>
      </c>
      <c r="B23" s="415" t="s">
        <v>285</v>
      </c>
      <c r="C23" s="398"/>
      <c r="D23" s="398" t="s">
        <v>256</v>
      </c>
      <c r="E23" s="398" t="s">
        <v>256</v>
      </c>
      <c r="F23" s="416">
        <f>(F7+F8)*13.2%</f>
        <v>286176.25079999998</v>
      </c>
      <c r="G23" s="417"/>
      <c r="H23" s="398" t="s">
        <v>256</v>
      </c>
      <c r="I23" s="398" t="s">
        <v>256</v>
      </c>
      <c r="J23" s="418">
        <f>(J7+J8)*13.2%</f>
        <v>68801.510870400001</v>
      </c>
      <c r="K23" s="417"/>
      <c r="L23" s="398" t="s">
        <v>256</v>
      </c>
      <c r="M23" s="419">
        <f>(M7+M8)*13.2%</f>
        <v>19132.054920000002</v>
      </c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v>286.2</v>
      </c>
      <c r="G26" s="433" t="s">
        <v>256</v>
      </c>
      <c r="H26" s="401" t="s">
        <v>256</v>
      </c>
      <c r="I26" s="401" t="s">
        <v>256</v>
      </c>
      <c r="J26" s="432">
        <v>68.8</v>
      </c>
      <c r="K26" s="433" t="s">
        <v>256</v>
      </c>
      <c r="L26" s="401" t="s">
        <v>256</v>
      </c>
      <c r="M26" s="434">
        <v>19.100000000000001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3151.5</v>
      </c>
      <c r="G27" s="440" t="s">
        <v>256</v>
      </c>
      <c r="H27" s="438" t="s">
        <v>256</v>
      </c>
      <c r="I27" s="438" t="s">
        <v>256</v>
      </c>
      <c r="J27" s="439">
        <f>J20-J26</f>
        <v>2686</v>
      </c>
      <c r="K27" s="440" t="s">
        <v>256</v>
      </c>
      <c r="L27" s="438" t="s">
        <v>256</v>
      </c>
      <c r="M27" s="441">
        <f>M20-M26</f>
        <v>698.6</v>
      </c>
      <c r="N27" s="436" t="s">
        <v>256</v>
      </c>
      <c r="O27" s="439">
        <f>+O20-M26</f>
        <v>727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374.1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4" t="s">
        <v>2</v>
      </c>
      <c r="D30" s="524"/>
      <c r="E30" s="379"/>
      <c r="F30" s="379"/>
      <c r="G30" s="529"/>
      <c r="H30" s="529"/>
      <c r="I30" s="446"/>
      <c r="J30" s="526"/>
      <c r="K30" s="526"/>
      <c r="M30" s="407"/>
    </row>
    <row r="31" spans="1:15" s="378" customFormat="1">
      <c r="C31" s="447"/>
      <c r="D31" s="447"/>
      <c r="E31" s="448"/>
      <c r="F31" s="448"/>
      <c r="G31" s="527" t="s">
        <v>91</v>
      </c>
      <c r="H31" s="527"/>
      <c r="I31" s="449"/>
      <c r="J31" s="527" t="s">
        <v>109</v>
      </c>
      <c r="K31" s="527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6"/>
      <c r="H32" s="526"/>
      <c r="I32" s="451"/>
      <c r="J32" s="526"/>
      <c r="K32" s="526"/>
    </row>
    <row r="33" spans="3:13" s="378" customFormat="1">
      <c r="C33" s="406"/>
      <c r="D33" s="406"/>
      <c r="G33" s="527" t="s">
        <v>91</v>
      </c>
      <c r="H33" s="527"/>
      <c r="I33" s="449"/>
      <c r="J33" s="527" t="s">
        <v>109</v>
      </c>
      <c r="K33" s="527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3" t="s">
        <v>218</v>
      </c>
      <c r="J36" s="523"/>
      <c r="K36" s="455"/>
      <c r="L36" s="523" t="s">
        <v>259</v>
      </c>
      <c r="M36" s="523"/>
    </row>
    <row r="37" spans="3:13">
      <c r="C37" s="453"/>
      <c r="D37" s="453"/>
      <c r="E37" s="523" t="s">
        <v>217</v>
      </c>
      <c r="F37" s="523"/>
      <c r="I37" s="523"/>
      <c r="J37" s="523"/>
      <c r="K37" s="455"/>
      <c r="L37" s="523"/>
      <c r="M37" s="523"/>
    </row>
    <row r="38" spans="3:13">
      <c r="C38" s="453"/>
      <c r="D38" s="453"/>
      <c r="E38" s="523"/>
      <c r="F38" s="523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23" sqref="C2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85" t="str">
        <f>+'Ekamut-caxs'!A7</f>
        <v xml:space="preserve">«Երևանի հ․ 33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</row>
    <row r="3" spans="1:16" ht="17.25">
      <c r="A3" s="517" t="s">
        <v>283</v>
      </c>
      <c r="B3" s="517"/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146</v>
      </c>
      <c r="B5" s="538" t="s">
        <v>68</v>
      </c>
      <c r="C5" s="536" t="s">
        <v>211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147</v>
      </c>
    </row>
    <row r="6" spans="1:16" ht="89.25" customHeight="1">
      <c r="A6" s="538"/>
      <c r="B6" s="538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7"/>
    </row>
    <row r="7" spans="1:16" ht="27.75" customHeight="1">
      <c r="A7" s="212">
        <v>1</v>
      </c>
      <c r="B7" s="255" t="s">
        <v>195</v>
      </c>
      <c r="C7" s="256">
        <v>5975.1</v>
      </c>
      <c r="D7" s="256">
        <f>+B10*11</f>
        <v>70577.936000000002</v>
      </c>
      <c r="E7" s="256"/>
      <c r="F7" s="256"/>
      <c r="G7" s="256">
        <f>+J15</f>
        <v>728.5</v>
      </c>
      <c r="H7" s="357">
        <f>H10*1.17*161.2+3*119.6+9*150.8</f>
        <v>3413.4359999999997</v>
      </c>
      <c r="I7" s="256">
        <v>260.60000000000002</v>
      </c>
      <c r="J7" s="357">
        <v>3380</v>
      </c>
      <c r="K7" s="256"/>
      <c r="L7" s="256"/>
      <c r="M7" s="257">
        <f>ROUND(SUM(C7:L7),1)</f>
        <v>84335.6</v>
      </c>
    </row>
    <row r="8" spans="1:16" ht="35.25" customHeight="1">
      <c r="A8" s="212">
        <v>2</v>
      </c>
      <c r="B8" s="285" t="s">
        <v>89</v>
      </c>
      <c r="C8" s="256">
        <v>6</v>
      </c>
      <c r="D8" s="256">
        <f>11*6</f>
        <v>66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72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84407.6</v>
      </c>
    </row>
    <row r="10" spans="1:16" s="214" customFormat="1" ht="18.75" customHeight="1">
      <c r="B10" s="377">
        <v>6416.1760000000004</v>
      </c>
      <c r="C10" s="216">
        <f>+B10*11</f>
        <v>70577.936000000002</v>
      </c>
      <c r="D10" s="216"/>
      <c r="E10" s="217"/>
      <c r="F10" s="217"/>
      <c r="G10" s="217"/>
      <c r="H10" s="376">
        <v>9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2"/>
      <c r="L11" s="532"/>
      <c r="M11" s="225"/>
    </row>
    <row r="12" spans="1:16" s="214" customFormat="1" ht="69" customHeight="1">
      <c r="B12" s="533" t="s">
        <v>208</v>
      </c>
      <c r="C12" s="534"/>
      <c r="D12" s="224"/>
      <c r="G12" s="176"/>
      <c r="H12" s="176"/>
      <c r="I12" s="533" t="s">
        <v>209</v>
      </c>
      <c r="J12" s="534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9"/>
      <c r="E17" s="539"/>
      <c r="F17" s="309"/>
      <c r="G17" s="309"/>
      <c r="H17" s="530" t="str">
        <f>+'Ekamut-caxs'!D73</f>
        <v>Մ. Աբգարյան</v>
      </c>
      <c r="I17" s="530"/>
      <c r="J17" s="530"/>
      <c r="K17" s="234"/>
    </row>
    <row r="18" spans="2:11" s="235" customFormat="1" ht="17.25" customHeight="1">
      <c r="B18" s="310"/>
      <c r="C18" s="311"/>
      <c r="D18" s="540" t="s">
        <v>91</v>
      </c>
      <c r="E18" s="540"/>
      <c r="F18" s="312"/>
      <c r="G18" s="313"/>
      <c r="H18" s="531" t="s">
        <v>92</v>
      </c>
      <c r="I18" s="531"/>
      <c r="J18" s="531"/>
      <c r="K18" s="236"/>
    </row>
    <row r="19" spans="2:11" s="233" customFormat="1" ht="24.75" customHeight="1">
      <c r="B19" s="314" t="s">
        <v>6</v>
      </c>
      <c r="C19" s="308"/>
      <c r="D19" s="539"/>
      <c r="E19" s="539"/>
      <c r="F19" s="315"/>
      <c r="G19" s="315"/>
      <c r="H19" s="530" t="str">
        <f>+'Ekamut-caxs'!D75</f>
        <v>Ն. Ասատրյան</v>
      </c>
      <c r="I19" s="530"/>
      <c r="J19" s="530"/>
      <c r="K19" s="234"/>
    </row>
    <row r="20" spans="2:11" s="235" customFormat="1" ht="18.75" customHeight="1">
      <c r="B20" s="311"/>
      <c r="C20" s="311"/>
      <c r="D20" s="540" t="s">
        <v>91</v>
      </c>
      <c r="E20" s="540"/>
      <c r="F20" s="312"/>
      <c r="G20" s="313"/>
      <c r="H20" s="531" t="s">
        <v>92</v>
      </c>
      <c r="I20" s="531"/>
      <c r="J20" s="531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22" workbookViewId="0">
      <selection activeCell="C23" sqref="C23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2" t="s">
        <v>67</v>
      </c>
      <c r="B1" s="542"/>
      <c r="C1" s="542"/>
      <c r="D1" s="542"/>
    </row>
    <row r="2" spans="1:4" ht="17.25">
      <c r="A2" s="543" t="str">
        <f>+'Ekamut-caxs'!A7:D7</f>
        <v xml:space="preserve">«Երևանի հ․ 33 մսուր-մանկապարտեզ» ՀՈԱԿ-ի </v>
      </c>
      <c r="B2" s="543"/>
      <c r="C2" s="543"/>
      <c r="D2" s="543"/>
    </row>
    <row r="3" spans="1:4" ht="39.75" customHeight="1">
      <c r="A3" s="543" t="s">
        <v>284</v>
      </c>
      <c r="B3" s="543"/>
      <c r="C3" s="543"/>
      <c r="D3" s="543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0</v>
      </c>
      <c r="D7" s="466">
        <f>SUM(D8:D10)</f>
        <v>0</v>
      </c>
    </row>
    <row r="8" spans="1:4" ht="25.5" customHeight="1">
      <c r="A8" s="468">
        <v>1.1000000000000001</v>
      </c>
      <c r="B8" s="469" t="s">
        <v>126</v>
      </c>
      <c r="C8" s="468"/>
      <c r="D8" s="468"/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2</v>
      </c>
      <c r="D11" s="466">
        <f>SUM(D12:D14)</f>
        <v>60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>
        <v>1</v>
      </c>
      <c r="D13" s="468">
        <v>30</v>
      </c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SUM(C16:C19)</f>
        <v>4</v>
      </c>
      <c r="D15" s="466">
        <f>SUM(D16:D19)</f>
        <v>119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>
        <v>1</v>
      </c>
      <c r="D17" s="468">
        <v>30</v>
      </c>
    </row>
    <row r="18" spans="1:4" ht="23.25" customHeight="1">
      <c r="A18" s="468">
        <v>3.3</v>
      </c>
      <c r="B18" s="470" t="s">
        <v>134</v>
      </c>
      <c r="C18" s="468">
        <v>1</v>
      </c>
      <c r="D18" s="468">
        <v>30</v>
      </c>
    </row>
    <row r="19" spans="1:4" ht="23.25" customHeight="1">
      <c r="A19" s="468"/>
      <c r="B19" s="470" t="s">
        <v>286</v>
      </c>
      <c r="C19" s="468">
        <v>1</v>
      </c>
      <c r="D19" s="468">
        <v>29</v>
      </c>
    </row>
    <row r="20" spans="1:4" s="49" customFormat="1" ht="30" customHeight="1">
      <c r="A20" s="466">
        <v>4</v>
      </c>
      <c r="B20" s="467" t="s">
        <v>276</v>
      </c>
      <c r="C20" s="466">
        <f>SUM(C21:C23)</f>
        <v>3</v>
      </c>
      <c r="D20" s="466">
        <f>SUM(D21:D23)</f>
        <v>99</v>
      </c>
    </row>
    <row r="21" spans="1:4" ht="23.25" customHeight="1">
      <c r="A21" s="468">
        <v>4.0999999999999996</v>
      </c>
      <c r="B21" s="470" t="s">
        <v>135</v>
      </c>
      <c r="C21" s="468">
        <v>1</v>
      </c>
      <c r="D21" s="468">
        <v>33</v>
      </c>
    </row>
    <row r="22" spans="1:4" ht="23.25" customHeight="1">
      <c r="A22" s="468">
        <v>4.2</v>
      </c>
      <c r="B22" s="470" t="s">
        <v>136</v>
      </c>
      <c r="C22" s="468">
        <v>1</v>
      </c>
      <c r="D22" s="468">
        <v>33</v>
      </c>
    </row>
    <row r="23" spans="1:4" ht="23.25" customHeight="1">
      <c r="A23" s="468">
        <v>4.3</v>
      </c>
      <c r="B23" s="470" t="s">
        <v>227</v>
      </c>
      <c r="C23" s="468">
        <v>1</v>
      </c>
      <c r="D23" s="468">
        <v>33</v>
      </c>
    </row>
    <row r="24" spans="1:4" s="49" customFormat="1" ht="31.5" customHeight="1">
      <c r="A24" s="466"/>
      <c r="B24" s="467" t="s">
        <v>69</v>
      </c>
      <c r="C24" s="466">
        <f>C7+C11+C15+C20</f>
        <v>9</v>
      </c>
      <c r="D24" s="466">
        <f>D7+D11+D15+D20</f>
        <v>278</v>
      </c>
    </row>
    <row r="25" spans="1:4" ht="48.75" customHeight="1"/>
    <row r="26" spans="1:4" ht="17.25">
      <c r="B26" s="472" t="s">
        <v>2</v>
      </c>
      <c r="C26" s="544" t="str">
        <f>+'Ekamut-caxs'!D73</f>
        <v>Մ. Աբգարյան</v>
      </c>
      <c r="D26" s="544"/>
    </row>
    <row r="27" spans="1:4" ht="15.75" customHeight="1">
      <c r="B27" s="473" t="s">
        <v>4</v>
      </c>
      <c r="C27" s="541" t="s">
        <v>5</v>
      </c>
      <c r="D27" s="541"/>
    </row>
    <row r="28" spans="1:4" ht="27" customHeight="1">
      <c r="B28" s="474" t="s">
        <v>6</v>
      </c>
      <c r="C28" s="544" t="str">
        <f>+'Ekamut-caxs'!D75</f>
        <v>Ն. Ասատրյան</v>
      </c>
      <c r="D28" s="544"/>
    </row>
    <row r="29" spans="1:4">
      <c r="B29" s="475"/>
      <c r="C29" s="541" t="s">
        <v>5</v>
      </c>
      <c r="D29" s="541"/>
    </row>
    <row r="30" spans="1:4">
      <c r="B30" s="476" t="s">
        <v>137</v>
      </c>
      <c r="C30" s="476"/>
      <c r="D30" s="476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https://mul2.yerevan.am/tasks/1468002/oneclick/33.xlsx?token=888194278ae4e525145fb9427d3ca626</cp:keywords>
  <cp:lastModifiedBy>Lusine Petrosyan</cp:lastModifiedBy>
  <cp:lastPrinted>2024-04-15T13:16:36Z</cp:lastPrinted>
  <dcterms:created xsi:type="dcterms:W3CDTF">1996-10-14T23:33:28Z</dcterms:created>
  <dcterms:modified xsi:type="dcterms:W3CDTF">2024-05-08T14:30:58Z</dcterms:modified>
</cp:coreProperties>
</file>