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D0F6B2A1-5B98-4F38-A860-3A6C8550FCDF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7" l="1"/>
  <c r="E18" i="7"/>
  <c r="F18" i="7"/>
  <c r="C18" i="7"/>
  <c r="D21" i="7"/>
  <c r="E21" i="7"/>
  <c r="F21" i="7"/>
  <c r="C21" i="7"/>
  <c r="A21" i="7"/>
  <c r="D68" i="19"/>
  <c r="D13" i="9" l="1"/>
  <c r="H7" i="11"/>
  <c r="J48" i="19"/>
  <c r="C7" i="10" l="1"/>
  <c r="B63" i="9"/>
  <c r="B22" i="9"/>
  <c r="A2" i="9" l="1"/>
  <c r="D7" i="11"/>
  <c r="A2" i="20" l="1"/>
  <c r="F48" i="19"/>
  <c r="F50" i="19"/>
  <c r="J50" i="19" s="1"/>
  <c r="F47" i="19"/>
  <c r="J47" i="19" s="1"/>
  <c r="D47" i="19" s="1"/>
  <c r="J46" i="19"/>
  <c r="D46" i="19" s="1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9" i="7"/>
  <c r="K19" i="7"/>
  <c r="L17" i="7"/>
  <c r="K17" i="7"/>
  <c r="L16" i="7"/>
  <c r="K16" i="7"/>
  <c r="F66" i="7"/>
  <c r="F65" i="7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N11" i="20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E19" i="20" s="1"/>
  <c r="N7" i="20"/>
  <c r="M7" i="20"/>
  <c r="J7" i="20"/>
  <c r="F7" i="20"/>
  <c r="N14" i="20" l="1"/>
  <c r="O14" i="20" s="1"/>
  <c r="N17" i="20"/>
  <c r="O17" i="20" s="1"/>
  <c r="M28" i="20"/>
  <c r="D20" i="19" s="1"/>
  <c r="O7" i="20"/>
  <c r="I19" i="20"/>
  <c r="N8" i="20"/>
  <c r="O8" i="20" s="1"/>
  <c r="O11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O10" i="20"/>
  <c r="O19" i="20" s="1"/>
  <c r="O20" i="20" s="1"/>
  <c r="O27" i="20" s="1"/>
  <c r="D38" i="19" s="1"/>
  <c r="F38" i="19" s="1"/>
  <c r="N19" i="20"/>
  <c r="N20" i="20" s="1"/>
  <c r="D18" i="19" s="1"/>
  <c r="D17" i="9" s="1"/>
  <c r="H38" i="7" l="1"/>
  <c r="E38" i="7"/>
  <c r="C38" i="7"/>
  <c r="D38" i="7"/>
  <c r="G7" i="11"/>
  <c r="C10" i="11"/>
  <c r="E9" i="10"/>
  <c r="E10" i="10"/>
  <c r="E11" i="10"/>
  <c r="E13" i="10"/>
  <c r="E9" i="9"/>
  <c r="E10" i="9"/>
  <c r="E12" i="9"/>
  <c r="E13" i="9"/>
  <c r="A9" i="10"/>
  <c r="A10" i="10" s="1"/>
  <c r="A11" i="10" s="1"/>
  <c r="C8" i="9"/>
  <c r="C6" i="9" s="1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M19" i="7" s="1"/>
  <c r="F17" i="7"/>
  <c r="M17" i="7" s="1"/>
  <c r="F16" i="7"/>
  <c r="C15" i="7"/>
  <c r="D15" i="7"/>
  <c r="E15" i="7"/>
  <c r="A15" i="7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6" i="19" s="1"/>
  <c r="A17" i="19" s="1"/>
  <c r="A12" i="10" l="1"/>
  <c r="A15" i="10" s="1"/>
  <c r="A16" i="10" s="1"/>
  <c r="A17" i="10" s="1"/>
  <c r="A18" i="10" s="1"/>
  <c r="A19" i="10" s="1"/>
  <c r="A20" i="10" s="1"/>
  <c r="A21" i="10" s="1"/>
  <c r="A22" i="10" s="1"/>
  <c r="E20" i="7"/>
  <c r="D20" i="7"/>
  <c r="D14" i="10"/>
  <c r="A18" i="19"/>
  <c r="A19" i="19" s="1"/>
  <c r="A12" i="9"/>
  <c r="A10" i="9"/>
  <c r="A13" i="9" s="1"/>
  <c r="A22" i="7"/>
  <c r="A19" i="7"/>
  <c r="F15" i="7"/>
  <c r="M15" i="7" s="1"/>
  <c r="M16" i="7"/>
  <c r="A16" i="7"/>
  <c r="A17" i="7" s="1"/>
  <c r="A11" i="9"/>
  <c r="A14" i="9" s="1"/>
  <c r="E11" i="9"/>
  <c r="A13" i="10"/>
  <c r="A14" i="10" s="1"/>
  <c r="M7" i="11"/>
  <c r="E8" i="9"/>
  <c r="L15" i="7"/>
  <c r="K15" i="7"/>
  <c r="A13" i="19"/>
  <c r="A14" i="19" s="1"/>
  <c r="K20" i="7" l="1"/>
  <c r="K18" i="7"/>
  <c r="D12" i="10"/>
  <c r="E12" i="10" s="1"/>
  <c r="E14" i="10"/>
  <c r="L20" i="7"/>
  <c r="M18" i="7"/>
  <c r="M20" i="7"/>
  <c r="A82" i="7"/>
  <c r="A83" i="7" s="1"/>
  <c r="A84" i="7" s="1"/>
  <c r="A75" i="7"/>
  <c r="A76" i="7" s="1"/>
  <c r="A78" i="7" s="1"/>
  <c r="A79" i="7" s="1"/>
  <c r="A80" i="7" s="1"/>
  <c r="A33" i="7"/>
  <c r="A34" i="7" s="1"/>
  <c r="A33" i="19"/>
  <c r="A34" i="19" s="1"/>
  <c r="L18" i="7" l="1"/>
  <c r="C67" i="7"/>
  <c r="D67" i="7"/>
  <c r="E67" i="7"/>
  <c r="F70" i="7" l="1"/>
  <c r="F67" i="7" s="1"/>
  <c r="E4" i="7" l="1"/>
  <c r="G1" i="7"/>
  <c r="E5" i="7"/>
  <c r="F14" i="7"/>
  <c r="C13" i="7" l="1"/>
  <c r="M14" i="7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8" i="9"/>
  <c r="B19" i="9"/>
  <c r="B20" i="9"/>
  <c r="B21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L14" i="7" l="1"/>
  <c r="E13" i="7"/>
  <c r="D13" i="7"/>
  <c r="K14" i="7"/>
  <c r="A36" i="7"/>
  <c r="A39" i="7" s="1"/>
  <c r="A40" i="7" s="1"/>
  <c r="A42" i="7" s="1"/>
  <c r="A43" i="7" s="1"/>
  <c r="A44" i="7" s="1"/>
  <c r="A36" i="19"/>
  <c r="A38" i="19" s="1"/>
  <c r="A39" i="19" s="1"/>
  <c r="A40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42" i="19"/>
  <c r="A43" i="19" s="1"/>
  <c r="A44" i="19" s="1"/>
  <c r="F22" i="7"/>
  <c r="M22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19"/>
  <c r="A69" i="19"/>
  <c r="B27" i="10"/>
  <c r="A72" i="7" l="1"/>
  <c r="A68" i="7"/>
  <c r="A69" i="7" s="1"/>
  <c r="A70" i="7" s="1"/>
  <c r="B27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E74" i="7"/>
  <c r="K74" i="7" l="1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L13" i="7"/>
  <c r="D73" i="7"/>
  <c r="K73" i="7" l="1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F59" i="18" l="1"/>
  <c r="F71" i="7"/>
  <c r="D41" i="19"/>
  <c r="H71" i="7" l="1"/>
  <c r="F40" i="7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E32" i="7" l="1"/>
  <c r="D32" i="7"/>
  <c r="C32" i="7"/>
  <c r="D59" i="9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D60" i="7" l="1"/>
  <c r="E60" i="7"/>
  <c r="C60" i="7"/>
  <c r="K60" i="7" s="1"/>
  <c r="E56" i="7"/>
  <c r="C56" i="7"/>
  <c r="D56" i="7"/>
  <c r="K56" i="7" s="1"/>
  <c r="M24" i="7"/>
  <c r="M63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3" i="9"/>
  <c r="E23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D43" i="7" l="1"/>
  <c r="C43" i="7"/>
  <c r="E43" i="7"/>
  <c r="D45" i="7"/>
  <c r="C45" i="7"/>
  <c r="E45" i="7"/>
  <c r="C48" i="7"/>
  <c r="E48" i="7"/>
  <c r="D48" i="7"/>
  <c r="E42" i="7"/>
  <c r="M42" i="7" s="1"/>
  <c r="C42" i="7"/>
  <c r="D42" i="7"/>
  <c r="C44" i="7"/>
  <c r="E44" i="7"/>
  <c r="D44" i="7"/>
  <c r="D47" i="7"/>
  <c r="C47" i="7"/>
  <c r="E47" i="7"/>
  <c r="M25" i="7"/>
  <c r="F13" i="7"/>
  <c r="C50" i="7"/>
  <c r="E50" i="7"/>
  <c r="D50" i="7"/>
  <c r="C49" i="7"/>
  <c r="E49" i="7"/>
  <c r="D49" i="7"/>
  <c r="M57" i="7"/>
  <c r="L54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C46" i="7" l="1"/>
  <c r="E46" i="7"/>
  <c r="D46" i="7"/>
  <c r="L41" i="7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D30" i="9"/>
  <c r="H37" i="7" l="1"/>
  <c r="D37" i="7"/>
  <c r="E37" i="7"/>
  <c r="C37" i="7"/>
  <c r="M37" i="7"/>
  <c r="F55" i="7"/>
  <c r="D48" i="9"/>
  <c r="F36" i="7"/>
  <c r="D30" i="10"/>
  <c r="D29" i="9"/>
  <c r="E59" i="10"/>
  <c r="E58" i="10"/>
  <c r="E61" i="10"/>
  <c r="D7" i="15"/>
  <c r="D23" i="15" s="1"/>
  <c r="E36" i="7" l="1"/>
  <c r="C36" i="7"/>
  <c r="D36" i="7"/>
  <c r="H36" i="7"/>
  <c r="K37" i="7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I38" i="9" l="1"/>
  <c r="H38" i="9"/>
  <c r="E34" i="9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s="1"/>
  <c r="D12" i="7" l="1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7" i="19" l="1"/>
  <c r="L36" i="19"/>
  <c r="D35" i="19"/>
  <c r="E6" i="9"/>
  <c r="F35" i="7" l="1"/>
  <c r="C35" i="7" l="1"/>
  <c r="E35" i="7"/>
  <c r="D35" i="7"/>
  <c r="C31" i="7"/>
  <c r="C30" i="7" s="1"/>
  <c r="C88" i="7" s="1"/>
  <c r="D71" i="19"/>
  <c r="F71" i="19" s="1"/>
  <c r="D28" i="9"/>
  <c r="E28" i="9" s="1"/>
  <c r="F31" i="7"/>
  <c r="F30" i="7" s="1"/>
  <c r="F88" i="7" s="1"/>
  <c r="D28" i="10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<sst xmlns="http://schemas.openxmlformats.org/spreadsheetml/2006/main" count="503" uniqueCount="295">
  <si>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</si>
  <si>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</si>
  <si>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</si>
  <si>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</si>
  <si>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</si>
  <si>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</si>
  <si>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</si>
  <si>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</si>
  <si>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</si>
  <si>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</si>
  <si>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</si>
  <si>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</si>
  <si>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</si>
  <si>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</si>
  <si>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</si>
  <si>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</si>
  <si>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</si>
  <si>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</si>
  <si>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</si>
  <si>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</si>
  <si>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</si>
  <si>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</si>
  <si>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</si>
  <si>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</si>
  <si>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</si>
  <si>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</si>
  <si>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</si>
  <si>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</si>
  <si>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</si>
  <si>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</si>
  <si>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</si>
  <si>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</si>
  <si>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</si>
  <si>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</si>
  <si>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</si>
  <si>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</si>
  <si>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</si>
  <si>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</si>
  <si>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</si>
  <si>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</si>
  <si>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</si>
  <si>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</si>
  <si>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</si>
  <si>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</si>
  <si>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</si>
  <si>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</si>
  <si>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</si>
  <si>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</si>
  <si>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</si>
  <si>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</si>
  <si>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</si>
  <si>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</si>
  <si>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</si>
  <si>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</si>
  <si>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</si>
  <si>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</si>
  <si>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</si>
  <si>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</si>
  <si>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</si>
  <si>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</si>
  <si>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</si>
  <si>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</si>
  <si>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</si>
  <si>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</si>
  <si>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</si>
  <si>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</si>
  <si>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</si>
  <si>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</si>
  <si>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</si>
  <si>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</si>
  <si>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</si>
  <si>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</si>
  <si>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</si>
  <si>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</si>
  <si>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</si>
  <si>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</si>
  <si>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</si>
  <si>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</si>
  <si>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</si>
  <si>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</si>
  <si>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</si>
  <si>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</si>
  <si>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</si>
  <si>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</si>
  <si>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</si>
  <si>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</si>
  <si>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</si>
  <si>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</si>
  <si>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</si>
  <si>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</si>
  <si>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</si>
  <si>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</si>
  <si>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</si>
  <si>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</si>
  <si>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</si>
  <si>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</si>
  <si>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</si>
  <si>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</si>
  <si>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</si>
  <si>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</si>
  <si>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</si>
  <si>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</si>
  <si>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</si>
  <si>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</si>
  <si>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</si>
  <si>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</si>
  <si>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</si>
  <si>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</si>
  <si>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</si>
  <si>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</si>
  <si>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</si>
  <si>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</si>
  <si>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</si>
  <si>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</si>
  <si>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</si>
  <si>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</si>
  <si>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</si>
  <si>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</si>
  <si>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</si>
  <si>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</si>
  <si>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</si>
  <si>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</si>
  <si>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</si>
  <si>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</si>
  <si>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</si>
  <si>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</si>
  <si>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</si>
  <si>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</si>
  <si>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</si>
  <si>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</si>
  <si>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</si>
  <si>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</si>
  <si>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</si>
  <si>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</si>
  <si>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</si>
  <si>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</si>
  <si>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</si>
  <si>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</si>
  <si>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</si>
  <si>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</si>
  <si>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</si>
  <si>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</si>
  <si>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</si>
  <si>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</si>
  <si>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</si>
  <si>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</si>
  <si>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</si>
  <si>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</si>
  <si>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</si>
  <si>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</si>
  <si>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</si>
  <si>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</si>
  <si>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</si>
  <si>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</si>
  <si>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</si>
  <si>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</si>
  <si>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</si>
  <si>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</si>
  <si>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</si>
  <si>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</si>
  <si>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</si>
  <si>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</si>
  <si>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</si>
  <si>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</si>
  <si>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</si>
  <si>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</si>
  <si>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</si>
  <si>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</si>
  <si>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</si>
  <si>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</si>
  <si>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</si>
  <si>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</si>
  <si>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</si>
  <si>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</si>
  <si>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</si>
  <si>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</si>
  <si>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</si>
  <si>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</si>
  <si>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</si>
  <si>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</si>
  <si>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</si>
  <si>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</si>
  <si>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</si>
  <si>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</si>
  <si>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</si>
  <si>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</si>
  <si>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</si>
  <si>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</si>
  <si>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</si>
  <si>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</si>
  <si>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</si>
  <si>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</si>
  <si>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</si>
  <si>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</si>
  <si>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</si>
  <si>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</si>
  <si>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</si>
  <si>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</si>
  <si>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</si>
  <si>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</si>
  <si>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</si>
  <si>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</si>
  <si>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</si>
  <si>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</si>
  <si>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</si>
  <si>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</si>
  <si>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</si>
  <si>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</si>
  <si>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</si>
  <si>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</si>
  <si>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</si>
  <si>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</si>
  <si>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</si>
  <si>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</si>
  <si>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</si>
  <si>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</si>
  <si>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</si>
  <si>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</si>
  <si>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</si>
  <si>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</si>
  <si>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</si>
  <si>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</si>
  <si>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</si>
  <si>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</si>
  <si>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</si>
  <si>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</si>
  <si>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</si>
  <si>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</si>
  <si>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</si>
  <si>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</si>
  <si>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</si>
  <si>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</si>
  <si>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</si>
  <si>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</si>
  <si>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</si>
  <si>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</si>
  <si>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</si>
  <si>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</si>
  <si>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</si>
  <si>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</si>
  <si>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</si>
  <si>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</si>
  <si>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</si>
  <si>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</si>
  <si>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</si>
  <si>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</si>
  <si>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</si>
  <si>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</si>
  <si>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</si>
  <si>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</si>
  <si>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</si>
  <si>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</si>
  <si>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</si>
  <si>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</si>
  <si>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</si>
  <si>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</si>
  <si>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</si>
  <si>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</si>
  <si>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</si>
  <si>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</si>
  <si>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</si>
  <si>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</si>
  <si>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</si>
  <si>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</si>
  <si>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</si>
  <si>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</si>
  <si>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</si>
  <si>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</si>
  <si>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</si>
  <si>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</si>
  <si>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</si>
  <si>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</si>
  <si>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</si>
  <si>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</si>
  <si>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</si>
  <si>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</si>
  <si>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</si>
  <si>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</si>
  <si>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</si>
  <si>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 xml:space="preserve"> տարատարիք խումբ</t>
  </si>
  <si>
    <t>....</t>
  </si>
  <si>
    <t xml:space="preserve">«Երևանի հ․34 մսուր-մանկապարտեզ» ՀՈԱԿ-ի </t>
  </si>
  <si>
    <t>Ս․ Մկրտչյան</t>
  </si>
  <si>
    <t>Ա․ Հակոբյան</t>
  </si>
  <si>
    <t xml:space="preserve"> տարատարիք  խումբ (3-5 տարեկան)</t>
  </si>
  <si>
    <t>Անհատույց ստացված ակտիվների գխով հասույթ</t>
  </si>
  <si>
    <t xml:space="preserve"> </t>
  </si>
  <si>
    <t>Գրասենյակայն պարագաներ</t>
  </si>
  <si>
    <t>Էդիթ ՊՐԻՆՏ</t>
  </si>
  <si>
    <t>ՄԱՐԻ ՐԱՏԱՐԱԿՉՈՒԹՅՈՒՆ</t>
  </si>
  <si>
    <t>Արաբկիր կրթության և գիտության արհեստ միություն</t>
  </si>
  <si>
    <t>հիմնական միջոցների ձեռքբերման գծով</t>
  </si>
  <si>
    <t>Աշխատավարձի գծով</t>
  </si>
  <si>
    <t xml:space="preserve">2024թ. եկամուտների ու ծախսերի 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</si>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</sst>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166" fontId="30" fillId="0" borderId="0" xfId="45" applyNumberFormat="1" applyFont="1" applyAlignment="1" applyProtection="1">
      <alignment vertical="center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AAIABQAE0AAAAAAAAAAAAAAAAAAAAAAAAAAAAAAAAAAAAAAAAAAAAAAAAAAAAAAAAAAAAAAAAAAAAAAAAAAAAAAAAAAAAAAAAAAAAAAAAAAAAAAAAAAAAAAAAAAAAAAAAAAADoBwUAAwAIABIAH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wMjFaMCMGCSqGSIb3DQEJBDEWBBTec/0Aku4LBpLumico4jUzZikDAzArBgsqhkiG9w0BCRACDDEcMBowGDAWBBRE5xMFRVajmd/v2Zzf5CvSbEm8HjANBgkqhkiG9w0BAQEFAASCAQCVUtZrIQI6xRq1l4PL1J0tQkBDEKa+vxHtbzADqG6PBwp6kbpYh9iN5VfO38tmXbRH55Xgj42LRyzQtWlnloYgRLX5nK2vLo9J9Sh53mXQQME3/7mlRdGOG1C6X0sfjGGBChLnI5+bykPTzIM7Nu75xefN+XUZpiZzAjbTpr2usnju1WEYNr/E7bnzD8lPjuLFJB6jYTGNKeiz+xOMBjn99qAleFriOZBSLFHgeQeLfsbX4ZfSMUpUyZjogh6/0dp0QAyW7sjkuxZJVcNHomg3hK2WeWxLI2/r0PlamYBGgbRfMd8iae6jEjHbj6rRP74n5Wtbj9XSbZn4OO843/n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AAIABQAE0AAAAAAAAAAAAAAAAAAAAAAAAAAAAAAAAAAAAAAAAAAAAAAAAAAAAAAAAAAAAAAAAAAAAAAAAAAAAAAAAAAAAAAAAAAAAAAAAAAAAAAAAAAAAAAAAAAAAAAAAAAADoBwUAAwAIABIAHg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wMTZaMCMGCSqGSIb3DQEJBDEWBBTBCC2Lng6FQVht3zRdgkM6vSnmZTArBgsqhkiG9w0BCRACDDEcMBowGDAWBBRE5xMFRVajmd/v2Zzf5CvSbEm8HjANBgkqhkiG9w0BAQEFAASCAQArrhS+fG6FR6K1Yyt+iMnGrZ5TA70XZ1mCaoOMpjCez8JjWkiJ5TBxhGgikm161kGf/AOHMnM/4WL3AuxDTfYS/N0ia5cy0y88ReWtQxmbFesRcP757vSco9/8aWAr4DcDSMGwaylHarmYhAhAZsioyggq9Iiq7qrS8kveo1uEUHMEBZ+muF97d0GObh8XkQCpNNYsX8foidle4Tg/O3lOd5jkmuml/rj8dECWxJduJvllgXhk07hFEc37x+4npDC96g1vNnXOD5eFiTYU4hUgJ/xq+6PzDBgBSlSNHwgM/a2BfXxmb/Mqi5+aA4KpVbr3qg25b3NPZ01LPOixMNK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BEEE7CB6-7859-8223-2A73-D5992DEFA7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511175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CAB855E1-8FEC-DCA0-969F-76D517DD7F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38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3.28515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2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188</v>
      </c>
      <c r="E1" s="35">
        <v>63</v>
      </c>
      <c r="F1" s="329"/>
    </row>
    <row r="2" spans="1:14" s="6" customFormat="1">
      <c r="C2" s="329"/>
      <c r="D2" s="489" t="s">
        <v>39</v>
      </c>
      <c r="E2" s="489"/>
      <c r="F2" s="329"/>
    </row>
    <row r="3" spans="1:14" s="6" customFormat="1">
      <c r="C3" s="329"/>
      <c r="D3" s="490" t="s">
        <v>223</v>
      </c>
      <c r="E3" s="490"/>
      <c r="F3" s="329"/>
    </row>
    <row r="4" spans="1:14" s="35" customFormat="1" ht="24.75" customHeight="1">
      <c r="B4" s="352"/>
      <c r="C4" s="352"/>
      <c r="D4" s="489" t="s">
        <v>278</v>
      </c>
      <c r="E4" s="489"/>
    </row>
    <row r="5" spans="1:14" s="35" customFormat="1" ht="20.25" customHeight="1">
      <c r="B5" s="352"/>
      <c r="C5" s="489" t="s">
        <v>224</v>
      </c>
      <c r="D5" s="489"/>
      <c r="E5" s="489"/>
    </row>
    <row r="6" spans="1:14" ht="20.25">
      <c r="A6" s="492" t="s">
        <v>40</v>
      </c>
      <c r="B6" s="492"/>
      <c r="C6" s="492"/>
      <c r="D6" s="492"/>
      <c r="E6" s="492"/>
      <c r="F6" s="36"/>
    </row>
    <row r="7" spans="1:14" ht="20.45" customHeight="1">
      <c r="A7" s="493" t="s">
        <v>281</v>
      </c>
      <c r="B7" s="493"/>
      <c r="C7" s="493"/>
      <c r="D7" s="493"/>
      <c r="E7" s="493"/>
      <c r="F7" s="58" t="s">
        <v>204</v>
      </c>
    </row>
    <row r="8" spans="1:14" ht="18.75" customHeight="1">
      <c r="A8" s="494" t="s">
        <v>293</v>
      </c>
      <c r="B8" s="494"/>
      <c r="C8" s="494"/>
      <c r="D8" s="494"/>
      <c r="E8" s="494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137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38632.5</v>
      </c>
      <c r="E11" s="337"/>
      <c r="F11" s="6">
        <v>38492.199999999997</v>
      </c>
    </row>
    <row r="12" spans="1:14" hidden="1">
      <c r="A12" s="102">
        <f>+A11+1</f>
        <v>2</v>
      </c>
      <c r="B12" s="18" t="s">
        <v>235</v>
      </c>
      <c r="C12" s="18"/>
      <c r="D12" s="321">
        <f>+D13+D14</f>
        <v>0</v>
      </c>
      <c r="E12" s="323"/>
      <c r="M12" s="6"/>
      <c r="N12" s="6"/>
    </row>
    <row r="13" spans="1:14" s="6" customFormat="1" hidden="1">
      <c r="A13" s="101">
        <f>+A12+0.1</f>
        <v>2.1</v>
      </c>
      <c r="B13" s="15" t="s">
        <v>236</v>
      </c>
      <c r="C13" s="15"/>
      <c r="D13" s="320"/>
      <c r="E13" s="323"/>
    </row>
    <row r="14" spans="1:14" s="6" customFormat="1" hidden="1">
      <c r="A14" s="101">
        <f>+A13+0.1</f>
        <v>2.2000000000000002</v>
      </c>
      <c r="B14" s="15" t="s">
        <v>237</v>
      </c>
      <c r="C14" s="15"/>
      <c r="D14" s="320"/>
      <c r="E14" s="323"/>
      <c r="K14" s="6" t="s">
        <v>280</v>
      </c>
    </row>
    <row r="15" spans="1:14" ht="20.25">
      <c r="A15" s="102">
        <v>2</v>
      </c>
      <c r="B15" s="17" t="s">
        <v>238</v>
      </c>
      <c r="C15" s="17"/>
      <c r="D15" s="321">
        <f>+D16+D17</f>
        <v>588.9</v>
      </c>
      <c r="E15" s="323"/>
      <c r="F15" s="373"/>
      <c r="M15" s="6"/>
      <c r="N15" s="6"/>
    </row>
    <row r="16" spans="1:14" s="6" customFormat="1" hidden="1">
      <c r="A16" s="101">
        <f>+A15+0.1</f>
        <v>2.1</v>
      </c>
      <c r="B16" s="15" t="s">
        <v>239</v>
      </c>
      <c r="C16" s="15"/>
      <c r="D16" s="320"/>
      <c r="E16" s="323"/>
    </row>
    <row r="17" spans="1:19" s="6" customFormat="1">
      <c r="A17" s="101">
        <f>+A16+0.1</f>
        <v>2.2000000000000002</v>
      </c>
      <c r="B17" s="15" t="s">
        <v>240</v>
      </c>
      <c r="C17" s="15"/>
      <c r="D17" s="320">
        <v>588.9</v>
      </c>
      <c r="E17" s="323"/>
    </row>
    <row r="18" spans="1:19">
      <c r="A18" s="102">
        <f>+A15+1</f>
        <v>3</v>
      </c>
      <c r="B18" s="18" t="s">
        <v>241</v>
      </c>
      <c r="C18" s="18"/>
      <c r="D18" s="323">
        <f>+'Komunal '!N20</f>
        <v>1.9</v>
      </c>
      <c r="E18" s="323"/>
      <c r="M18" s="6"/>
      <c r="N18" s="6"/>
    </row>
    <row r="19" spans="1:19" hidden="1">
      <c r="A19" s="102">
        <f>+A18+1</f>
        <v>4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3" si="0">+A19+1</f>
        <v>5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6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7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8</v>
      </c>
      <c r="B23" s="18" t="s">
        <v>69</v>
      </c>
      <c r="C23" s="44"/>
      <c r="D23" s="323"/>
      <c r="E23" s="337"/>
      <c r="M23" s="6"/>
    </row>
    <row r="24" spans="1:19">
      <c r="A24" s="102">
        <v>4</v>
      </c>
      <c r="B24" s="18" t="s">
        <v>122</v>
      </c>
      <c r="C24" s="44"/>
      <c r="D24" s="321">
        <f>SUM(D25:D26)</f>
        <v>295.10000000000002</v>
      </c>
      <c r="E24" s="338"/>
      <c r="M24" s="6"/>
    </row>
    <row r="25" spans="1:19" s="3" customFormat="1" ht="16.5">
      <c r="A25" s="101">
        <f>+A24+0.1</f>
        <v>4.0999999999999996</v>
      </c>
      <c r="B25" s="16" t="s">
        <v>70</v>
      </c>
      <c r="C25" s="45"/>
      <c r="D25" s="322">
        <f>+D68</f>
        <v>295.10000000000002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4.1999999999999993</v>
      </c>
      <c r="B26" s="16" t="s">
        <v>71</v>
      </c>
      <c r="C26" s="45"/>
      <c r="D26" s="320"/>
      <c r="E26" s="340"/>
      <c r="F26" s="51" t="s">
        <v>195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5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6</v>
      </c>
      <c r="B28" s="17"/>
      <c r="C28" s="348"/>
      <c r="D28" s="323"/>
      <c r="E28" s="337"/>
      <c r="F28" s="351" t="s">
        <v>262</v>
      </c>
    </row>
    <row r="29" spans="1:19">
      <c r="A29" s="40"/>
      <c r="B29" s="46" t="s">
        <v>27</v>
      </c>
      <c r="C29" s="42"/>
      <c r="D29" s="318">
        <f>SUM(D11:D12,D15,D18:D24,D27:D28)</f>
        <v>39518.400000000001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138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292</v>
      </c>
      <c r="C32" s="44"/>
      <c r="D32" s="321">
        <f>+Ashkhatavardz!M9</f>
        <v>30793.3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hosqer'!F86</f>
        <v>5566</v>
      </c>
      <c r="E35" s="337"/>
      <c r="G35" s="350">
        <v>55</v>
      </c>
      <c r="H35" s="350" t="s">
        <v>186</v>
      </c>
      <c r="I35" s="350">
        <v>500</v>
      </c>
      <c r="J35" s="350">
        <v>253</v>
      </c>
      <c r="K35" s="350" t="s">
        <v>187</v>
      </c>
      <c r="L35" s="350">
        <f>+ROUND(G35*I35*J35/1000,1)</f>
        <v>6957.5</v>
      </c>
      <c r="M35" s="40"/>
      <c r="N35" s="7" t="s">
        <v>233</v>
      </c>
    </row>
    <row r="36" spans="1:19" hidden="1">
      <c r="A36" s="102">
        <f>+A35+1</f>
        <v>3</v>
      </c>
      <c r="B36" s="18" t="s">
        <v>13</v>
      </c>
      <c r="C36" s="44"/>
      <c r="D36" s="323">
        <f>+'Komunal '!F27</f>
        <v>0</v>
      </c>
      <c r="E36" s="337"/>
      <c r="F36" s="338">
        <f>+D36-'Komunal '!F27</f>
        <v>0</v>
      </c>
      <c r="L36" s="6">
        <f>+L35*0.8</f>
        <v>5566</v>
      </c>
    </row>
    <row r="37" spans="1:19">
      <c r="A37" s="102">
        <v>3</v>
      </c>
      <c r="B37" s="18" t="s">
        <v>12</v>
      </c>
      <c r="C37" s="44"/>
      <c r="D37" s="323">
        <f>+'Komunal '!J27</f>
        <v>899.6</v>
      </c>
      <c r="E37" s="337"/>
      <c r="F37" s="338">
        <f>+D37-'Komunal '!J27</f>
        <v>0</v>
      </c>
      <c r="L37" s="6">
        <f>+L35*0.8</f>
        <v>5566</v>
      </c>
    </row>
    <row r="38" spans="1:19">
      <c r="A38" s="102">
        <f t="shared" ref="A38:A40" si="1">+A37+1</f>
        <v>4</v>
      </c>
      <c r="B38" s="18" t="s">
        <v>15</v>
      </c>
      <c r="C38" s="44"/>
      <c r="D38" s="323">
        <f>+'Komunal '!O27</f>
        <v>50.2</v>
      </c>
      <c r="E38" s="337"/>
      <c r="F38" s="338">
        <f>+D38-'Komunal '!O27</f>
        <v>0</v>
      </c>
    </row>
    <row r="39" spans="1:19" hidden="1">
      <c r="A39" s="102">
        <f t="shared" si="1"/>
        <v>5</v>
      </c>
      <c r="B39" s="18" t="s">
        <v>16</v>
      </c>
      <c r="C39" s="44"/>
      <c r="D39" s="323"/>
      <c r="E39" s="337"/>
    </row>
    <row r="40" spans="1:19" hidden="1">
      <c r="A40" s="102">
        <f t="shared" si="1"/>
        <v>6</v>
      </c>
      <c r="B40" s="18" t="s">
        <v>17</v>
      </c>
      <c r="C40" s="44"/>
      <c r="D40" s="323"/>
      <c r="E40" s="337"/>
    </row>
    <row r="41" spans="1:19">
      <c r="A41" s="102">
        <v>5</v>
      </c>
      <c r="B41" s="18" t="s">
        <v>18</v>
      </c>
      <c r="C41" s="44"/>
      <c r="D41" s="323">
        <f>SUM(D42:D44)</f>
        <v>125</v>
      </c>
      <c r="E41" s="337"/>
    </row>
    <row r="42" spans="1:19" s="3" customFormat="1" ht="13.5">
      <c r="A42" s="101">
        <f>+A41+0.1</f>
        <v>5.0999999999999996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5.1999999999999993</v>
      </c>
      <c r="B43" s="16" t="s">
        <v>20</v>
      </c>
      <c r="C43" s="45"/>
      <c r="D43" s="320">
        <v>9.8000000000000007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5.2999999999999989</v>
      </c>
      <c r="B44" s="16" t="s">
        <v>21</v>
      </c>
      <c r="C44" s="45"/>
      <c r="D44" s="320">
        <v>57.6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6</v>
      </c>
      <c r="B45" s="18" t="s">
        <v>22</v>
      </c>
      <c r="C45" s="44"/>
      <c r="D45" s="323"/>
      <c r="E45" s="337"/>
      <c r="F45" s="6" t="s">
        <v>264</v>
      </c>
      <c r="I45" s="351"/>
      <c r="J45" s="458"/>
      <c r="K45" s="458"/>
    </row>
    <row r="46" spans="1:19">
      <c r="A46" s="102">
        <v>6</v>
      </c>
      <c r="B46" s="18" t="s">
        <v>28</v>
      </c>
      <c r="C46" s="44"/>
      <c r="D46" s="323">
        <f>+J46</f>
        <v>294</v>
      </c>
      <c r="E46" s="337"/>
      <c r="F46" s="349">
        <v>2</v>
      </c>
      <c r="G46" s="349" t="s">
        <v>186</v>
      </c>
      <c r="H46" s="349">
        <v>147</v>
      </c>
      <c r="I46" s="459" t="s">
        <v>187</v>
      </c>
      <c r="J46" s="459">
        <f>+F46*H46</f>
        <v>294</v>
      </c>
      <c r="K46"/>
      <c r="L46"/>
      <c r="M46"/>
      <c r="N46"/>
    </row>
    <row r="47" spans="1:19">
      <c r="A47" s="102">
        <f t="shared" ref="A47:A66" si="2">+A46+1</f>
        <v>7</v>
      </c>
      <c r="B47" s="18" t="s">
        <v>23</v>
      </c>
      <c r="C47" s="44"/>
      <c r="D47" s="323">
        <f>+J47</f>
        <v>55.8</v>
      </c>
      <c r="E47" s="337"/>
      <c r="F47" s="349">
        <f>+$F$46</f>
        <v>2</v>
      </c>
      <c r="G47" s="349" t="s">
        <v>186</v>
      </c>
      <c r="H47" s="460">
        <v>27.9</v>
      </c>
      <c r="I47" s="459" t="s">
        <v>187</v>
      </c>
      <c r="J47" s="459">
        <f>+F47*H47</f>
        <v>55.8</v>
      </c>
      <c r="K47"/>
      <c r="L47"/>
      <c r="M47"/>
      <c r="N47"/>
    </row>
    <row r="48" spans="1:19">
      <c r="A48" s="102">
        <f t="shared" si="2"/>
        <v>8</v>
      </c>
      <c r="B48" s="18" t="s">
        <v>72</v>
      </c>
      <c r="C48" s="44"/>
      <c r="D48" s="323">
        <v>100</v>
      </c>
      <c r="E48" s="337"/>
      <c r="F48" s="495">
        <f t="shared" ref="F48:F50" si="3">+$F$46</f>
        <v>2</v>
      </c>
      <c r="G48" s="495" t="s">
        <v>186</v>
      </c>
      <c r="H48" s="485" t="s">
        <v>265</v>
      </c>
      <c r="I48" s="487" t="s">
        <v>187</v>
      </c>
      <c r="J48" s="487">
        <f>1*80+0*110+1*250</f>
        <v>330</v>
      </c>
      <c r="K48" s="480" t="s">
        <v>266</v>
      </c>
      <c r="L48"/>
      <c r="M48"/>
      <c r="N48"/>
    </row>
    <row r="49" spans="1:14">
      <c r="A49" s="102">
        <f t="shared" si="2"/>
        <v>9</v>
      </c>
      <c r="B49" s="18" t="s">
        <v>46</v>
      </c>
      <c r="C49" s="44"/>
      <c r="D49" s="323">
        <v>230</v>
      </c>
      <c r="E49" s="337"/>
      <c r="F49" s="496"/>
      <c r="G49" s="496"/>
      <c r="H49" s="486"/>
      <c r="I49" s="488"/>
      <c r="J49" s="488"/>
      <c r="K49" s="480"/>
      <c r="L49"/>
      <c r="M49"/>
      <c r="N49"/>
    </row>
    <row r="50" spans="1:14">
      <c r="A50" s="102">
        <f t="shared" si="2"/>
        <v>10</v>
      </c>
      <c r="B50" s="18" t="s">
        <v>117</v>
      </c>
      <c r="C50" s="44"/>
      <c r="D50" s="323">
        <v>22.4</v>
      </c>
      <c r="E50" s="337"/>
      <c r="F50" s="481">
        <f t="shared" si="3"/>
        <v>2</v>
      </c>
      <c r="G50" s="481" t="s">
        <v>186</v>
      </c>
      <c r="H50" s="482">
        <v>38.700000000000003</v>
      </c>
      <c r="I50" s="483" t="s">
        <v>187</v>
      </c>
      <c r="J50" s="483">
        <f>+F50*H50</f>
        <v>77.400000000000006</v>
      </c>
      <c r="K50" s="484"/>
      <c r="L50"/>
      <c r="M50"/>
      <c r="N50"/>
    </row>
    <row r="51" spans="1:14">
      <c r="A51" s="102">
        <f t="shared" si="2"/>
        <v>11</v>
      </c>
      <c r="B51" s="18" t="s">
        <v>118</v>
      </c>
      <c r="C51" s="44"/>
      <c r="D51" s="323">
        <v>55</v>
      </c>
      <c r="E51" s="337"/>
      <c r="F51" s="481"/>
      <c r="G51" s="481"/>
      <c r="H51" s="482"/>
      <c r="I51" s="483"/>
      <c r="J51" s="483"/>
      <c r="K51" s="484"/>
      <c r="L51"/>
      <c r="M51"/>
      <c r="N51"/>
    </row>
    <row r="52" spans="1:14">
      <c r="A52" s="102">
        <f t="shared" si="2"/>
        <v>12</v>
      </c>
      <c r="B52" s="18" t="s">
        <v>24</v>
      </c>
      <c r="C52" s="44"/>
      <c r="D52" s="323">
        <v>30</v>
      </c>
      <c r="E52" s="337"/>
    </row>
    <row r="53" spans="1:14" hidden="1">
      <c r="A53" s="102">
        <f t="shared" si="2"/>
        <v>13</v>
      </c>
      <c r="B53" s="18" t="s">
        <v>25</v>
      </c>
      <c r="C53" s="44"/>
      <c r="D53" s="323"/>
      <c r="E53" s="337"/>
    </row>
    <row r="54" spans="1:14" hidden="1">
      <c r="A54" s="102">
        <f t="shared" si="2"/>
        <v>14</v>
      </c>
      <c r="B54" s="18" t="s">
        <v>64</v>
      </c>
      <c r="C54" s="44"/>
      <c r="D54" s="323"/>
      <c r="E54" s="337"/>
    </row>
    <row r="55" spans="1:14" hidden="1">
      <c r="A55" s="102">
        <f t="shared" si="2"/>
        <v>15</v>
      </c>
      <c r="B55" s="18" t="s">
        <v>51</v>
      </c>
      <c r="C55" s="44"/>
      <c r="D55" s="323"/>
      <c r="E55" s="337"/>
    </row>
    <row r="56" spans="1:14">
      <c r="A56" s="102">
        <v>13</v>
      </c>
      <c r="B56" s="18" t="s">
        <v>43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14</v>
      </c>
      <c r="B57" s="18" t="s">
        <v>73</v>
      </c>
      <c r="C57" s="44"/>
      <c r="D57" s="323">
        <v>16</v>
      </c>
      <c r="E57" s="337"/>
    </row>
    <row r="58" spans="1:14">
      <c r="A58" s="102">
        <f t="shared" si="2"/>
        <v>15</v>
      </c>
      <c r="B58" s="18" t="s">
        <v>74</v>
      </c>
      <c r="C58" s="44"/>
      <c r="D58" s="323">
        <v>117</v>
      </c>
      <c r="E58" s="337"/>
    </row>
    <row r="59" spans="1:14">
      <c r="A59" s="102">
        <f t="shared" si="2"/>
        <v>16</v>
      </c>
      <c r="B59" s="18" t="s">
        <v>44</v>
      </c>
      <c r="C59" s="44"/>
      <c r="D59" s="323">
        <v>6</v>
      </c>
      <c r="E59" s="337"/>
    </row>
    <row r="60" spans="1:14">
      <c r="A60" s="102">
        <f t="shared" si="2"/>
        <v>17</v>
      </c>
      <c r="B60" s="18" t="s">
        <v>119</v>
      </c>
      <c r="C60" s="44"/>
      <c r="D60" s="323">
        <v>69.599999999999994</v>
      </c>
      <c r="E60" s="337"/>
    </row>
    <row r="61" spans="1:14" hidden="1">
      <c r="A61" s="102">
        <f t="shared" si="2"/>
        <v>18</v>
      </c>
      <c r="B61" s="18" t="s">
        <v>45</v>
      </c>
      <c r="C61" s="44"/>
      <c r="D61" s="323"/>
      <c r="E61" s="337"/>
    </row>
    <row r="62" spans="1:14" hidden="1">
      <c r="A62" s="102">
        <f t="shared" si="2"/>
        <v>19</v>
      </c>
      <c r="B62" s="18" t="s">
        <v>61</v>
      </c>
      <c r="C62" s="44"/>
      <c r="D62" s="323"/>
      <c r="E62" s="337"/>
    </row>
    <row r="63" spans="1:14" s="6" customFormat="1" hidden="1">
      <c r="A63" s="102">
        <f t="shared" si="2"/>
        <v>20</v>
      </c>
      <c r="B63" s="17"/>
      <c r="C63" s="348"/>
      <c r="D63" s="323"/>
      <c r="E63" s="337"/>
    </row>
    <row r="64" spans="1:14" s="6" customFormat="1" hidden="1">
      <c r="A64" s="102">
        <f t="shared" si="2"/>
        <v>21</v>
      </c>
      <c r="B64" s="17"/>
      <c r="C64" s="348"/>
      <c r="D64" s="323"/>
      <c r="E64" s="337"/>
    </row>
    <row r="65" spans="1:12" s="6" customFormat="1" hidden="1">
      <c r="A65" s="102">
        <f t="shared" si="2"/>
        <v>22</v>
      </c>
      <c r="B65" s="17" t="s">
        <v>229</v>
      </c>
      <c r="C65" s="348"/>
      <c r="D65" s="323"/>
      <c r="E65" s="337"/>
      <c r="F65" s="351" t="s">
        <v>261</v>
      </c>
    </row>
    <row r="66" spans="1:12" s="6" customFormat="1" hidden="1">
      <c r="A66" s="102">
        <f t="shared" si="2"/>
        <v>23</v>
      </c>
      <c r="B66" s="17" t="s">
        <v>227</v>
      </c>
      <c r="C66" s="348"/>
      <c r="D66" s="323"/>
      <c r="E66" s="337"/>
      <c r="F66" s="58"/>
    </row>
    <row r="67" spans="1:12">
      <c r="A67" s="102">
        <v>18</v>
      </c>
      <c r="B67" s="18" t="s">
        <v>26</v>
      </c>
      <c r="C67" s="44"/>
      <c r="D67" s="323">
        <v>295.10000000000002</v>
      </c>
      <c r="E67" s="337"/>
    </row>
    <row r="68" spans="1:12" s="3" customFormat="1" ht="13.5">
      <c r="A68" s="127">
        <f>+A67+0.1</f>
        <v>18.100000000000001</v>
      </c>
      <c r="B68" s="1" t="s">
        <v>75</v>
      </c>
      <c r="C68" s="45"/>
      <c r="D68" s="320">
        <f>+D67</f>
        <v>295.10000000000002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19</v>
      </c>
      <c r="B69" s="18" t="s">
        <v>76</v>
      </c>
      <c r="C69" s="44"/>
      <c r="D69" s="323"/>
      <c r="E69" s="337"/>
    </row>
    <row r="70" spans="1:12">
      <c r="A70" s="102">
        <v>19</v>
      </c>
      <c r="B70" s="18" t="s">
        <v>65</v>
      </c>
      <c r="C70" s="44"/>
      <c r="D70" s="323">
        <v>685.4</v>
      </c>
      <c r="E70" s="337"/>
    </row>
    <row r="71" spans="1:12">
      <c r="A71" s="48"/>
      <c r="B71" s="49" t="s">
        <v>29</v>
      </c>
      <c r="C71" s="42"/>
      <c r="D71" s="318">
        <f>SUM(D32,D35:D41,D45:D67,D69:D70)</f>
        <v>39518.400000000001</v>
      </c>
      <c r="E71" s="341"/>
      <c r="F71" s="491">
        <f>+D29-D71</f>
        <v>0</v>
      </c>
      <c r="G71" s="491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282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283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190</v>
      </c>
      <c r="D77" s="35"/>
      <c r="E77" s="35"/>
    </row>
    <row r="78" spans="1:12" s="290" customFormat="1" ht="109.5" customHeight="1">
      <c r="A78" s="372" t="s">
        <v>212</v>
      </c>
      <c r="D78" s="370"/>
      <c r="E78" s="371" t="s">
        <v>234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" right="0.196850393700787" top="0.35433070866141703" bottom="0.27559055118110198" header="0.31496062992126" footer="0.196850393700787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56" zoomScale="85" zoomScaleSheetLayoutView="85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3" width="14" style="244" customWidth="1"/>
    <col min="4" max="4" width="16.42578125" style="244" customWidth="1"/>
    <col min="5" max="5" width="18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4" width="0" style="68" hidden="1" customWidth="1"/>
    <col min="15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188</v>
      </c>
      <c r="G1" s="289">
        <f>+'Ekamut-caxs'!E1+1</f>
        <v>64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9" t="s">
        <v>39</v>
      </c>
      <c r="F2" s="499"/>
      <c r="G2" s="499"/>
      <c r="H2" s="94"/>
      <c r="I2" s="35"/>
      <c r="J2" s="35"/>
    </row>
    <row r="3" spans="1:16" s="64" customFormat="1" ht="17.25">
      <c r="A3" s="353"/>
      <c r="B3" s="356"/>
      <c r="C3" s="355"/>
      <c r="D3" s="355"/>
      <c r="E3" s="499" t="s">
        <v>223</v>
      </c>
      <c r="F3" s="499"/>
      <c r="G3" s="499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0" t="str">
        <f>+'Ekamut-caxs'!D4</f>
        <v xml:space="preserve">_____. _____. 2024թ. </v>
      </c>
      <c r="F4" s="500"/>
      <c r="G4" s="500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0" t="str">
        <f>+'Ekamut-caxs'!C5</f>
        <v xml:space="preserve">հ. __________- Ա որոշմամբ </v>
      </c>
      <c r="F5" s="500"/>
      <c r="G5" s="500"/>
      <c r="H5" s="94"/>
      <c r="I5" s="35"/>
      <c r="J5" s="35"/>
    </row>
    <row r="6" spans="1:16" s="63" customFormat="1" ht="19.5" customHeight="1">
      <c r="A6" s="501" t="s">
        <v>40</v>
      </c>
      <c r="B6" s="501"/>
      <c r="C6" s="501"/>
      <c r="D6" s="501"/>
      <c r="E6" s="501"/>
      <c r="F6" s="501"/>
      <c r="G6" s="501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3" t="s">
        <v>281</v>
      </c>
      <c r="B7" s="493"/>
      <c r="C7" s="493"/>
      <c r="D7" s="493"/>
      <c r="E7" s="493"/>
      <c r="F7" s="493"/>
      <c r="G7" s="493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4" t="s">
        <v>294</v>
      </c>
      <c r="B8" s="494"/>
      <c r="C8" s="494"/>
      <c r="D8" s="494"/>
      <c r="E8" s="494"/>
      <c r="F8" s="494"/>
      <c r="G8" s="494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225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198</v>
      </c>
      <c r="D11" s="328" t="s">
        <v>199</v>
      </c>
      <c r="E11" s="328" t="s">
        <v>200</v>
      </c>
      <c r="F11" s="328" t="s">
        <v>41</v>
      </c>
      <c r="G11" s="330"/>
      <c r="H11" s="361">
        <f>+F12-F71</f>
        <v>799.09999999999854</v>
      </c>
      <c r="I11" s="76"/>
      <c r="J11" s="201" t="s">
        <v>221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821.09999999999854</v>
      </c>
      <c r="D12" s="239">
        <f>+F12</f>
        <v>821.09999999999854</v>
      </c>
      <c r="E12" s="239">
        <f>+F12</f>
        <v>821.09999999999854</v>
      </c>
      <c r="F12" s="189">
        <f>+'Dramakani hamematakan'!D6</f>
        <v>821.09999999999854</v>
      </c>
      <c r="G12" s="331"/>
      <c r="H12" s="498" t="s">
        <v>222</v>
      </c>
      <c r="I12" s="498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SUM(C14:C15,C18,C22:C29)</f>
        <v>7726.5</v>
      </c>
      <c r="D13" s="189">
        <f t="shared" si="1"/>
        <v>18328.05</v>
      </c>
      <c r="E13" s="189">
        <f t="shared" si="1"/>
        <v>28133.474999999999</v>
      </c>
      <c r="F13" s="189">
        <f>SUM(F14:F15,F18,F22:F29)</f>
        <v>39870.400000000001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7726.5</v>
      </c>
      <c r="D14" s="254">
        <v>17384.599999999999</v>
      </c>
      <c r="E14" s="254">
        <v>27042.799999999999</v>
      </c>
      <c r="F14" s="187">
        <f>+'Ekamut-caxs'!D11</f>
        <v>38632.5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v>2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943.45</v>
      </c>
      <c r="E18" s="187">
        <f t="shared" si="8"/>
        <v>1090.675</v>
      </c>
      <c r="F18" s="187">
        <f t="shared" si="8"/>
        <v>1237.9000000000001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2.1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v>2.1</v>
      </c>
      <c r="B20" s="265" t="str">
        <f>+'Ekamut-caxs'!B17</f>
        <v>զինծառայողների երեխաների գծով</v>
      </c>
      <c r="C20" s="343"/>
      <c r="D20" s="343">
        <f>+F20/12*6</f>
        <v>294.45</v>
      </c>
      <c r="E20" s="343">
        <f>+F20/12*9</f>
        <v>441.67499999999995</v>
      </c>
      <c r="F20" s="182">
        <f>+'Ekamut-caxs'!D17</f>
        <v>588.9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2.2000000000000002</v>
      </c>
      <c r="B21" s="265" t="s">
        <v>291</v>
      </c>
      <c r="C21" s="343">
        <f>+C74</f>
        <v>0</v>
      </c>
      <c r="D21" s="343">
        <f t="shared" ref="D21:F21" si="9">+D74</f>
        <v>649</v>
      </c>
      <c r="E21" s="343">
        <f t="shared" si="9"/>
        <v>649</v>
      </c>
      <c r="F21" s="343">
        <f t="shared" si="9"/>
        <v>649</v>
      </c>
      <c r="G21" s="374"/>
      <c r="H21" s="96"/>
      <c r="I21" s="76"/>
      <c r="J21" s="76"/>
      <c r="K21" s="266"/>
      <c r="L21" s="266"/>
      <c r="M21" s="266"/>
    </row>
    <row r="22" spans="1:16" s="63" customFormat="1" ht="17.25" hidden="1">
      <c r="A22" s="54">
        <f>+A18+1</f>
        <v>3</v>
      </c>
      <c r="B22" s="245" t="str">
        <f>+'Ekamut-caxs'!B19</f>
        <v xml:space="preserve">Վճարովի ծառայություններից </v>
      </c>
      <c r="C22" s="254"/>
      <c r="D22" s="254"/>
      <c r="E22" s="254"/>
      <c r="F22" s="187">
        <f>+'Ekamut-caxs'!D19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4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5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6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7.25" hidden="1">
      <c r="A26" s="54">
        <f t="shared" si="10"/>
        <v>7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7.25" hidden="1">
      <c r="A27" s="54">
        <f t="shared" si="10"/>
        <v>8</v>
      </c>
      <c r="B27" s="245" t="s">
        <v>32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7.25" hidden="1">
      <c r="A28" s="54">
        <f t="shared" si="10"/>
        <v>9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7.25" hidden="1">
      <c r="A29" s="54">
        <f>+A28+1</f>
        <v>10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262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33</v>
      </c>
      <c r="B30" s="12" t="s">
        <v>80</v>
      </c>
      <c r="C30" s="189">
        <f>C31+C73+C85</f>
        <v>7085.8916666666655</v>
      </c>
      <c r="D30" s="189">
        <f>D31+D73+D85</f>
        <v>17349.891666666663</v>
      </c>
      <c r="E30" s="189">
        <f>E31+E73+E85</f>
        <v>27058.891666666663</v>
      </c>
      <c r="F30" s="189">
        <f>F31+F73+F85</f>
        <v>39207.000000000007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53</v>
      </c>
      <c r="B31" s="12" t="s">
        <v>56</v>
      </c>
      <c r="C31" s="189">
        <f>SUM(C32,C35:C41,C45:C67,C71:C72)</f>
        <v>7085.8916666666655</v>
      </c>
      <c r="D31" s="189">
        <f>SUM(D32,D35:D41,D45:D67,D71:D72)</f>
        <v>16700.891666666663</v>
      </c>
      <c r="E31" s="189">
        <f>SUM(E32,E35:E41,E45:E67,E71:E72)</f>
        <v>26409.891666666663</v>
      </c>
      <c r="F31" s="189">
        <f>SUM(F32,F35:F41,F45:F67,F71:F72)</f>
        <v>38558.000000000007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</v>
      </c>
      <c r="C32" s="254">
        <f>F32/12*2</f>
        <v>5132.2166666666662</v>
      </c>
      <c r="D32" s="254">
        <f>F32/12*5</f>
        <v>12830.541666666666</v>
      </c>
      <c r="E32" s="254">
        <f>F32/12*8</f>
        <v>20528.866666666665</v>
      </c>
      <c r="F32" s="187">
        <f>+'Ekamut-caxs'!D32</f>
        <v>30793.3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 hidden="1">
      <c r="A33" s="23">
        <f>+A32+0.1</f>
        <v>1.1000000000000001</v>
      </c>
      <c r="B33" s="247" t="str">
        <f>+'Ekamut-caxs'!B33</f>
        <v>վճարովի ծառայության գծով</v>
      </c>
      <c r="C33" s="343"/>
      <c r="D33" s="343"/>
      <c r="E33" s="343"/>
      <c r="F33" s="191">
        <f>+'Ekamut-caxs'!D33</f>
        <v>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F35/12*3</f>
        <v>1391.5</v>
      </c>
      <c r="D35" s="254">
        <f>F35/12*6</f>
        <v>2783</v>
      </c>
      <c r="E35" s="254">
        <f>F35/12*9</f>
        <v>4174.5</v>
      </c>
      <c r="F35" s="187">
        <f>+'Ekamut-caxs'!D35</f>
        <v>5566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hidden="1" customHeight="1">
      <c r="A36" s="54">
        <f>+A35+1</f>
        <v>3</v>
      </c>
      <c r="B36" s="245" t="str">
        <f>+'Ekamut-caxs'!B36</f>
        <v>Ջեռուցման գծով</v>
      </c>
      <c r="C36" s="254">
        <f t="shared" ref="C36:C38" si="12">F36/12*3</f>
        <v>0</v>
      </c>
      <c r="D36" s="254">
        <f t="shared" ref="D36:D38" si="13">F36/12*6</f>
        <v>0</v>
      </c>
      <c r="E36" s="254">
        <f t="shared" ref="E36:E38" si="14">F36/12*9</f>
        <v>0</v>
      </c>
      <c r="F36" s="187">
        <f>+'Ekamut-caxs'!D36</f>
        <v>0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v>3</v>
      </c>
      <c r="B37" s="245" t="str">
        <f>+'Ekamut-caxs'!B37</f>
        <v>Էլեկտրաէներգիայի գծով</v>
      </c>
      <c r="C37" s="254">
        <f t="shared" si="12"/>
        <v>224.9</v>
      </c>
      <c r="D37" s="254">
        <f t="shared" si="13"/>
        <v>449.8</v>
      </c>
      <c r="E37" s="254">
        <f t="shared" si="14"/>
        <v>674.7</v>
      </c>
      <c r="F37" s="187">
        <f>+'Ekamut-caxs'!D37</f>
        <v>899.6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v>4</v>
      </c>
      <c r="B38" s="245" t="str">
        <f>+'Ekamut-caxs'!B38</f>
        <v>Ջրմուղ-կոյուղու գծով</v>
      </c>
      <c r="C38" s="254">
        <f t="shared" si="12"/>
        <v>12.074999999999999</v>
      </c>
      <c r="D38" s="254">
        <f t="shared" si="13"/>
        <v>24.15</v>
      </c>
      <c r="E38" s="254">
        <f t="shared" si="14"/>
        <v>36.224999999999994</v>
      </c>
      <c r="F38" s="187">
        <f>+'Komunal '!M27</f>
        <v>48.3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hidden="1" customHeight="1">
      <c r="A39" s="54">
        <f t="shared" ref="A39:A40" si="15">+A38+1</f>
        <v>5</v>
      </c>
      <c r="B39" s="245" t="str">
        <f>+'Ekamut-caxs'!B39</f>
        <v>Աղբահանության գծով</v>
      </c>
      <c r="C39" s="254"/>
      <c r="D39" s="254"/>
      <c r="E39" s="254"/>
      <c r="F39" s="187">
        <f>+'Ekamut-caxs'!D39</f>
        <v>0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hidden="1" customHeight="1">
      <c r="A40" s="54">
        <f t="shared" si="15"/>
        <v>6</v>
      </c>
      <c r="B40" s="245" t="str">
        <f>+'Ekamut-caxs'!B40</f>
        <v>Ախտաբանության գծով</v>
      </c>
      <c r="C40" s="254"/>
      <c r="D40" s="254"/>
      <c r="E40" s="254"/>
      <c r="F40" s="187">
        <f>+'Ekamut-caxs'!D40</f>
        <v>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v>5</v>
      </c>
      <c r="B41" s="245" t="str">
        <f>+'Ekamut-caxs'!B41</f>
        <v>Կապի գծով, այդ թվում`</v>
      </c>
      <c r="C41" s="254">
        <f t="shared" ref="C41:D41" si="16">SUM(C42:C44)</f>
        <v>31.249999999999996</v>
      </c>
      <c r="D41" s="254">
        <f t="shared" si="16"/>
        <v>62.499999999999993</v>
      </c>
      <c r="E41" s="254">
        <f>SUM(E42:E44)</f>
        <v>93.75</v>
      </c>
      <c r="F41" s="187">
        <f>SUM(F42:F44)</f>
        <v>125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5.0999999999999996</v>
      </c>
      <c r="B42" s="247" t="str">
        <f>+'Ekamut-caxs'!B42</f>
        <v>բաժանորդային վճար</v>
      </c>
      <c r="C42" s="343">
        <f>F42/12*3</f>
        <v>14.399999999999999</v>
      </c>
      <c r="D42" s="343">
        <f>F42/12*6</f>
        <v>28.799999999999997</v>
      </c>
      <c r="E42" s="343">
        <f>F42/12*9</f>
        <v>43.199999999999996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5.1999999999999993</v>
      </c>
      <c r="B43" s="247" t="str">
        <f>+'Ekamut-caxs'!B43</f>
        <v>րոպեավճար</v>
      </c>
      <c r="C43" s="343">
        <f>F43/12*3</f>
        <v>2.4500000000000002</v>
      </c>
      <c r="D43" s="343">
        <f>F43/12*6</f>
        <v>4.9000000000000004</v>
      </c>
      <c r="E43" s="343">
        <f>F43/12*9</f>
        <v>7.3500000000000005</v>
      </c>
      <c r="F43" s="191">
        <f>+'Ekamut-caxs'!D43</f>
        <v>9.8000000000000007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5.2999999999999989</v>
      </c>
      <c r="B44" s="247" t="str">
        <f>+'Ekamut-caxs'!B44</f>
        <v>ինտերնետ կապ</v>
      </c>
      <c r="C44" s="343">
        <f>F44/12*3</f>
        <v>14.399999999999999</v>
      </c>
      <c r="D44" s="343">
        <f>F44/12*6</f>
        <v>28.799999999999997</v>
      </c>
      <c r="E44" s="343">
        <f>F44/12*9</f>
        <v>43.199999999999996</v>
      </c>
      <c r="F44" s="191">
        <f>+'Ekamut-caxs'!D44</f>
        <v>57.6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6</v>
      </c>
      <c r="B45" s="245" t="str">
        <f>+'Ekamut-caxs'!B45</f>
        <v>Բանկային ծառայության գծով</v>
      </c>
      <c r="C45" s="343">
        <f t="shared" ref="C45:C47" si="17">F45/12*3</f>
        <v>0</v>
      </c>
      <c r="D45" s="343">
        <f t="shared" ref="D45:D47" si="18">F45/12*6</f>
        <v>0</v>
      </c>
      <c r="E45" s="343">
        <f t="shared" ref="E45:E50" si="19">F45/12*9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6</v>
      </c>
      <c r="B46" s="245" t="str">
        <f>+'Ekamut-caxs'!B46</f>
        <v>Տնտեսական ապրանքների գծով</v>
      </c>
      <c r="C46" s="343">
        <f t="shared" si="17"/>
        <v>73.5</v>
      </c>
      <c r="D46" s="343">
        <f t="shared" si="18"/>
        <v>147</v>
      </c>
      <c r="E46" s="343">
        <f t="shared" si="19"/>
        <v>220.5</v>
      </c>
      <c r="F46" s="187">
        <f>+'Ekamut-caxs'!D46</f>
        <v>294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20">+A46+1</f>
        <v>7</v>
      </c>
      <c r="B47" s="245" t="str">
        <f>+'Ekamut-caxs'!B47</f>
        <v>Գրասենյակային ապրանքների գծով</v>
      </c>
      <c r="C47" s="343">
        <f t="shared" si="17"/>
        <v>13.95</v>
      </c>
      <c r="D47" s="343">
        <f t="shared" si="18"/>
        <v>27.9</v>
      </c>
      <c r="E47" s="343">
        <f t="shared" si="19"/>
        <v>41.849999999999994</v>
      </c>
      <c r="F47" s="187">
        <f>+'Ekamut-caxs'!D47</f>
        <v>55.8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20"/>
        <v>8</v>
      </c>
      <c r="B48" s="245" t="str">
        <f>+'Ekamut-caxs'!B48</f>
        <v>Փոքրարժեք կամ արագամաշ առարկաների գծով</v>
      </c>
      <c r="C48" s="343">
        <f t="shared" ref="C48:C49" si="21">F48/12*3</f>
        <v>25</v>
      </c>
      <c r="D48" s="343">
        <f t="shared" ref="D48:D49" si="22">F48/12*6</f>
        <v>50</v>
      </c>
      <c r="E48" s="343">
        <f t="shared" si="19"/>
        <v>75</v>
      </c>
      <c r="F48" s="187">
        <f>+'Ekamut-caxs'!D48</f>
        <v>100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20"/>
        <v>9</v>
      </c>
      <c r="B49" s="245" t="str">
        <f>+'Ekamut-caxs'!B49</f>
        <v>Ուսումնական նյութերի գծով</v>
      </c>
      <c r="C49" s="343">
        <f t="shared" si="21"/>
        <v>57.5</v>
      </c>
      <c r="D49" s="343">
        <f t="shared" si="22"/>
        <v>115</v>
      </c>
      <c r="E49" s="343">
        <f t="shared" si="19"/>
        <v>172.5</v>
      </c>
      <c r="F49" s="187">
        <f>+'Ekamut-caxs'!D49</f>
        <v>230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20"/>
        <v>10</v>
      </c>
      <c r="B50" s="245" t="str">
        <f>+'Ekamut-caxs'!B50</f>
        <v>Դեղորայքի գծով</v>
      </c>
      <c r="C50" s="343">
        <f t="shared" ref="C50" si="23">F50/12*3</f>
        <v>5.6</v>
      </c>
      <c r="D50" s="343">
        <f t="shared" ref="D50" si="24">F50/12*6</f>
        <v>11.2</v>
      </c>
      <c r="E50" s="343">
        <f t="shared" si="19"/>
        <v>16.799999999999997</v>
      </c>
      <c r="F50" s="187">
        <f>+'Ekamut-caxs'!D50</f>
        <v>22.4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20"/>
        <v>11</v>
      </c>
      <c r="B51" s="245" t="str">
        <f>+'Ekamut-caxs'!B51</f>
        <v>Բուժ.ծառայության գծով</v>
      </c>
      <c r="C51" s="254">
        <v>45</v>
      </c>
      <c r="D51" s="254">
        <v>45</v>
      </c>
      <c r="E51" s="254">
        <v>55</v>
      </c>
      <c r="F51" s="187">
        <f>+'Ekamut-caxs'!D51</f>
        <v>55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25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20"/>
        <v>12</v>
      </c>
      <c r="B52" s="245" t="str">
        <f>+'Ekamut-caxs'!B52</f>
        <v>Ընթացիկ վերանորոգման գծով</v>
      </c>
      <c r="C52" s="254"/>
      <c r="D52" s="254">
        <v>30</v>
      </c>
      <c r="E52" s="254">
        <v>30</v>
      </c>
      <c r="F52" s="187">
        <f>+'Ekamut-caxs'!D52</f>
        <v>30</v>
      </c>
      <c r="G52" s="333"/>
      <c r="H52" s="97"/>
      <c r="I52" s="88"/>
      <c r="J52" s="88"/>
      <c r="K52" s="251" t="str">
        <f t="shared" si="11"/>
        <v/>
      </c>
      <c r="L52" s="251" t="str">
        <f t="shared" si="25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20"/>
        <v>13</v>
      </c>
      <c r="B53" s="245" t="str">
        <f>+'Ekamut-caxs'!B53</f>
        <v>Ջեռուցման համակարգի սպասարկման գծով</v>
      </c>
      <c r="C53" s="254"/>
      <c r="D53" s="254"/>
      <c r="E53" s="254"/>
      <c r="F53" s="187">
        <f>+'Ekamut-caxs'!D53</f>
        <v>0</v>
      </c>
      <c r="G53" s="333"/>
      <c r="H53" s="97"/>
      <c r="I53" s="88"/>
      <c r="J53" s="88"/>
      <c r="K53" s="251" t="str">
        <f t="shared" si="11"/>
        <v/>
      </c>
      <c r="L53" s="251" t="str">
        <f t="shared" si="25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20"/>
        <v>14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25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20"/>
        <v>15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25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13</v>
      </c>
      <c r="B56" s="245" t="str">
        <f>+'Ekamut-caxs'!B56</f>
        <v>Գնումների համակարգողի ծառայության գծով</v>
      </c>
      <c r="C56" s="254">
        <f>F56/12*3</f>
        <v>27</v>
      </c>
      <c r="D56" s="254">
        <f>F56/12*6</f>
        <v>54</v>
      </c>
      <c r="E56" s="254">
        <f>F56/12*9</f>
        <v>81</v>
      </c>
      <c r="F56" s="187">
        <f>+'Ekamut-caxs'!D56</f>
        <v>108</v>
      </c>
      <c r="G56" s="333"/>
      <c r="H56" s="97"/>
      <c r="I56" s="88"/>
      <c r="J56" s="88"/>
      <c r="K56" s="251" t="str">
        <f t="shared" si="11"/>
        <v/>
      </c>
      <c r="L56" s="251" t="str">
        <f t="shared" si="25"/>
        <v/>
      </c>
      <c r="M56" s="251" t="str">
        <f t="shared" si="3"/>
        <v/>
      </c>
      <c r="N56" s="64"/>
      <c r="O56" s="64"/>
      <c r="P56" s="64"/>
    </row>
    <row r="57" spans="1:16" s="63" customFormat="1" ht="39.75" customHeight="1">
      <c r="A57" s="54">
        <f t="shared" si="20"/>
        <v>14</v>
      </c>
      <c r="B57" s="245" t="str">
        <f>+'Ekamut-caxs'!B57</f>
        <v>Համակարգիչների տեխնիկական սպասարկման գծով</v>
      </c>
      <c r="C57" s="254">
        <v>4</v>
      </c>
      <c r="D57" s="254">
        <v>8</v>
      </c>
      <c r="E57" s="254">
        <v>12</v>
      </c>
      <c r="F57" s="187">
        <f>+'Ekamut-caxs'!D57</f>
        <v>16</v>
      </c>
      <c r="G57" s="333"/>
      <c r="H57" s="97"/>
      <c r="I57" s="88"/>
      <c r="J57" s="88"/>
      <c r="K57" s="251" t="str">
        <f t="shared" si="11"/>
        <v/>
      </c>
      <c r="L57" s="251" t="str">
        <f t="shared" si="25"/>
        <v/>
      </c>
      <c r="M57" s="251" t="str">
        <f t="shared" si="3"/>
        <v/>
      </c>
      <c r="N57" s="64"/>
      <c r="O57" s="64"/>
      <c r="P57" s="64"/>
    </row>
    <row r="58" spans="1:16" s="63" customFormat="1" ht="37.5" customHeight="1">
      <c r="A58" s="54">
        <f t="shared" si="20"/>
        <v>15</v>
      </c>
      <c r="B58" s="245" t="str">
        <f>+'Ekamut-caxs'!B58</f>
        <v>Համակարգչային ծրագրի և կայքի սպասարկման գծով</v>
      </c>
      <c r="C58" s="254"/>
      <c r="D58" s="254"/>
      <c r="E58" s="254">
        <v>117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25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20"/>
        <v>16</v>
      </c>
      <c r="B59" s="245" t="str">
        <f>+'Ekamut-caxs'!B59</f>
        <v>էլ․ստորագրության գծով</v>
      </c>
      <c r="C59" s="254">
        <v>3</v>
      </c>
      <c r="D59" s="254">
        <v>6</v>
      </c>
      <c r="E59" s="254">
        <v>6</v>
      </c>
      <c r="F59" s="187">
        <f>+'Ekamut-caxs'!D59</f>
        <v>6</v>
      </c>
      <c r="G59" s="333"/>
      <c r="H59" s="97"/>
      <c r="I59" s="88"/>
      <c r="J59" s="88"/>
      <c r="K59" s="251" t="str">
        <f t="shared" si="11"/>
        <v/>
      </c>
      <c r="L59" s="251" t="str">
        <f t="shared" si="25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20"/>
        <v>17</v>
      </c>
      <c r="B60" s="245" t="str">
        <f>+'Ekamut-caxs'!B60</f>
        <v>Հայտարարության գծով</v>
      </c>
      <c r="C60" s="254">
        <f>F60/12*3</f>
        <v>17.399999999999999</v>
      </c>
      <c r="D60" s="254">
        <f>F60/12*6</f>
        <v>34.799999999999997</v>
      </c>
      <c r="E60" s="254">
        <f>F60/12*9</f>
        <v>52.199999999999996</v>
      </c>
      <c r="F60" s="187">
        <f>+'Ekamut-caxs'!D60</f>
        <v>69.599999999999994</v>
      </c>
      <c r="G60" s="333"/>
      <c r="H60" s="97"/>
      <c r="I60" s="88"/>
      <c r="J60" s="88"/>
      <c r="K60" s="251" t="str">
        <f t="shared" si="11"/>
        <v/>
      </c>
      <c r="L60" s="251" t="str">
        <f t="shared" si="25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20"/>
        <v>18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25"/>
        <v/>
      </c>
      <c r="M61" s="251" t="str">
        <f t="shared" si="3"/>
        <v/>
      </c>
      <c r="N61" s="64"/>
      <c r="O61" s="64"/>
      <c r="P61" s="64"/>
    </row>
    <row r="62" spans="1:16" s="63" customFormat="1" ht="16.5" hidden="1" customHeight="1">
      <c r="A62" s="54">
        <f t="shared" si="20"/>
        <v>19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0</v>
      </c>
      <c r="G62" s="333"/>
      <c r="H62" s="97"/>
      <c r="I62" s="88"/>
      <c r="J62" s="88"/>
      <c r="K62" s="251" t="str">
        <f t="shared" si="11"/>
        <v/>
      </c>
      <c r="L62" s="251" t="str">
        <f t="shared" si="25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20"/>
        <v>20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25"/>
        <v/>
      </c>
      <c r="M63" s="266" t="str">
        <f t="shared" si="3"/>
        <v/>
      </c>
    </row>
    <row r="64" spans="1:16" s="64" customFormat="1" ht="16.5" hidden="1" customHeight="1">
      <c r="A64" s="54">
        <f t="shared" si="20"/>
        <v>21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25"/>
        <v/>
      </c>
      <c r="M64" s="266" t="str">
        <f t="shared" si="3"/>
        <v/>
      </c>
    </row>
    <row r="65" spans="1:16" s="64" customFormat="1" ht="16.5" hidden="1" customHeight="1">
      <c r="A65" s="54">
        <f t="shared" si="20"/>
        <v>22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0</v>
      </c>
      <c r="G65" s="334"/>
      <c r="H65" s="457" t="s">
        <v>263</v>
      </c>
      <c r="I65" s="88"/>
      <c r="J65" s="88"/>
      <c r="K65" s="266" t="str">
        <f t="shared" si="11"/>
        <v/>
      </c>
      <c r="L65" s="266" t="str">
        <f t="shared" si="25"/>
        <v/>
      </c>
      <c r="M65" s="266" t="str">
        <f t="shared" si="3"/>
        <v/>
      </c>
    </row>
    <row r="66" spans="1:16" s="64" customFormat="1" ht="16.5" hidden="1" customHeight="1">
      <c r="A66" s="54">
        <f t="shared" si="20"/>
        <v>23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4"/>
      <c r="H66" s="457"/>
      <c r="I66" s="88"/>
      <c r="J66" s="88"/>
      <c r="K66" s="266" t="str">
        <f t="shared" si="11"/>
        <v/>
      </c>
      <c r="L66" s="266" t="str">
        <f t="shared" si="25"/>
        <v/>
      </c>
      <c r="M66" s="266" t="str">
        <f t="shared" si="3"/>
        <v/>
      </c>
    </row>
    <row r="67" spans="1:16" s="63" customFormat="1" ht="16.5" hidden="1" customHeight="1">
      <c r="A67" s="54">
        <f t="shared" si="20"/>
        <v>24</v>
      </c>
      <c r="B67" s="245" t="s">
        <v>34</v>
      </c>
      <c r="C67" s="186">
        <f>SUM(C68:C70)</f>
        <v>0</v>
      </c>
      <c r="D67" s="186">
        <f t="shared" ref="D67:E67" si="26">SUM(D68:D70)</f>
        <v>0</v>
      </c>
      <c r="E67" s="186">
        <f t="shared" si="26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25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24.1</v>
      </c>
      <c r="B68" s="248" t="s">
        <v>35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25"/>
        <v/>
      </c>
      <c r="M68" s="251" t="str">
        <f t="shared" si="3"/>
        <v/>
      </c>
    </row>
    <row r="69" spans="1:16" ht="14.25" hidden="1" customHeight="1">
      <c r="A69" s="13">
        <f>+A68+0.1</f>
        <v>24.200000000000003</v>
      </c>
      <c r="B69" s="248" t="s">
        <v>47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25"/>
        <v/>
      </c>
      <c r="M69" s="251" t="str">
        <f t="shared" si="3"/>
        <v/>
      </c>
    </row>
    <row r="70" spans="1:16" ht="14.25" hidden="1" customHeight="1">
      <c r="A70" s="13">
        <f>+A69+0.1</f>
        <v>24.300000000000004</v>
      </c>
      <c r="B70" s="248" t="s">
        <v>81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25"/>
        <v/>
      </c>
      <c r="M70" s="251" t="str">
        <f t="shared" si="3"/>
        <v/>
      </c>
    </row>
    <row r="71" spans="1:16" s="84" customFormat="1" ht="17.25" customHeight="1">
      <c r="A71" s="59">
        <v>18</v>
      </c>
      <c r="B71" s="188" t="s">
        <v>36</v>
      </c>
      <c r="C71" s="240">
        <f>+F71</f>
        <v>22</v>
      </c>
      <c r="D71" s="240">
        <f>+F71</f>
        <v>22</v>
      </c>
      <c r="E71" s="240">
        <f>+F71</f>
        <v>22</v>
      </c>
      <c r="F71" s="187">
        <f>+'Deb. ev kreditor'!D59-'Deb. ev kreditor'!D55</f>
        <v>22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25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19</v>
      </c>
      <c r="B72" s="249" t="s">
        <v>82</v>
      </c>
      <c r="C72" s="254"/>
      <c r="D72" s="254"/>
      <c r="E72" s="254"/>
      <c r="F72" s="186"/>
      <c r="G72" s="333"/>
      <c r="H72" s="346" t="s">
        <v>196</v>
      </c>
      <c r="I72" s="344"/>
      <c r="J72" s="345"/>
      <c r="K72" s="251" t="str">
        <f t="shared" si="11"/>
        <v/>
      </c>
      <c r="L72" s="251" t="str">
        <f t="shared" si="25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54</v>
      </c>
      <c r="B73" s="70" t="s">
        <v>57</v>
      </c>
      <c r="C73" s="189">
        <f>C74+C81</f>
        <v>0</v>
      </c>
      <c r="D73" s="189">
        <f>D74+D81</f>
        <v>649</v>
      </c>
      <c r="E73" s="189">
        <f>E74+E81</f>
        <v>649</v>
      </c>
      <c r="F73" s="189">
        <f>F74+F81</f>
        <v>649</v>
      </c>
      <c r="G73" s="332"/>
      <c r="H73" s="344"/>
      <c r="I73" s="344"/>
      <c r="J73" s="345"/>
      <c r="K73" s="251" t="str">
        <f t="shared" si="11"/>
        <v/>
      </c>
      <c r="L73" s="251" t="str">
        <f t="shared" si="25"/>
        <v/>
      </c>
      <c r="M73" s="251" t="str">
        <f t="shared" si="3"/>
        <v/>
      </c>
      <c r="N73" s="66"/>
      <c r="O73" s="66"/>
      <c r="P73" s="66"/>
    </row>
    <row r="74" spans="1:16" s="63" customFormat="1" ht="17.25">
      <c r="A74" s="54">
        <v>1</v>
      </c>
      <c r="B74" s="245" t="s">
        <v>86</v>
      </c>
      <c r="C74" s="254">
        <f>SUM(C75:C80)</f>
        <v>0</v>
      </c>
      <c r="D74" s="254">
        <f>SUM(D75:D80)</f>
        <v>649</v>
      </c>
      <c r="E74" s="254">
        <f>SUM(E75:E80)</f>
        <v>649</v>
      </c>
      <c r="F74" s="187">
        <f>SUM(F75:F80)</f>
        <v>649</v>
      </c>
      <c r="G74" s="333"/>
      <c r="H74" s="97"/>
      <c r="I74" s="88"/>
      <c r="J74" s="88"/>
      <c r="K74" s="251" t="str">
        <f t="shared" si="11"/>
        <v/>
      </c>
      <c r="L74" s="251" t="str">
        <f t="shared" si="25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27">+A74+0.1</f>
        <v>1.1000000000000001</v>
      </c>
      <c r="B75" s="247" t="s">
        <v>83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25"/>
        <v/>
      </c>
      <c r="M75" s="251" t="str">
        <f t="shared" si="3"/>
        <v/>
      </c>
    </row>
    <row r="76" spans="1:16" hidden="1">
      <c r="A76" s="23">
        <f t="shared" si="27"/>
        <v>1.2000000000000002</v>
      </c>
      <c r="B76" s="247" t="s">
        <v>84</v>
      </c>
      <c r="C76" s="343"/>
      <c r="D76" s="343"/>
      <c r="E76" s="343"/>
      <c r="F76" s="182"/>
      <c r="G76" s="335"/>
      <c r="K76" s="251" t="str">
        <f t="shared" si="11"/>
        <v/>
      </c>
      <c r="L76" s="251" t="str">
        <f t="shared" si="25"/>
        <v/>
      </c>
      <c r="M76" s="251" t="str">
        <f t="shared" si="3"/>
        <v/>
      </c>
    </row>
    <row r="77" spans="1:16">
      <c r="A77" s="23">
        <v>1.1000000000000001</v>
      </c>
      <c r="B77" s="247" t="s">
        <v>85</v>
      </c>
      <c r="C77" s="343"/>
      <c r="D77" s="343">
        <v>649</v>
      </c>
      <c r="E77" s="343">
        <v>649</v>
      </c>
      <c r="F77" s="343">
        <v>649</v>
      </c>
      <c r="G77" s="335"/>
      <c r="K77" s="251" t="str">
        <f t="shared" si="11"/>
        <v/>
      </c>
      <c r="L77" s="251" t="str">
        <f t="shared" si="25"/>
        <v/>
      </c>
      <c r="M77" s="251" t="str">
        <f t="shared" si="3"/>
        <v/>
      </c>
    </row>
    <row r="78" spans="1:16" hidden="1">
      <c r="A78" s="23">
        <f t="shared" si="27"/>
        <v>1.2000000000000002</v>
      </c>
      <c r="B78" s="247" t="s">
        <v>62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25"/>
        <v/>
      </c>
      <c r="M78" s="251" t="str">
        <f t="shared" si="3"/>
        <v/>
      </c>
    </row>
    <row r="79" spans="1:16" s="68" customFormat="1" hidden="1">
      <c r="A79" s="23">
        <f t="shared" si="27"/>
        <v>1.3000000000000003</v>
      </c>
      <c r="B79" s="265" t="s">
        <v>63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25"/>
        <v/>
      </c>
      <c r="M79" s="266" t="str">
        <f t="shared" si="3"/>
        <v/>
      </c>
    </row>
    <row r="80" spans="1:16" s="68" customFormat="1" hidden="1">
      <c r="A80" s="23">
        <f t="shared" si="27"/>
        <v>1.4000000000000004</v>
      </c>
      <c r="B80" s="265"/>
      <c r="C80" s="343"/>
      <c r="D80" s="343"/>
      <c r="E80" s="343"/>
      <c r="F80" s="182"/>
      <c r="G80" s="374"/>
      <c r="H80" s="96" t="s">
        <v>269</v>
      </c>
      <c r="I80" s="76"/>
      <c r="J80" s="76"/>
      <c r="K80" s="266" t="str">
        <f t="shared" si="11"/>
        <v/>
      </c>
      <c r="L80" s="266" t="str">
        <f t="shared" si="25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87</v>
      </c>
      <c r="C81" s="254">
        <f t="shared" ref="C81:E81" si="28">SUM(C82:C84)</f>
        <v>0</v>
      </c>
      <c r="D81" s="254">
        <f t="shared" si="28"/>
        <v>0</v>
      </c>
      <c r="E81" s="254">
        <f t="shared" si="28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25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59</v>
      </c>
      <c r="C82" s="343"/>
      <c r="D82" s="343"/>
      <c r="E82" s="343"/>
      <c r="F82" s="182"/>
      <c r="G82" s="335"/>
      <c r="K82" s="251" t="str">
        <f t="shared" ref="K82:K88" si="29">IF((D82-C82)&lt;0, (0),"")</f>
        <v/>
      </c>
      <c r="L82" s="251" t="str">
        <f t="shared" si="25"/>
        <v/>
      </c>
      <c r="M82" s="251" t="str">
        <f t="shared" ref="M82:M88" si="30">IF((+F82-E82)&lt;0, (0),"")</f>
        <v/>
      </c>
    </row>
    <row r="83" spans="1:16" hidden="1">
      <c r="A83" s="23">
        <f>+A82+0.1</f>
        <v>2.2000000000000002</v>
      </c>
      <c r="B83" s="247" t="s">
        <v>58</v>
      </c>
      <c r="C83" s="343"/>
      <c r="D83" s="343"/>
      <c r="E83" s="343"/>
      <c r="F83" s="182"/>
      <c r="G83" s="335"/>
      <c r="K83" s="251" t="str">
        <f t="shared" si="29"/>
        <v/>
      </c>
      <c r="L83" s="251" t="str">
        <f t="shared" ref="L83:L88" si="31">IF((+E83-D83)&lt;0, (0),"")</f>
        <v/>
      </c>
      <c r="M83" s="251" t="str">
        <f t="shared" si="30"/>
        <v/>
      </c>
    </row>
    <row r="84" spans="1:16" hidden="1">
      <c r="A84" s="23">
        <f>+A83+0.1</f>
        <v>2.3000000000000003</v>
      </c>
      <c r="B84" s="247" t="s">
        <v>48</v>
      </c>
      <c r="C84" s="343"/>
      <c r="D84" s="343"/>
      <c r="E84" s="343"/>
      <c r="F84" s="182"/>
      <c r="G84" s="335"/>
      <c r="K84" s="251" t="str">
        <f t="shared" si="29"/>
        <v/>
      </c>
      <c r="L84" s="251" t="str">
        <f t="shared" si="31"/>
        <v/>
      </c>
      <c r="M84" s="251" t="str">
        <f t="shared" si="30"/>
        <v/>
      </c>
    </row>
    <row r="85" spans="1:16" s="67" customFormat="1" ht="34.5" hidden="1">
      <c r="A85" s="33" t="s">
        <v>55</v>
      </c>
      <c r="B85" s="12" t="s">
        <v>143</v>
      </c>
      <c r="C85" s="189">
        <f t="shared" ref="C85:E85" si="32">SUM(C86:C87)</f>
        <v>0</v>
      </c>
      <c r="D85" s="189">
        <f t="shared" si="32"/>
        <v>0</v>
      </c>
      <c r="E85" s="189">
        <f t="shared" si="32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9"/>
        <v/>
      </c>
      <c r="L85" s="251" t="str">
        <f t="shared" si="31"/>
        <v/>
      </c>
      <c r="M85" s="251" t="str">
        <f t="shared" si="30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14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9"/>
        <v/>
      </c>
      <c r="L86" s="251" t="str">
        <f t="shared" si="31"/>
        <v/>
      </c>
      <c r="M86" s="251" t="str">
        <f t="shared" si="30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9"/>
        <v/>
      </c>
      <c r="L87" s="266" t="str">
        <f t="shared" si="31"/>
        <v/>
      </c>
      <c r="M87" s="266" t="str">
        <f t="shared" si="30"/>
        <v/>
      </c>
    </row>
    <row r="88" spans="1:16" s="86" customFormat="1" ht="34.5">
      <c r="A88" s="11" t="s">
        <v>37</v>
      </c>
      <c r="B88" s="12" t="s">
        <v>38</v>
      </c>
      <c r="C88" s="189">
        <f>C12+C13-C30</f>
        <v>1461.708333333333</v>
      </c>
      <c r="D88" s="189">
        <f>D12+D13-D30</f>
        <v>1799.258333333335</v>
      </c>
      <c r="E88" s="189">
        <f>E12+E13-E30</f>
        <v>1895.6833333333343</v>
      </c>
      <c r="F88" s="189">
        <f>F12+F13-F30</f>
        <v>1484.4999999999927</v>
      </c>
      <c r="G88" s="332"/>
      <c r="H88" s="498" t="s">
        <v>189</v>
      </c>
      <c r="I88" s="498"/>
      <c r="J88" s="200"/>
      <c r="K88" s="251" t="str">
        <f t="shared" si="29"/>
        <v/>
      </c>
      <c r="L88" s="251" t="str">
        <f t="shared" si="31"/>
        <v/>
      </c>
      <c r="M88" s="251">
        <f t="shared" si="30"/>
        <v>0</v>
      </c>
      <c r="N88" s="85"/>
      <c r="O88" s="85"/>
      <c r="P88" s="85"/>
    </row>
    <row r="89" spans="1:16" s="67" customFormat="1" ht="36.75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33">IF((I89-H89)&lt;0, (0),"")</f>
        <v/>
      </c>
      <c r="M89" s="252" t="str">
        <f t="shared" si="33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">
        <v>282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33"/>
        <v/>
      </c>
      <c r="M90" s="252" t="str">
        <f t="shared" si="33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91</v>
      </c>
      <c r="F91" s="326"/>
      <c r="G91" s="288"/>
      <c r="H91" s="134"/>
      <c r="I91" s="76"/>
      <c r="J91" s="76"/>
      <c r="K91" s="252"/>
      <c r="L91" s="252" t="str">
        <f t="shared" si="33"/>
        <v/>
      </c>
      <c r="M91" s="252" t="str">
        <f t="shared" si="33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">
        <v>283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91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180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212</v>
      </c>
      <c r="C95" s="497"/>
      <c r="D95" s="497"/>
      <c r="E95" s="497"/>
      <c r="G95" s="369" t="s">
        <v>234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5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514350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55" zoomScaleSheetLayoutView="100" workbookViewId="0">
      <selection activeCell="D19" sqref="D19:E19"/>
    </sheetView>
  </sheetViews>
  <sheetFormatPr defaultColWidth="9.140625" defaultRowHeight="13.5"/>
  <cols>
    <col min="1" max="1" width="7.14062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9" width="11.5703125" style="15" bestFit="1" customWidth="1"/>
    <col min="10" max="18" width="9.140625" style="15"/>
    <col min="19" max="16384" width="9.140625" style="16"/>
  </cols>
  <sheetData>
    <row r="1" spans="1:18" ht="21" customHeight="1">
      <c r="A1" s="502" t="s">
        <v>52</v>
      </c>
      <c r="B1" s="502"/>
      <c r="C1" s="502"/>
      <c r="D1" s="502"/>
      <c r="E1" s="502"/>
      <c r="F1" s="502"/>
    </row>
    <row r="2" spans="1:18" s="18" customFormat="1" ht="20.25">
      <c r="A2" s="493" t="str">
        <f>+'Ekamut-caxs'!A7:D7</f>
        <v xml:space="preserve">«Երևանի հ․34 մսուր-մանկապարտեզ» ՀՈԱԿ-ի </v>
      </c>
      <c r="B2" s="493"/>
      <c r="C2" s="493"/>
      <c r="D2" s="493"/>
      <c r="E2" s="493"/>
      <c r="F2" s="49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5" t="s">
        <v>213</v>
      </c>
      <c r="B3" s="505"/>
      <c r="C3" s="505"/>
      <c r="D3" s="505"/>
      <c r="E3" s="505"/>
      <c r="F3" s="505"/>
      <c r="G3" s="19"/>
      <c r="H3" s="19"/>
      <c r="I3" s="19"/>
    </row>
    <row r="4" spans="1:18">
      <c r="F4" s="21" t="s">
        <v>0</v>
      </c>
    </row>
    <row r="5" spans="1:18" ht="95.25" customHeight="1">
      <c r="A5" s="281" t="s">
        <v>3</v>
      </c>
      <c r="B5" s="57" t="s">
        <v>30</v>
      </c>
      <c r="C5" s="177" t="s">
        <v>201</v>
      </c>
      <c r="D5" s="177" t="s">
        <v>202</v>
      </c>
      <c r="E5" s="57" t="s">
        <v>49</v>
      </c>
      <c r="F5" s="210" t="s">
        <v>203</v>
      </c>
      <c r="H5" s="287" t="s">
        <v>220</v>
      </c>
    </row>
    <row r="6" spans="1:18" s="18" customFormat="1" ht="17.25">
      <c r="A6" s="55" t="s">
        <v>7</v>
      </c>
      <c r="B6" s="56" t="s">
        <v>137</v>
      </c>
      <c r="C6" s="202">
        <f>SUM(C7:C8,C11,C14:C19,C22:C23)</f>
        <v>28009.299999999996</v>
      </c>
      <c r="D6" s="202">
        <f>SUM(D7:D8,D11,D14:D19,D22:D23)</f>
        <v>39518.400000000001</v>
      </c>
      <c r="E6" s="202">
        <f t="shared" ref="E6:E64" si="0">D6-C6</f>
        <v>11509.100000000006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27577.599999999999</v>
      </c>
      <c r="D7" s="193">
        <f>+'Ekamut-caxs'!D11</f>
        <v>38632.5</v>
      </c>
      <c r="E7" s="193">
        <f t="shared" si="0"/>
        <v>11054.900000000001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20.8</v>
      </c>
      <c r="D8" s="193">
        <f>SUM(D9:D10)</f>
        <v>0</v>
      </c>
      <c r="E8" s="193">
        <f t="shared" si="0"/>
        <v>-20.8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20.8</v>
      </c>
      <c r="D9" s="178"/>
      <c r="E9" s="193">
        <f t="shared" si="0"/>
        <v>-20.8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181</v>
      </c>
      <c r="D11" s="193">
        <f>SUM(D12:D13)</f>
        <v>588.9</v>
      </c>
      <c r="E11" s="193">
        <f t="shared" si="0"/>
        <v>407.9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 hidden="1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181</v>
      </c>
      <c r="D13" s="178">
        <f>+'Ekamut-caxs'!D17</f>
        <v>588.9</v>
      </c>
      <c r="E13" s="193">
        <f t="shared" si="0"/>
        <v>407.9</v>
      </c>
      <c r="F13" s="178"/>
    </row>
    <row r="14" spans="1:18" s="52" customFormat="1" ht="17.25" hidden="1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">
        <v>241</v>
      </c>
      <c r="C17" s="194">
        <v>1.8</v>
      </c>
      <c r="D17" s="193">
        <f>+'Ekamut-caxs'!D18</f>
        <v>1.9</v>
      </c>
      <c r="E17" s="193">
        <f t="shared" si="0"/>
        <v>9.9999999999999867E-2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v>200.1</v>
      </c>
      <c r="D19" s="196">
        <f>SUM(D20:D21)</f>
        <v>295.10000000000002</v>
      </c>
      <c r="E19" s="193">
        <f t="shared" si="0"/>
        <v>95.000000000000028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200.1</v>
      </c>
      <c r="D20" s="179">
        <f>+'Ekamut-caxs'!D25</f>
        <v>295.10000000000002</v>
      </c>
      <c r="E20" s="179">
        <f t="shared" si="0"/>
        <v>95.000000000000028</v>
      </c>
      <c r="F20" s="178"/>
    </row>
    <row r="21" spans="1:18" ht="16.5" hidden="1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 hidden="1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 t="s">
        <v>285</v>
      </c>
      <c r="C23" s="194">
        <v>28</v>
      </c>
      <c r="D23" s="192">
        <f>+'Ekamut-caxs'!D28</f>
        <v>0</v>
      </c>
      <c r="E23" s="192">
        <f>D23-C23</f>
        <v>-28</v>
      </c>
      <c r="F23" s="192"/>
      <c r="G23" s="51" t="s">
        <v>211</v>
      </c>
    </row>
    <row r="24" spans="1:18" s="18" customFormat="1" ht="17.25">
      <c r="A24" s="55" t="s">
        <v>11</v>
      </c>
      <c r="B24" s="53" t="s">
        <v>138</v>
      </c>
      <c r="C24" s="203">
        <f>SUM(C25,C28:C34,C38:C60,C62:C63)</f>
        <v>28009.199999999997</v>
      </c>
      <c r="D24" s="203">
        <f>SUM(D25,D28:D34,D38:D60,D62:D63)</f>
        <v>38833</v>
      </c>
      <c r="E24" s="202">
        <f t="shared" si="0"/>
        <v>10823.800000000003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</v>
      </c>
      <c r="C25" s="194">
        <v>19794.2</v>
      </c>
      <c r="D25" s="196">
        <f>+'Ekamut-caxs'!D32</f>
        <v>30793.3</v>
      </c>
      <c r="E25" s="193">
        <f t="shared" si="0"/>
        <v>10999.099999999999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 hidden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 hidden="1">
      <c r="A27" s="24">
        <v>1.2</v>
      </c>
      <c r="B27" s="276">
        <f>+'Ekamut-caxs'!B34</f>
        <v>0</v>
      </c>
      <c r="C27" s="178"/>
      <c r="D27" s="178">
        <f>+'Ekamut-caxs'!D34</f>
        <v>0</v>
      </c>
      <c r="E27" s="180">
        <f>D27-C27</f>
        <v>0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5918.8</v>
      </c>
      <c r="D28" s="196">
        <f>+'Ekamut-caxs'!D35</f>
        <v>5566</v>
      </c>
      <c r="E28" s="193">
        <f t="shared" si="0"/>
        <v>-352.80000000000018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 hidden="1">
      <c r="A29" s="54">
        <f>+A28+1</f>
        <v>3</v>
      </c>
      <c r="B29" s="195" t="str">
        <f>+'Ekamut-caxs'!B36</f>
        <v>Ջեռուցման գծով</v>
      </c>
      <c r="C29" s="194"/>
      <c r="D29" s="196">
        <f>+'Ekamut-caxs'!D36</f>
        <v>0</v>
      </c>
      <c r="E29" s="193">
        <f t="shared" si="0"/>
        <v>0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883</v>
      </c>
      <c r="D30" s="196">
        <f>+'Ekamut-caxs'!D37</f>
        <v>899.6</v>
      </c>
      <c r="E30" s="193">
        <f t="shared" si="0"/>
        <v>16.600000000000023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48.1</v>
      </c>
      <c r="D31" s="196">
        <f>+'Ekamut-caxs'!D38</f>
        <v>50.2</v>
      </c>
      <c r="E31" s="193">
        <f t="shared" si="0"/>
        <v>2.1000000000000014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 hidden="1">
      <c r="A32" s="54">
        <f t="shared" si="2"/>
        <v>6</v>
      </c>
      <c r="B32" s="195" t="str">
        <f>+'Ekamut-caxs'!B39</f>
        <v>Աղբահանության գծով</v>
      </c>
      <c r="C32" s="194"/>
      <c r="D32" s="196">
        <f>+'Ekamut-caxs'!D39</f>
        <v>0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 hidden="1">
      <c r="A33" s="54">
        <f t="shared" si="2"/>
        <v>7</v>
      </c>
      <c r="B33" s="195" t="str">
        <f>+'Ekamut-caxs'!B40</f>
        <v>Ախտաբանության գծով</v>
      </c>
      <c r="C33" s="194"/>
      <c r="D33" s="196">
        <f>+'Ekamut-caxs'!D40</f>
        <v>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120.5</v>
      </c>
      <c r="D34" s="196">
        <f>SUM(D35:D37)</f>
        <v>125</v>
      </c>
      <c r="E34" s="193">
        <f t="shared" si="0"/>
        <v>4.5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5.3</v>
      </c>
      <c r="D36" s="197">
        <f>+'Ekamut-caxs'!D43</f>
        <v>9.8000000000000007</v>
      </c>
      <c r="E36" s="179">
        <f t="shared" si="0"/>
        <v>4.5000000000000009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57.6</v>
      </c>
      <c r="D37" s="197">
        <f>+'Ekamut-caxs'!D44</f>
        <v>57.6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479">
        <f>28009.2-C24</f>
        <v>0</v>
      </c>
      <c r="I38" s="479">
        <f>C24+28</f>
        <v>28037.199999999997</v>
      </c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285.7</v>
      </c>
      <c r="D39" s="196">
        <f>+'Ekamut-caxs'!D46</f>
        <v>294</v>
      </c>
      <c r="E39" s="193">
        <f t="shared" si="0"/>
        <v>8.3000000000000114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98.2</v>
      </c>
      <c r="D40" s="196">
        <f>+'Ekamut-caxs'!D47</f>
        <v>55.8</v>
      </c>
      <c r="E40" s="193">
        <f t="shared" si="0"/>
        <v>-42.400000000000006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93.8</v>
      </c>
      <c r="D41" s="196">
        <f>+'Ekamut-caxs'!D48</f>
        <v>100</v>
      </c>
      <c r="E41" s="193">
        <f t="shared" si="0"/>
        <v>6.2000000000000028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30</v>
      </c>
      <c r="D42" s="196">
        <f>+'Ekamut-caxs'!D49</f>
        <v>230</v>
      </c>
      <c r="E42" s="193">
        <f t="shared" si="0"/>
        <v>200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28</v>
      </c>
      <c r="D43" s="196">
        <f>+'Ekamut-caxs'!D50</f>
        <v>22.4</v>
      </c>
      <c r="E43" s="193">
        <f>D43-C43</f>
        <v>-5.6000000000000014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50</v>
      </c>
      <c r="D44" s="196">
        <f>+'Ekamut-caxs'!D51</f>
        <v>55</v>
      </c>
      <c r="E44" s="193">
        <f t="shared" si="0"/>
        <v>5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65</v>
      </c>
      <c r="D45" s="196">
        <f>+'Ekamut-caxs'!D52</f>
        <v>30</v>
      </c>
      <c r="E45" s="193">
        <f t="shared" si="0"/>
        <v>-35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 hidden="1">
      <c r="A46" s="54">
        <f t="shared" si="3"/>
        <v>16</v>
      </c>
      <c r="B46" s="195" t="str">
        <f>+'Ekamut-caxs'!B53</f>
        <v>Ջեռուցման համակարգի սպասարկման գծով</v>
      </c>
      <c r="C46" s="192"/>
      <c r="D46" s="196">
        <f>+'Ekamut-caxs'!D53</f>
        <v>0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84</v>
      </c>
      <c r="D49" s="196">
        <f>+'Ekamut-caxs'!D56</f>
        <v>108</v>
      </c>
      <c r="E49" s="193">
        <f t="shared" si="0"/>
        <v>24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7</v>
      </c>
      <c r="D50" s="196">
        <f>+'Ekamut-caxs'!D57</f>
        <v>16</v>
      </c>
      <c r="E50" s="193">
        <f t="shared" si="0"/>
        <v>9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6</v>
      </c>
      <c r="D52" s="196">
        <f>+'Ekamut-caxs'!D59</f>
        <v>6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58</v>
      </c>
      <c r="D53" s="196">
        <f>+'Ekamut-caxs'!D60</f>
        <v>69.599999999999994</v>
      </c>
      <c r="E53" s="193">
        <f t="shared" si="4"/>
        <v>11.599999999999994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20.8</v>
      </c>
      <c r="D55" s="196">
        <f>+'Ekamut-caxs'!D62</f>
        <v>0</v>
      </c>
      <c r="E55" s="193">
        <f t="shared" si="4"/>
        <v>-20.8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 hidden="1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 hidden="1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 hidden="1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8"/>
    </row>
    <row r="59" spans="1:18" s="51" customFormat="1" ht="17.25" hidden="1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120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295.10000000000002</v>
      </c>
      <c r="D60" s="196">
        <f>+'Ekamut-caxs'!D67</f>
        <v>295.10000000000002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200.1</v>
      </c>
      <c r="D61" s="197">
        <f>+'Ekamut-caxs'!D68</f>
        <v>295.10000000000002</v>
      </c>
      <c r="E61" s="179">
        <f t="shared" si="4"/>
        <v>95.000000000000028</v>
      </c>
      <c r="F61" s="180"/>
      <c r="G61" s="126"/>
    </row>
    <row r="62" spans="1:18" s="52" customFormat="1" ht="17.25" hidden="1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>
        <v>28</v>
      </c>
      <c r="D63" s="196"/>
      <c r="E63" s="193">
        <f t="shared" si="4"/>
        <v>-28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77</v>
      </c>
      <c r="C64" s="202">
        <f>C6-C24</f>
        <v>9.9999999998544808E-2</v>
      </c>
      <c r="D64" s="202">
        <f>D6-D24</f>
        <v>685.40000000000146</v>
      </c>
      <c r="E64" s="202">
        <f t="shared" si="0"/>
        <v>685.30000000000291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4" t="str">
        <f>+'Ekamut-caxs'!D73</f>
        <v>Ս․ Մկրտչյան</v>
      </c>
      <c r="E66" s="504"/>
      <c r="F66" s="108"/>
    </row>
    <row r="67" spans="1:18" ht="9.75" customHeight="1">
      <c r="B67" s="296"/>
      <c r="C67" s="297"/>
      <c r="D67" s="503" t="s">
        <v>5</v>
      </c>
      <c r="E67" s="503"/>
      <c r="F67" s="209"/>
    </row>
    <row r="68" spans="1:18" ht="24.75" customHeight="1">
      <c r="B68" s="294" t="s">
        <v>6</v>
      </c>
      <c r="C68" s="295"/>
      <c r="D68" s="504" t="str">
        <f>+'Ekamut-caxs'!D75</f>
        <v>Ա․ Հակոբյան</v>
      </c>
      <c r="E68" s="504"/>
      <c r="F68" s="108"/>
    </row>
    <row r="69" spans="1:18" ht="11.25" customHeight="1">
      <c r="B69" s="298"/>
      <c r="C69" s="297"/>
      <c r="D69" s="503" t="s">
        <v>5</v>
      </c>
      <c r="E69" s="503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36" zoomScaleSheetLayoutView="100" workbookViewId="0">
      <selection activeCell="D19" sqref="D19:E19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2" t="s">
        <v>78</v>
      </c>
      <c r="B1" s="502"/>
      <c r="C1" s="502"/>
      <c r="D1" s="502"/>
      <c r="E1" s="502"/>
      <c r="F1" s="502"/>
    </row>
    <row r="2" spans="1:20" s="18" customFormat="1" ht="20.25">
      <c r="A2" s="493" t="str">
        <f>+'Ekamut-caxs'!A7:D7</f>
        <v xml:space="preserve">«Երևանի հ․34 մսուր-մանկապարտեզ» ՀՈԱԿ-ի </v>
      </c>
      <c r="B2" s="493"/>
      <c r="C2" s="493"/>
      <c r="D2" s="493"/>
      <c r="E2" s="493"/>
      <c r="F2" s="493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5" t="s">
        <v>214</v>
      </c>
      <c r="B3" s="505"/>
      <c r="C3" s="505"/>
      <c r="D3" s="505"/>
      <c r="E3" s="505"/>
      <c r="F3" s="505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201</v>
      </c>
      <c r="D5" s="177" t="s">
        <v>202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220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148.80000000000001</v>
      </c>
      <c r="D6" s="181">
        <f>+C81</f>
        <v>821.09999999999854</v>
      </c>
      <c r="E6" s="189">
        <f t="shared" ref="E6:E67" si="0">D6-C6</f>
        <v>672.29999999999859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SUM(C8:C9,C14:C22)</f>
        <v>28592.399999999998</v>
      </c>
      <c r="D7" s="189">
        <f>SUM(D8:D9,D12,D15:D22)</f>
        <v>39221.4</v>
      </c>
      <c r="E7" s="189">
        <f>D7-C7</f>
        <v>10629.000000000004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28390.6</v>
      </c>
      <c r="D8" s="187">
        <f>+'Dramakan hosqer'!F14</f>
        <v>38632.5</v>
      </c>
      <c r="E8" s="187">
        <f>D8-C8</f>
        <v>10241.900000000001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20.8</v>
      </c>
      <c r="D9" s="187">
        <f>SUM(D10:D11)</f>
        <v>0</v>
      </c>
      <c r="E9" s="187">
        <f t="shared" ref="E9:E14" si="1">D9-C9</f>
        <v>-20.8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20.8</v>
      </c>
      <c r="D10" s="191"/>
      <c r="E10" s="187">
        <f t="shared" si="1"/>
        <v>-20.8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181</v>
      </c>
      <c r="D12" s="187">
        <f>SUM(D13:D14)</f>
        <v>588.9</v>
      </c>
      <c r="E12" s="187">
        <f t="shared" si="1"/>
        <v>407.9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 hidden="1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181</v>
      </c>
      <c r="D14" s="191">
        <f>+'Dramakan hosqer'!F20</f>
        <v>588.9</v>
      </c>
      <c r="E14" s="187">
        <f t="shared" si="1"/>
        <v>407.9</v>
      </c>
      <c r="F14" s="178"/>
    </row>
    <row r="15" spans="1:20" s="52" customFormat="1" ht="17.25" hidden="1">
      <c r="A15" s="54">
        <f>+A12+1</f>
        <v>4</v>
      </c>
      <c r="B15" s="245" t="str">
        <f>+'Dramakan hosqer'!B22</f>
        <v xml:space="preserve">Վճարովի ծառայություններից </v>
      </c>
      <c r="C15" s="186"/>
      <c r="D15" s="187">
        <f>+'Dramakan hosqer'!F22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 hidden="1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211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27920.1</v>
      </c>
      <c r="D23" s="189">
        <f>+D24+D66+D78</f>
        <v>39856.000000000007</v>
      </c>
      <c r="E23" s="189">
        <f t="shared" si="0"/>
        <v>11935.900000000009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27756.199999999997</v>
      </c>
      <c r="D24" s="189">
        <f>SUM(D25,D28:D34,D38:D60,D64:D65)</f>
        <v>38558.000000000007</v>
      </c>
      <c r="E24" s="189">
        <f t="shared" si="0"/>
        <v>10801.80000000001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</v>
      </c>
      <c r="C25" s="186">
        <v>19837.5</v>
      </c>
      <c r="D25" s="187">
        <f>+'Dramakan hosqer'!F32</f>
        <v>30793.3</v>
      </c>
      <c r="E25" s="187">
        <f t="shared" si="0"/>
        <v>10955.8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hidden="1">
      <c r="A26" s="23">
        <v>1.1000000000000001</v>
      </c>
      <c r="B26" s="265" t="str">
        <f>+'Dramakan hosqer'!B33</f>
        <v>վճարովի ծառայության գծով</v>
      </c>
      <c r="C26" s="182"/>
      <c r="D26" s="191">
        <f>+'Dramakan hosqer'!F33</f>
        <v>0</v>
      </c>
      <c r="E26" s="191">
        <f t="shared" si="0"/>
        <v>0</v>
      </c>
      <c r="F26" s="178"/>
    </row>
    <row r="27" spans="1:20" hidden="1">
      <c r="A27" s="23">
        <v>1.2</v>
      </c>
      <c r="B27" s="265">
        <f>+'Dramakan hosqer'!B34</f>
        <v>0</v>
      </c>
      <c r="C27" s="182"/>
      <c r="D27" s="191">
        <f>+'Dramakan hosqer'!F34</f>
        <v>0</v>
      </c>
      <c r="E27" s="191">
        <f t="shared" si="0"/>
        <v>0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5912.1</v>
      </c>
      <c r="D28" s="187">
        <f>+'Dramakan hosqer'!F35</f>
        <v>5566</v>
      </c>
      <c r="E28" s="187">
        <f t="shared" si="0"/>
        <v>-346.10000000000036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 hidden="1">
      <c r="A29" s="54">
        <f>+A28+1</f>
        <v>3</v>
      </c>
      <c r="B29" s="195" t="str">
        <f>+'Dramakan hosqer'!B36</f>
        <v>Ջեռուցման գծով</v>
      </c>
      <c r="C29" s="186"/>
      <c r="D29" s="187">
        <f>+'Dramakan hosqer'!F36</f>
        <v>0</v>
      </c>
      <c r="E29" s="187">
        <f t="shared" si="0"/>
        <v>0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940</v>
      </c>
      <c r="D30" s="187">
        <f>+'Dramakan hosqer'!F37</f>
        <v>899.6</v>
      </c>
      <c r="E30" s="187">
        <f t="shared" si="0"/>
        <v>-40.399999999999977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46.8</v>
      </c>
      <c r="D31" s="187">
        <f>+'Dramakan hosqer'!F38</f>
        <v>48.3</v>
      </c>
      <c r="E31" s="187">
        <f t="shared" si="0"/>
        <v>1.5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 hidden="1">
      <c r="A32" s="54">
        <f t="shared" si="3"/>
        <v>6</v>
      </c>
      <c r="B32" s="195" t="str">
        <f>+'Dramakan hosqer'!B39</f>
        <v>Աղբահանության գծով</v>
      </c>
      <c r="C32" s="186"/>
      <c r="D32" s="187">
        <f>+'Dramakan hosqer'!F39</f>
        <v>0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 hidden="1">
      <c r="A33" s="54">
        <f t="shared" si="3"/>
        <v>7</v>
      </c>
      <c r="B33" s="195" t="str">
        <f>+'Dramakan hosqer'!B40</f>
        <v>Ախտաբանության գծով</v>
      </c>
      <c r="C33" s="186"/>
      <c r="D33" s="187">
        <f>+'Dramakan hosqer'!F40</f>
        <v>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119.1</v>
      </c>
      <c r="D34" s="187">
        <f>SUM(D35:D37)</f>
        <v>125</v>
      </c>
      <c r="E34" s="187">
        <f t="shared" si="0"/>
        <v>5.9000000000000057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5.3</v>
      </c>
      <c r="D36" s="191">
        <f>+'Dramakan hosqer'!F43</f>
        <v>9.8000000000000007</v>
      </c>
      <c r="E36" s="191">
        <f t="shared" si="0"/>
        <v>4.5000000000000009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56.2</v>
      </c>
      <c r="D37" s="191">
        <f>+'Dramakan hosqer'!F44</f>
        <v>57.6</v>
      </c>
      <c r="E37" s="191">
        <f t="shared" si="0"/>
        <v>1.3999999999999986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285.7</v>
      </c>
      <c r="D39" s="187">
        <f>+'Dramakan hosqer'!F46</f>
        <v>294</v>
      </c>
      <c r="E39" s="187">
        <f t="shared" si="0"/>
        <v>8.3000000000000114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98.2</v>
      </c>
      <c r="D40" s="187">
        <f>+'Dramakan hosqer'!F47</f>
        <v>55.8</v>
      </c>
      <c r="E40" s="187">
        <f t="shared" si="0"/>
        <v>-42.400000000000006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93.8</v>
      </c>
      <c r="D41" s="187">
        <f>+'Dramakan hosqer'!F48</f>
        <v>100</v>
      </c>
      <c r="E41" s="187">
        <f t="shared" si="0"/>
        <v>6.2000000000000028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30</v>
      </c>
      <c r="D42" s="187">
        <f>+'Dramakan hosqer'!F49</f>
        <v>230</v>
      </c>
      <c r="E42" s="187">
        <f t="shared" si="0"/>
        <v>200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28</v>
      </c>
      <c r="D43" s="187">
        <f>+'Dramakan hosqer'!F50</f>
        <v>22.4</v>
      </c>
      <c r="E43" s="187">
        <f t="shared" si="0"/>
        <v>-5.6000000000000014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50</v>
      </c>
      <c r="D44" s="187">
        <f>+'Dramakan hosqer'!F51</f>
        <v>55</v>
      </c>
      <c r="E44" s="187">
        <f t="shared" si="0"/>
        <v>5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65</v>
      </c>
      <c r="D45" s="187">
        <f>+'Dramakan hosqer'!F52</f>
        <v>30</v>
      </c>
      <c r="E45" s="187">
        <f t="shared" si="0"/>
        <v>-35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 hidden="1">
      <c r="A46" s="54">
        <f t="shared" si="4"/>
        <v>16</v>
      </c>
      <c r="B46" s="195" t="str">
        <f>+'Dramakan hosqer'!B53</f>
        <v>Ջեռուցման համակարգի սպասարկման գծով</v>
      </c>
      <c r="C46" s="186"/>
      <c r="D46" s="187">
        <f>+'Dramakan hosqer'!F53</f>
        <v>0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84</v>
      </c>
      <c r="D49" s="187">
        <f>+'Dramakan hosqer'!F56</f>
        <v>108</v>
      </c>
      <c r="E49" s="187">
        <f t="shared" si="0"/>
        <v>24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7</v>
      </c>
      <c r="D50" s="187">
        <f>+'Dramakan hosqer'!F57</f>
        <v>16</v>
      </c>
      <c r="E50" s="187">
        <f t="shared" si="0"/>
        <v>9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6</v>
      </c>
      <c r="D52" s="187">
        <f>+'Dramakan hosqer'!F59</f>
        <v>6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58</v>
      </c>
      <c r="D53" s="187">
        <f>+'Dramakan hosqer'!F60</f>
        <v>69.599999999999994</v>
      </c>
      <c r="E53" s="187">
        <f t="shared" si="0"/>
        <v>11.599999999999994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 hidden="1">
      <c r="A55" s="54">
        <v>22</v>
      </c>
      <c r="B55" s="195" t="str">
        <f>+'Dramakan hosqer'!B62</f>
        <v>Վերապատրաստման գծով</v>
      </c>
      <c r="C55" s="186"/>
      <c r="D55" s="187">
        <f>+'Dramakan hosqer'!F62</f>
        <v>0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 hidden="1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 hidden="1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 hidden="1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/>
      <c r="D64" s="187">
        <f>+'Dramakan hosqer'!F71</f>
        <v>22</v>
      </c>
      <c r="E64" s="187">
        <f t="shared" si="0"/>
        <v>22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197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163.9</v>
      </c>
      <c r="D66" s="189">
        <f>+D67+D74</f>
        <v>1298</v>
      </c>
      <c r="E66" s="189">
        <f t="shared" si="0"/>
        <v>1134.0999999999999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163.9</v>
      </c>
      <c r="D67" s="187">
        <f>SUM(D68:D73)</f>
        <v>1298</v>
      </c>
      <c r="E67" s="187">
        <f t="shared" si="0"/>
        <v>1134.0999999999999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>
        <v>163.9</v>
      </c>
      <c r="D68" s="191">
        <f>+'Dramakan hosqer'!F75</f>
        <v>0</v>
      </c>
      <c r="E68" s="191">
        <f t="shared" ref="E68:E81" si="5">D68-C68</f>
        <v>-163.9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v>649</v>
      </c>
      <c r="E69" s="191">
        <f>D69-C69</f>
        <v>649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649</v>
      </c>
      <c r="E70" s="191">
        <f t="shared" si="5"/>
        <v>649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55</v>
      </c>
      <c r="B78" s="12" t="s">
        <v>143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821.09999999999854</v>
      </c>
      <c r="D81" s="189">
        <f>D6+D7-D23</f>
        <v>186.49999999999272</v>
      </c>
      <c r="E81" s="189">
        <f t="shared" si="5"/>
        <v>-634.60000000000582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7" t="str">
        <f>+'Ekamut-caxs'!D73</f>
        <v>Ս․ Մկրտչյան</v>
      </c>
      <c r="E83" s="504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6" t="s">
        <v>91</v>
      </c>
      <c r="E84" s="506"/>
      <c r="F84" s="211"/>
    </row>
    <row r="85" spans="1:20" s="15" customFormat="1" ht="22.5" customHeight="1">
      <c r="A85" s="16"/>
      <c r="B85" s="302" t="s">
        <v>6</v>
      </c>
      <c r="C85" s="297"/>
      <c r="D85" s="504" t="str">
        <f>+'Ekamut-caxs'!D75</f>
        <v>Ա․ Հակոբյան</v>
      </c>
      <c r="E85" s="504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6" t="s">
        <v>91</v>
      </c>
      <c r="E86" s="506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4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" workbookViewId="0">
      <selection activeCell="D19" sqref="D19:E19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8" t="s">
        <v>66</v>
      </c>
      <c r="B1" s="508"/>
      <c r="C1" s="508"/>
      <c r="D1" s="508"/>
      <c r="E1" s="508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9" t="str">
        <f>+'Ekamut-caxs'!A7:D7</f>
        <v xml:space="preserve">«Երևանի հ․34 մսուր-մանկապարտեզ» ՀՈԱԿ-ի </v>
      </c>
      <c r="B2" s="510"/>
      <c r="C2" s="510"/>
      <c r="D2" s="510"/>
      <c r="E2" s="51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1" t="s">
        <v>146</v>
      </c>
      <c r="B3" s="511"/>
      <c r="C3" s="511"/>
      <c r="D3" s="511"/>
      <c r="E3" s="51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2" t="s">
        <v>267</v>
      </c>
      <c r="B4" s="512"/>
      <c r="C4" s="512"/>
      <c r="D4" s="512"/>
      <c r="E4" s="512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139</v>
      </c>
    </row>
    <row r="6" spans="1:22" s="147" customFormat="1" ht="52.5" customHeight="1">
      <c r="A6" s="143" t="s">
        <v>3</v>
      </c>
      <c r="B6" s="144" t="s">
        <v>147</v>
      </c>
      <c r="C6" s="143" t="s">
        <v>148</v>
      </c>
      <c r="D6" s="143" t="s">
        <v>149</v>
      </c>
      <c r="E6" s="145" t="s">
        <v>150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3" t="s">
        <v>151</v>
      </c>
      <c r="B7" s="514"/>
      <c r="C7" s="514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152</v>
      </c>
      <c r="C8" s="148"/>
      <c r="D8" s="150">
        <f>SUM(D9:D29)</f>
        <v>116.1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153</v>
      </c>
      <c r="C9" s="152" t="s">
        <v>154</v>
      </c>
      <c r="D9" s="27"/>
      <c r="E9" s="27"/>
    </row>
    <row r="10" spans="1:22">
      <c r="A10" s="152">
        <v>1.2</v>
      </c>
      <c r="B10" s="153" t="s">
        <v>155</v>
      </c>
      <c r="C10" s="152" t="s">
        <v>156</v>
      </c>
      <c r="D10" s="27">
        <v>67.3</v>
      </c>
      <c r="E10" s="27"/>
    </row>
    <row r="11" spans="1:22" ht="12.75" customHeight="1">
      <c r="A11" s="152">
        <v>1.3</v>
      </c>
      <c r="B11" s="153" t="s">
        <v>157</v>
      </c>
      <c r="C11" s="152" t="s">
        <v>158</v>
      </c>
      <c r="D11" s="27">
        <v>3.6</v>
      </c>
      <c r="E11" s="27"/>
    </row>
    <row r="12" spans="1:22" ht="1.5" hidden="1" customHeight="1">
      <c r="A12" s="152">
        <v>1.4</v>
      </c>
      <c r="B12" s="154" t="s">
        <v>159</v>
      </c>
      <c r="C12" s="155" t="s">
        <v>160</v>
      </c>
      <c r="D12" s="27"/>
      <c r="E12" s="27"/>
    </row>
    <row r="13" spans="1:22" hidden="1">
      <c r="A13" s="152">
        <v>1.5</v>
      </c>
      <c r="B13" s="154"/>
      <c r="C13" s="152" t="s">
        <v>161</v>
      </c>
      <c r="D13" s="27"/>
      <c r="E13" s="27"/>
    </row>
    <row r="14" spans="1:22" hidden="1">
      <c r="A14" s="152">
        <v>1.6</v>
      </c>
      <c r="B14" s="153" t="s">
        <v>194</v>
      </c>
      <c r="C14" s="152" t="s">
        <v>162</v>
      </c>
      <c r="D14" s="27"/>
      <c r="E14" s="27"/>
    </row>
    <row r="15" spans="1:22" ht="27" hidden="1">
      <c r="A15" s="152">
        <v>1.7</v>
      </c>
      <c r="B15" s="154"/>
      <c r="C15" s="152" t="s">
        <v>185</v>
      </c>
      <c r="D15" s="27"/>
      <c r="E15" s="27"/>
    </row>
    <row r="16" spans="1:22" hidden="1">
      <c r="A16" s="152">
        <v>1.8</v>
      </c>
      <c r="B16" s="154"/>
      <c r="C16" s="156" t="s">
        <v>184</v>
      </c>
      <c r="D16" s="27"/>
      <c r="E16" s="27"/>
    </row>
    <row r="17" spans="1:22" hidden="1">
      <c r="A17" s="152">
        <v>1.9</v>
      </c>
      <c r="B17" s="154"/>
      <c r="C17" s="156"/>
      <c r="D17" s="27"/>
      <c r="E17" s="27"/>
    </row>
    <row r="18" spans="1:22" hidden="1">
      <c r="A18" s="157">
        <v>2</v>
      </c>
      <c r="B18" s="154"/>
      <c r="C18" s="156" t="s">
        <v>226</v>
      </c>
      <c r="D18" s="27"/>
      <c r="E18" s="27"/>
    </row>
    <row r="19" spans="1:22" hidden="1">
      <c r="A19" s="152">
        <v>2.1</v>
      </c>
      <c r="B19" s="154"/>
      <c r="C19" s="156"/>
      <c r="D19" s="27"/>
      <c r="E19" s="27"/>
    </row>
    <row r="20" spans="1:22" hidden="1">
      <c r="A20" s="152">
        <v>2.2000000000000002</v>
      </c>
      <c r="B20" s="154"/>
      <c r="C20" s="156"/>
      <c r="D20" s="27"/>
      <c r="E20" s="27"/>
    </row>
    <row r="21" spans="1:22" hidden="1">
      <c r="A21" s="152">
        <v>2.2999999999999998</v>
      </c>
      <c r="B21" s="154"/>
      <c r="C21" s="156"/>
      <c r="D21" s="27"/>
      <c r="E21" s="27"/>
    </row>
    <row r="22" spans="1:22" hidden="1">
      <c r="A22" s="152">
        <v>2.4</v>
      </c>
      <c r="B22" s="154"/>
      <c r="C22" s="156"/>
      <c r="D22" s="27"/>
      <c r="E22" s="27"/>
    </row>
    <row r="23" spans="1:22" hidden="1">
      <c r="A23" s="152">
        <v>2.5</v>
      </c>
      <c r="B23" s="154" t="s">
        <v>163</v>
      </c>
      <c r="C23" s="152" t="s">
        <v>35</v>
      </c>
      <c r="D23" s="27"/>
      <c r="E23" s="27"/>
    </row>
    <row r="24" spans="1:22" hidden="1">
      <c r="A24" s="152">
        <v>2.6</v>
      </c>
      <c r="B24" s="154" t="s">
        <v>163</v>
      </c>
      <c r="C24" s="152" t="s">
        <v>47</v>
      </c>
      <c r="D24" s="27"/>
      <c r="E24" s="27"/>
    </row>
    <row r="25" spans="1:22">
      <c r="A25" s="152">
        <v>1.4</v>
      </c>
      <c r="B25" s="154" t="s">
        <v>163</v>
      </c>
      <c r="C25" s="152" t="s">
        <v>164</v>
      </c>
      <c r="D25" s="27">
        <v>44.1</v>
      </c>
      <c r="E25" s="27"/>
    </row>
    <row r="26" spans="1:22" ht="26.25" customHeight="1">
      <c r="A26" s="152">
        <v>1.5</v>
      </c>
      <c r="B26" s="154" t="s">
        <v>163</v>
      </c>
      <c r="C26" s="152" t="s">
        <v>165</v>
      </c>
      <c r="D26" s="27">
        <v>1.1000000000000001</v>
      </c>
      <c r="E26" s="27"/>
    </row>
    <row r="27" spans="1:22" hidden="1">
      <c r="A27" s="152">
        <v>2.9</v>
      </c>
      <c r="B27" s="153" t="s">
        <v>166</v>
      </c>
      <c r="C27" s="152" t="s">
        <v>167</v>
      </c>
      <c r="D27" s="27"/>
      <c r="E27" s="27"/>
    </row>
    <row r="28" spans="1:22" hidden="1">
      <c r="A28" s="158">
        <v>2.1</v>
      </c>
      <c r="B28" s="154" t="s">
        <v>168</v>
      </c>
      <c r="C28" s="152" t="s">
        <v>169</v>
      </c>
      <c r="D28" s="27"/>
      <c r="E28" s="27"/>
    </row>
    <row r="29" spans="1:22" hidden="1">
      <c r="A29" s="158">
        <v>2.11</v>
      </c>
      <c r="B29" s="154"/>
      <c r="C29" s="156" t="s">
        <v>170</v>
      </c>
      <c r="D29" s="27"/>
      <c r="E29" s="27"/>
    </row>
    <row r="30" spans="1:22" s="132" customFormat="1" ht="28.5" hidden="1">
      <c r="A30" s="148">
        <v>2</v>
      </c>
      <c r="B30" s="159" t="s">
        <v>171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 hidden="1">
      <c r="A31" s="152">
        <v>2.1</v>
      </c>
      <c r="B31" s="154"/>
      <c r="C31" s="152" t="s">
        <v>172</v>
      </c>
      <c r="D31" s="27"/>
      <c r="E31" s="27"/>
    </row>
    <row r="32" spans="1:22" hidden="1">
      <c r="A32" s="152">
        <v>2.2000000000000002</v>
      </c>
      <c r="B32" s="154" t="s">
        <v>173</v>
      </c>
      <c r="C32" s="152" t="s">
        <v>174</v>
      </c>
      <c r="D32" s="27"/>
      <c r="E32" s="27"/>
    </row>
    <row r="33" spans="1:22" hidden="1">
      <c r="A33" s="152">
        <v>2.2999999999999998</v>
      </c>
      <c r="B33" s="154" t="s">
        <v>173</v>
      </c>
      <c r="C33" s="152" t="s">
        <v>175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116.1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5" customHeight="1">
      <c r="A35" s="513" t="s">
        <v>176</v>
      </c>
      <c r="B35" s="514"/>
      <c r="C35" s="514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.5" hidden="1" customHeight="1">
      <c r="A36" s="152">
        <v>1.1000000000000001</v>
      </c>
      <c r="B36" s="153" t="s">
        <v>153</v>
      </c>
      <c r="C36" s="152" t="s">
        <v>154</v>
      </c>
      <c r="D36" s="27"/>
      <c r="E36" s="27"/>
    </row>
    <row r="37" spans="1:22" hidden="1">
      <c r="A37" s="152">
        <v>1.2</v>
      </c>
      <c r="B37" s="153" t="s">
        <v>155</v>
      </c>
      <c r="C37" s="152" t="s">
        <v>156</v>
      </c>
      <c r="D37" s="27" t="s">
        <v>286</v>
      </c>
      <c r="E37" s="27"/>
    </row>
    <row r="38" spans="1:22" hidden="1">
      <c r="A38" s="152">
        <v>1.3</v>
      </c>
      <c r="B38" s="153" t="s">
        <v>157</v>
      </c>
      <c r="C38" s="152" t="s">
        <v>158</v>
      </c>
      <c r="D38" s="27"/>
      <c r="E38" s="27"/>
    </row>
    <row r="39" spans="1:22" hidden="1">
      <c r="A39" s="152">
        <v>1.4</v>
      </c>
      <c r="B39" s="154" t="s">
        <v>159</v>
      </c>
      <c r="C39" s="155" t="s">
        <v>160</v>
      </c>
      <c r="D39" s="27"/>
      <c r="E39" s="27"/>
    </row>
    <row r="40" spans="1:22" hidden="1">
      <c r="A40" s="152">
        <v>1.5</v>
      </c>
      <c r="B40" s="154"/>
      <c r="C40" s="152" t="s">
        <v>161</v>
      </c>
      <c r="D40" s="27"/>
      <c r="E40" s="27"/>
    </row>
    <row r="41" spans="1:22" hidden="1">
      <c r="A41" s="152">
        <v>1.6</v>
      </c>
      <c r="B41" s="153" t="s">
        <v>194</v>
      </c>
      <c r="C41" s="152" t="s">
        <v>162</v>
      </c>
      <c r="D41" s="27"/>
      <c r="E41" s="27"/>
    </row>
    <row r="42" spans="1:22">
      <c r="A42" s="152">
        <v>1.1000000000000001</v>
      </c>
      <c r="B42" s="154" t="s">
        <v>288</v>
      </c>
      <c r="C42" s="152" t="s">
        <v>61</v>
      </c>
      <c r="D42" s="27">
        <v>20.8</v>
      </c>
      <c r="E42" s="27"/>
    </row>
    <row r="43" spans="1:22">
      <c r="A43" s="152">
        <v>1.2</v>
      </c>
      <c r="B43" s="154" t="s">
        <v>289</v>
      </c>
      <c r="C43" s="156" t="s">
        <v>287</v>
      </c>
      <c r="D43" s="27">
        <v>0.2</v>
      </c>
      <c r="E43" s="27"/>
    </row>
    <row r="44" spans="1:22" ht="22.5" customHeight="1">
      <c r="A44" s="152">
        <v>1.3</v>
      </c>
      <c r="B44" s="154" t="s">
        <v>290</v>
      </c>
      <c r="C44" s="156" t="s">
        <v>169</v>
      </c>
      <c r="D44" s="27">
        <v>1</v>
      </c>
      <c r="E44" s="27"/>
    </row>
    <row r="45" spans="1:22" hidden="1">
      <c r="A45" s="157">
        <v>2</v>
      </c>
      <c r="B45" s="154"/>
      <c r="C45" s="156"/>
      <c r="D45" s="27"/>
      <c r="E45" s="27"/>
    </row>
    <row r="46" spans="1:22" hidden="1">
      <c r="A46" s="152">
        <v>2.1</v>
      </c>
      <c r="B46" s="154"/>
      <c r="C46" s="156"/>
      <c r="D46" s="27"/>
      <c r="E46" s="27"/>
    </row>
    <row r="47" spans="1:22" hidden="1">
      <c r="A47" s="152">
        <v>2.2000000000000002</v>
      </c>
      <c r="B47" s="154" t="s">
        <v>163</v>
      </c>
      <c r="C47" s="152" t="s">
        <v>35</v>
      </c>
      <c r="D47" s="27"/>
      <c r="E47" s="27"/>
    </row>
    <row r="48" spans="1:22" hidden="1">
      <c r="A48" s="152">
        <v>2.2999999999999998</v>
      </c>
      <c r="B48" s="154" t="s">
        <v>163</v>
      </c>
      <c r="C48" s="152" t="s">
        <v>47</v>
      </c>
      <c r="D48" s="27"/>
      <c r="E48" s="27"/>
    </row>
    <row r="49" spans="1:22" hidden="1">
      <c r="A49" s="152">
        <v>2.4</v>
      </c>
      <c r="B49" s="154" t="s">
        <v>163</v>
      </c>
      <c r="C49" s="152" t="s">
        <v>164</v>
      </c>
      <c r="D49" s="27"/>
      <c r="E49" s="27"/>
    </row>
    <row r="50" spans="1:22" hidden="1">
      <c r="A50" s="152">
        <v>2.5</v>
      </c>
      <c r="B50" s="154" t="s">
        <v>163</v>
      </c>
      <c r="C50" s="152" t="s">
        <v>165</v>
      </c>
      <c r="D50" s="27"/>
      <c r="E50" s="27"/>
    </row>
    <row r="51" spans="1:22" hidden="1">
      <c r="A51" s="152">
        <v>2.6</v>
      </c>
      <c r="B51" s="153" t="s">
        <v>166</v>
      </c>
      <c r="C51" s="152" t="s">
        <v>167</v>
      </c>
      <c r="D51" s="27"/>
      <c r="E51" s="27"/>
    </row>
    <row r="52" spans="1:22" hidden="1">
      <c r="A52" s="152">
        <v>2.7</v>
      </c>
      <c r="B52" s="154" t="s">
        <v>168</v>
      </c>
      <c r="C52" s="152" t="s">
        <v>169</v>
      </c>
      <c r="D52" s="27"/>
      <c r="E52" s="27"/>
    </row>
    <row r="53" spans="1:22" hidden="1">
      <c r="A53" s="152">
        <v>2.8</v>
      </c>
      <c r="B53" s="154"/>
      <c r="C53" s="156" t="s">
        <v>170</v>
      </c>
      <c r="D53" s="27"/>
      <c r="E53" s="27"/>
    </row>
    <row r="54" spans="1:22" ht="28.5" hidden="1">
      <c r="A54" s="152"/>
      <c r="B54" s="149" t="s">
        <v>177</v>
      </c>
      <c r="C54" s="26"/>
      <c r="D54" s="150">
        <f>SUM(D55:D58)</f>
        <v>0</v>
      </c>
      <c r="E54" s="27"/>
      <c r="F54" s="206">
        <f>SUM(D36:D53)</f>
        <v>22</v>
      </c>
      <c r="G54" s="206">
        <f>+D59-D54-F54</f>
        <v>0</v>
      </c>
    </row>
    <row r="55" spans="1:22" ht="14.25" hidden="1">
      <c r="A55" s="152">
        <v>1.1000000000000001</v>
      </c>
      <c r="B55" s="183"/>
      <c r="C55" s="184" t="s">
        <v>183</v>
      </c>
      <c r="D55" s="157"/>
      <c r="E55" s="27"/>
    </row>
    <row r="56" spans="1:22" ht="27" hidden="1">
      <c r="A56" s="152">
        <v>1.2</v>
      </c>
      <c r="B56" s="165"/>
      <c r="C56" s="152" t="s">
        <v>172</v>
      </c>
      <c r="D56" s="27"/>
      <c r="E56" s="152"/>
    </row>
    <row r="57" spans="1:22" hidden="1">
      <c r="A57" s="152">
        <v>1.3</v>
      </c>
      <c r="B57" s="154" t="s">
        <v>168</v>
      </c>
      <c r="C57" s="152" t="s">
        <v>174</v>
      </c>
      <c r="D57" s="27"/>
      <c r="E57" s="27"/>
    </row>
    <row r="58" spans="1:22" hidden="1">
      <c r="A58" s="152">
        <v>1.4</v>
      </c>
      <c r="B58" s="154" t="s">
        <v>168</v>
      </c>
      <c r="C58" s="152" t="s">
        <v>175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22</v>
      </c>
      <c r="E59" s="169"/>
      <c r="F59" s="461">
        <f>+D59-D55</f>
        <v>22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178</v>
      </c>
    </row>
    <row r="62" spans="1:22" ht="59.25" customHeight="1">
      <c r="A62" s="171">
        <v>1</v>
      </c>
      <c r="B62" s="172" t="s">
        <v>268</v>
      </c>
      <c r="C62" s="168">
        <f>+'Dramakan hosqer'!F12</f>
        <v>821.09999999999854</v>
      </c>
      <c r="D62" s="515" t="s">
        <v>179</v>
      </c>
      <c r="E62" s="516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7" t="str">
        <f>+'Ekamut-caxs'!D73</f>
        <v>Ս․ Մկրտչյան</v>
      </c>
      <c r="E64" s="51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8" t="s">
        <v>91</v>
      </c>
      <c r="E65" s="51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7" t="str">
        <f>+'Ekamut-caxs'!D75</f>
        <v>Ա․ Հակոբյան</v>
      </c>
      <c r="E66" s="51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9" t="s">
        <v>91</v>
      </c>
      <c r="E67" s="519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D19" sqref="D19:E19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2" t="s">
        <v>66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</row>
    <row r="2" spans="1:15" s="378" customFormat="1" ht="21.75" customHeight="1">
      <c r="A2" s="521" t="str">
        <f>+'Ekamut-caxs'!A7</f>
        <v xml:space="preserve">«Երևանի հ․34 մսուր-մանկապարտեզ» ՀՈԱԿ-ի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</row>
    <row r="3" spans="1:15" s="378" customFormat="1" ht="21" customHeight="1">
      <c r="A3" s="521" t="s">
        <v>92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</row>
    <row r="4" spans="1:15" ht="21" customHeight="1"/>
    <row r="5" spans="1:15" s="383" customFormat="1" ht="19.5" customHeight="1">
      <c r="A5" s="527" t="s">
        <v>113</v>
      </c>
      <c r="B5" s="527" t="s">
        <v>93</v>
      </c>
      <c r="C5" s="528" t="s">
        <v>94</v>
      </c>
      <c r="D5" s="528"/>
      <c r="E5" s="528"/>
      <c r="F5" s="528"/>
      <c r="G5" s="528" t="s">
        <v>95</v>
      </c>
      <c r="H5" s="528"/>
      <c r="I5" s="528"/>
      <c r="J5" s="528"/>
      <c r="K5" s="528" t="s">
        <v>136</v>
      </c>
      <c r="L5" s="528"/>
      <c r="M5" s="528"/>
      <c r="N5" s="528"/>
      <c r="O5" s="528"/>
    </row>
    <row r="6" spans="1:15" s="385" customFormat="1" ht="51" customHeight="1">
      <c r="A6" s="527"/>
      <c r="B6" s="527"/>
      <c r="C6" s="384" t="s">
        <v>250</v>
      </c>
      <c r="D6" s="384" t="s">
        <v>216</v>
      </c>
      <c r="E6" s="384" t="s">
        <v>251</v>
      </c>
      <c r="F6" s="384" t="s">
        <v>230</v>
      </c>
      <c r="G6" s="384" t="s">
        <v>231</v>
      </c>
      <c r="H6" s="384" t="s">
        <v>216</v>
      </c>
      <c r="I6" s="384" t="s">
        <v>252</v>
      </c>
      <c r="J6" s="384" t="s">
        <v>230</v>
      </c>
      <c r="K6" s="384" t="s">
        <v>250</v>
      </c>
      <c r="L6" s="384" t="s">
        <v>251</v>
      </c>
      <c r="M6" s="384" t="s">
        <v>253</v>
      </c>
      <c r="N6" s="381" t="s">
        <v>254</v>
      </c>
      <c r="O6" s="381" t="s">
        <v>255</v>
      </c>
    </row>
    <row r="7" spans="1:15" ht="19.5" customHeight="1">
      <c r="A7" s="386">
        <v>1</v>
      </c>
      <c r="B7" s="387" t="s">
        <v>96</v>
      </c>
      <c r="C7" s="388"/>
      <c r="D7" s="389"/>
      <c r="E7" s="390"/>
      <c r="F7" s="391">
        <f t="shared" ref="F7:F16" si="0">+E7*143.7</f>
        <v>0</v>
      </c>
      <c r="G7" s="478">
        <v>3018.4</v>
      </c>
      <c r="H7" s="389"/>
      <c r="I7" s="390">
        <v>2810</v>
      </c>
      <c r="J7" s="391">
        <f>+I7*53.48</f>
        <v>150278.79999999999</v>
      </c>
      <c r="K7" s="478">
        <v>12</v>
      </c>
      <c r="L7" s="390">
        <v>22</v>
      </c>
      <c r="M7" s="393">
        <f>+L7*200.47</f>
        <v>4410.34</v>
      </c>
      <c r="N7" s="394">
        <f>+L7*7.94904</f>
        <v>174.87888000000001</v>
      </c>
      <c r="O7" s="393">
        <f>+N7+M7</f>
        <v>4585.2188800000004</v>
      </c>
    </row>
    <row r="8" spans="1:15" ht="19.5" customHeight="1">
      <c r="A8" s="386">
        <v>2</v>
      </c>
      <c r="B8" s="387" t="s">
        <v>97</v>
      </c>
      <c r="C8" s="388"/>
      <c r="D8" s="389"/>
      <c r="E8" s="390">
        <f>+C8</f>
        <v>0</v>
      </c>
      <c r="F8" s="391">
        <f t="shared" si="0"/>
        <v>0</v>
      </c>
      <c r="G8" s="478">
        <v>2952.8</v>
      </c>
      <c r="H8" s="389"/>
      <c r="I8" s="390">
        <f t="shared" ref="I8:I18" si="1">+G8</f>
        <v>2952.8</v>
      </c>
      <c r="J8" s="391">
        <f t="shared" ref="J8:J18" si="2">+I8*53.48</f>
        <v>157915.74400000001</v>
      </c>
      <c r="K8" s="478">
        <v>14</v>
      </c>
      <c r="L8" s="390">
        <f>+K8</f>
        <v>14</v>
      </c>
      <c r="M8" s="393">
        <f t="shared" ref="M8:M18" si="3">+L8*200.47</f>
        <v>2806.58</v>
      </c>
      <c r="N8" s="394">
        <f t="shared" ref="N8:N18" si="4">+L8*7.94904</f>
        <v>111.28656000000001</v>
      </c>
      <c r="O8" s="393">
        <f t="shared" ref="O8:O18" si="5">+N8+M8</f>
        <v>2917.8665599999999</v>
      </c>
    </row>
    <row r="9" spans="1:15" ht="19.5" customHeight="1">
      <c r="A9" s="386">
        <v>3</v>
      </c>
      <c r="B9" s="387" t="s">
        <v>98</v>
      </c>
      <c r="C9" s="388"/>
      <c r="D9" s="389"/>
      <c r="E9" s="390">
        <f t="shared" ref="E9:E18" si="6">+C9</f>
        <v>0</v>
      </c>
      <c r="F9" s="391">
        <f t="shared" si="0"/>
        <v>0</v>
      </c>
      <c r="G9" s="478">
        <v>1683.8</v>
      </c>
      <c r="H9" s="389"/>
      <c r="I9" s="390">
        <f t="shared" si="1"/>
        <v>1683.8</v>
      </c>
      <c r="J9" s="391">
        <f t="shared" si="2"/>
        <v>90049.623999999996</v>
      </c>
      <c r="K9" s="478">
        <v>13</v>
      </c>
      <c r="L9" s="390">
        <f t="shared" ref="L9:L18" si="7">+K9</f>
        <v>13</v>
      </c>
      <c r="M9" s="393">
        <f t="shared" si="3"/>
        <v>2606.11</v>
      </c>
      <c r="N9" s="394">
        <f t="shared" si="4"/>
        <v>103.33752</v>
      </c>
      <c r="O9" s="393">
        <f t="shared" si="5"/>
        <v>2709.4475200000002</v>
      </c>
    </row>
    <row r="10" spans="1:15" ht="19.5" customHeight="1">
      <c r="A10" s="386">
        <v>4</v>
      </c>
      <c r="B10" s="387" t="s">
        <v>99</v>
      </c>
      <c r="C10" s="392"/>
      <c r="D10" s="395"/>
      <c r="E10" s="390">
        <f t="shared" si="6"/>
        <v>0</v>
      </c>
      <c r="F10" s="391">
        <f t="shared" si="0"/>
        <v>0</v>
      </c>
      <c r="G10" s="478">
        <v>1153.5</v>
      </c>
      <c r="H10" s="395"/>
      <c r="I10" s="390">
        <f t="shared" si="1"/>
        <v>1153.5</v>
      </c>
      <c r="J10" s="391">
        <f t="shared" si="2"/>
        <v>61689.179999999993</v>
      </c>
      <c r="K10" s="478">
        <v>18</v>
      </c>
      <c r="L10" s="390">
        <f t="shared" si="7"/>
        <v>18</v>
      </c>
      <c r="M10" s="393">
        <f t="shared" si="3"/>
        <v>3608.46</v>
      </c>
      <c r="N10" s="394">
        <f t="shared" si="4"/>
        <v>143.08271999999999</v>
      </c>
      <c r="O10" s="393">
        <f t="shared" si="5"/>
        <v>3751.5427199999999</v>
      </c>
    </row>
    <row r="11" spans="1:15" ht="19.5" customHeight="1">
      <c r="A11" s="386">
        <v>5</v>
      </c>
      <c r="B11" s="387" t="s">
        <v>100</v>
      </c>
      <c r="C11" s="392"/>
      <c r="D11" s="395"/>
      <c r="E11" s="390">
        <f t="shared" si="6"/>
        <v>0</v>
      </c>
      <c r="F11" s="391">
        <f t="shared" si="0"/>
        <v>0</v>
      </c>
      <c r="G11" s="478">
        <v>837.7</v>
      </c>
      <c r="H11" s="395"/>
      <c r="I11" s="390">
        <f t="shared" si="1"/>
        <v>837.7</v>
      </c>
      <c r="J11" s="391">
        <f t="shared" si="2"/>
        <v>44800.195999999996</v>
      </c>
      <c r="K11" s="478">
        <v>15</v>
      </c>
      <c r="L11" s="390">
        <f t="shared" si="7"/>
        <v>15</v>
      </c>
      <c r="M11" s="393">
        <f t="shared" si="3"/>
        <v>3007.05</v>
      </c>
      <c r="N11" s="394">
        <f t="shared" si="4"/>
        <v>119.23560000000001</v>
      </c>
      <c r="O11" s="393">
        <f t="shared" si="5"/>
        <v>3126.2856000000002</v>
      </c>
    </row>
    <row r="12" spans="1:15" ht="19.5" customHeight="1">
      <c r="A12" s="386">
        <v>6</v>
      </c>
      <c r="B12" s="387" t="s">
        <v>101</v>
      </c>
      <c r="C12" s="392"/>
      <c r="D12" s="395"/>
      <c r="E12" s="390">
        <f t="shared" si="6"/>
        <v>0</v>
      </c>
      <c r="F12" s="391">
        <f t="shared" si="0"/>
        <v>0</v>
      </c>
      <c r="G12" s="478">
        <v>785</v>
      </c>
      <c r="H12" s="395"/>
      <c r="I12" s="390">
        <f t="shared" si="1"/>
        <v>785</v>
      </c>
      <c r="J12" s="391">
        <f t="shared" si="2"/>
        <v>41981.799999999996</v>
      </c>
      <c r="K12" s="478">
        <v>24</v>
      </c>
      <c r="L12" s="390">
        <f t="shared" si="7"/>
        <v>24</v>
      </c>
      <c r="M12" s="393">
        <f t="shared" si="3"/>
        <v>4811.28</v>
      </c>
      <c r="N12" s="394">
        <f t="shared" si="4"/>
        <v>190.77696</v>
      </c>
      <c r="O12" s="393">
        <f t="shared" si="5"/>
        <v>5002.0569599999999</v>
      </c>
    </row>
    <row r="13" spans="1:15" ht="19.5" customHeight="1">
      <c r="A13" s="386">
        <v>7</v>
      </c>
      <c r="B13" s="387" t="s">
        <v>102</v>
      </c>
      <c r="C13" s="392"/>
      <c r="D13" s="395"/>
      <c r="E13" s="390">
        <f t="shared" si="6"/>
        <v>0</v>
      </c>
      <c r="F13" s="391">
        <f t="shared" si="0"/>
        <v>0</v>
      </c>
      <c r="G13" s="478">
        <v>732</v>
      </c>
      <c r="H13" s="395"/>
      <c r="I13" s="390">
        <f t="shared" si="1"/>
        <v>732</v>
      </c>
      <c r="J13" s="391">
        <f t="shared" si="2"/>
        <v>39147.360000000001</v>
      </c>
      <c r="K13" s="478">
        <v>35</v>
      </c>
      <c r="L13" s="390">
        <f t="shared" si="7"/>
        <v>35</v>
      </c>
      <c r="M13" s="393">
        <f t="shared" si="3"/>
        <v>7016.45</v>
      </c>
      <c r="N13" s="394">
        <f t="shared" si="4"/>
        <v>278.21640000000002</v>
      </c>
      <c r="O13" s="393">
        <f t="shared" si="5"/>
        <v>7294.6664000000001</v>
      </c>
    </row>
    <row r="14" spans="1:15" ht="19.5" customHeight="1">
      <c r="A14" s="386">
        <v>8</v>
      </c>
      <c r="B14" s="396" t="s">
        <v>103</v>
      </c>
      <c r="C14" s="392"/>
      <c r="D14" s="395"/>
      <c r="E14" s="390">
        <f t="shared" si="6"/>
        <v>0</v>
      </c>
      <c r="F14" s="391">
        <f t="shared" si="0"/>
        <v>0</v>
      </c>
      <c r="G14" s="478">
        <v>688.7</v>
      </c>
      <c r="H14" s="395"/>
      <c r="I14" s="390">
        <f t="shared" si="1"/>
        <v>688.7</v>
      </c>
      <c r="J14" s="391">
        <f t="shared" si="2"/>
        <v>36831.675999999999</v>
      </c>
      <c r="K14" s="478">
        <v>33</v>
      </c>
      <c r="L14" s="390">
        <f t="shared" si="7"/>
        <v>33</v>
      </c>
      <c r="M14" s="393">
        <f t="shared" si="3"/>
        <v>6615.51</v>
      </c>
      <c r="N14" s="394">
        <f t="shared" si="4"/>
        <v>262.31832000000003</v>
      </c>
      <c r="O14" s="393">
        <f t="shared" si="5"/>
        <v>6877.8283200000005</v>
      </c>
    </row>
    <row r="15" spans="1:15" ht="19.5" customHeight="1">
      <c r="A15" s="386">
        <v>9</v>
      </c>
      <c r="B15" s="396" t="s">
        <v>104</v>
      </c>
      <c r="C15" s="392"/>
      <c r="D15" s="395"/>
      <c r="E15" s="390">
        <f t="shared" si="6"/>
        <v>0</v>
      </c>
      <c r="F15" s="391">
        <f t="shared" si="0"/>
        <v>0</v>
      </c>
      <c r="G15" s="478">
        <v>695.8</v>
      </c>
      <c r="H15" s="395"/>
      <c r="I15" s="390">
        <f t="shared" si="1"/>
        <v>695.8</v>
      </c>
      <c r="J15" s="391">
        <f t="shared" si="2"/>
        <v>37211.383999999998</v>
      </c>
      <c r="K15" s="478">
        <v>20</v>
      </c>
      <c r="L15" s="390">
        <f t="shared" si="7"/>
        <v>20</v>
      </c>
      <c r="M15" s="393">
        <f t="shared" si="3"/>
        <v>4009.4</v>
      </c>
      <c r="N15" s="394">
        <f t="shared" si="4"/>
        <v>158.98079999999999</v>
      </c>
      <c r="O15" s="393">
        <f t="shared" si="5"/>
        <v>4168.3807999999999</v>
      </c>
    </row>
    <row r="16" spans="1:15" ht="19.5" customHeight="1">
      <c r="A16" s="386">
        <v>10</v>
      </c>
      <c r="B16" s="396" t="s">
        <v>105</v>
      </c>
      <c r="C16" s="392"/>
      <c r="D16" s="395"/>
      <c r="E16" s="390">
        <f t="shared" si="6"/>
        <v>0</v>
      </c>
      <c r="F16" s="391">
        <f t="shared" si="0"/>
        <v>0</v>
      </c>
      <c r="G16" s="478">
        <v>895.4</v>
      </c>
      <c r="H16" s="395"/>
      <c r="I16" s="390">
        <f t="shared" si="1"/>
        <v>895.4</v>
      </c>
      <c r="J16" s="391">
        <f t="shared" si="2"/>
        <v>47885.991999999998</v>
      </c>
      <c r="K16" s="478">
        <v>22</v>
      </c>
      <c r="L16" s="390">
        <f t="shared" si="7"/>
        <v>22</v>
      </c>
      <c r="M16" s="393">
        <f t="shared" si="3"/>
        <v>4410.34</v>
      </c>
      <c r="N16" s="394">
        <f t="shared" si="4"/>
        <v>174.87888000000001</v>
      </c>
      <c r="O16" s="393">
        <f t="shared" si="5"/>
        <v>4585.2188800000004</v>
      </c>
    </row>
    <row r="17" spans="1:15" ht="19.5" customHeight="1">
      <c r="A17" s="386">
        <v>11</v>
      </c>
      <c r="B17" s="396" t="s">
        <v>106</v>
      </c>
      <c r="C17" s="397"/>
      <c r="D17" s="398"/>
      <c r="E17" s="390">
        <f t="shared" si="6"/>
        <v>0</v>
      </c>
      <c r="F17" s="391">
        <f>+E17*143.7</f>
        <v>0</v>
      </c>
      <c r="G17" s="397">
        <v>1669</v>
      </c>
      <c r="H17" s="398"/>
      <c r="I17" s="390">
        <f t="shared" si="1"/>
        <v>1669</v>
      </c>
      <c r="J17" s="391">
        <f t="shared" si="2"/>
        <v>89258.12</v>
      </c>
      <c r="K17" s="390">
        <v>18</v>
      </c>
      <c r="L17" s="390">
        <f t="shared" si="7"/>
        <v>18</v>
      </c>
      <c r="M17" s="393">
        <f t="shared" si="3"/>
        <v>3608.46</v>
      </c>
      <c r="N17" s="394">
        <f t="shared" si="4"/>
        <v>143.08271999999999</v>
      </c>
      <c r="O17" s="393">
        <f t="shared" si="5"/>
        <v>3751.5427199999999</v>
      </c>
    </row>
    <row r="18" spans="1:15" ht="19.5" customHeight="1">
      <c r="A18" s="386">
        <v>12</v>
      </c>
      <c r="B18" s="396" t="s">
        <v>107</v>
      </c>
      <c r="C18" s="397"/>
      <c r="D18" s="398"/>
      <c r="E18" s="390">
        <f t="shared" si="6"/>
        <v>0</v>
      </c>
      <c r="F18" s="391">
        <f>+E18*143.7</f>
        <v>0</v>
      </c>
      <c r="G18" s="397">
        <v>1918</v>
      </c>
      <c r="H18" s="398"/>
      <c r="I18" s="390">
        <f t="shared" si="1"/>
        <v>1918</v>
      </c>
      <c r="J18" s="391">
        <f t="shared" si="2"/>
        <v>102574.64</v>
      </c>
      <c r="K18" s="390">
        <v>7</v>
      </c>
      <c r="L18" s="390">
        <f t="shared" si="7"/>
        <v>7</v>
      </c>
      <c r="M18" s="393">
        <f t="shared" si="3"/>
        <v>1403.29</v>
      </c>
      <c r="N18" s="394">
        <f t="shared" si="4"/>
        <v>55.643280000000004</v>
      </c>
      <c r="O18" s="393">
        <f t="shared" si="5"/>
        <v>1458.93328</v>
      </c>
    </row>
    <row r="19" spans="1:15" ht="32.25" customHeight="1">
      <c r="A19" s="399"/>
      <c r="B19" s="382" t="s">
        <v>89</v>
      </c>
      <c r="C19" s="400">
        <f t="shared" ref="C19:K19" si="8">SUM(C7:C18)</f>
        <v>0</v>
      </c>
      <c r="D19" s="401">
        <f t="shared" si="8"/>
        <v>0</v>
      </c>
      <c r="E19" s="400">
        <f t="shared" si="8"/>
        <v>0</v>
      </c>
      <c r="F19" s="401">
        <f>SUM(F7:F18)</f>
        <v>0</v>
      </c>
      <c r="G19" s="400">
        <f>SUM(G7:G18)</f>
        <v>17030.099999999999</v>
      </c>
      <c r="H19" s="401">
        <f>SUM(H7:H18)</f>
        <v>0</v>
      </c>
      <c r="I19" s="400">
        <f>SUM(I7:I18)</f>
        <v>16821.7</v>
      </c>
      <c r="J19" s="401">
        <f>SUM(J7:J18)</f>
        <v>899624.51599999995</v>
      </c>
      <c r="K19" s="400">
        <f t="shared" si="8"/>
        <v>231</v>
      </c>
      <c r="L19" s="400">
        <f>SUM(L7:L18)</f>
        <v>241</v>
      </c>
      <c r="M19" s="401">
        <f>SUM(M7:M18)</f>
        <v>48313.270000000004</v>
      </c>
      <c r="N19" s="402">
        <f>SUM(N7:N18)</f>
        <v>1915.7186400000003</v>
      </c>
      <c r="O19" s="401">
        <f>SUM(O7:O18)</f>
        <v>50228.988639999996</v>
      </c>
    </row>
    <row r="20" spans="1:15" ht="21.75" customHeight="1">
      <c r="B20" s="403"/>
      <c r="C20" s="404"/>
      <c r="D20" s="405"/>
      <c r="E20" s="404"/>
      <c r="F20" s="405">
        <f>ROUND(F19/1000,1)</f>
        <v>0</v>
      </c>
      <c r="G20" s="404"/>
      <c r="H20" s="405"/>
      <c r="I20" s="404"/>
      <c r="J20" s="405">
        <f>ROUND(J19/1000,1)</f>
        <v>899.6</v>
      </c>
      <c r="K20" s="404"/>
      <c r="L20" s="404"/>
      <c r="M20" s="405">
        <f>ROUND(M19/1000,1)</f>
        <v>48.3</v>
      </c>
      <c r="N20" s="405">
        <f t="shared" ref="N20:O20" si="9">ROUND(N19/1000,1)</f>
        <v>1.9</v>
      </c>
      <c r="O20" s="405">
        <f t="shared" si="9"/>
        <v>50.2</v>
      </c>
    </row>
    <row r="21" spans="1:15" ht="33.75" customHeight="1" thickBot="1">
      <c r="B21" s="525" t="s">
        <v>256</v>
      </c>
      <c r="C21" s="525"/>
      <c r="D21" s="525"/>
      <c r="E21" s="406"/>
      <c r="F21" s="407"/>
      <c r="H21" s="406"/>
      <c r="M21" s="405"/>
    </row>
    <row r="22" spans="1:15" s="378" customFormat="1" ht="34.5" customHeight="1">
      <c r="A22" s="408"/>
      <c r="B22" s="409" t="s">
        <v>140</v>
      </c>
      <c r="C22" s="410" t="s">
        <v>141</v>
      </c>
      <c r="D22" s="410" t="s">
        <v>257</v>
      </c>
      <c r="E22" s="410" t="s">
        <v>257</v>
      </c>
      <c r="F22" s="411" t="s">
        <v>257</v>
      </c>
      <c r="G22" s="410" t="s">
        <v>141</v>
      </c>
      <c r="H22" s="410" t="s">
        <v>257</v>
      </c>
      <c r="I22" s="410" t="s">
        <v>257</v>
      </c>
      <c r="J22" s="412" t="s">
        <v>257</v>
      </c>
      <c r="K22" s="410" t="s">
        <v>141</v>
      </c>
      <c r="L22" s="410" t="s">
        <v>257</v>
      </c>
      <c r="M22" s="413" t="s">
        <v>257</v>
      </c>
      <c r="N22" s="408" t="s">
        <v>257</v>
      </c>
      <c r="O22" s="412" t="s">
        <v>257</v>
      </c>
    </row>
    <row r="23" spans="1:15" ht="23.25" customHeight="1">
      <c r="A23" s="414">
        <v>1</v>
      </c>
      <c r="B23" s="415"/>
      <c r="C23" s="398"/>
      <c r="D23" s="398" t="s">
        <v>257</v>
      </c>
      <c r="E23" s="398" t="s">
        <v>257</v>
      </c>
      <c r="F23" s="416"/>
      <c r="G23" s="417"/>
      <c r="H23" s="398" t="s">
        <v>257</v>
      </c>
      <c r="I23" s="398" t="s">
        <v>257</v>
      </c>
      <c r="J23" s="418"/>
      <c r="K23" s="417"/>
      <c r="L23" s="398" t="s">
        <v>257</v>
      </c>
      <c r="M23" s="419"/>
      <c r="N23" s="420" t="s">
        <v>257</v>
      </c>
      <c r="O23" s="421" t="s">
        <v>257</v>
      </c>
    </row>
    <row r="24" spans="1:15" ht="23.25" customHeight="1">
      <c r="A24" s="414">
        <v>2</v>
      </c>
      <c r="B24" s="415"/>
      <c r="C24" s="398"/>
      <c r="D24" s="398" t="s">
        <v>257</v>
      </c>
      <c r="E24" s="398" t="s">
        <v>257</v>
      </c>
      <c r="F24" s="416"/>
      <c r="G24" s="417"/>
      <c r="H24" s="398" t="s">
        <v>257</v>
      </c>
      <c r="I24" s="398" t="s">
        <v>257</v>
      </c>
      <c r="J24" s="418"/>
      <c r="K24" s="417"/>
      <c r="L24" s="398" t="s">
        <v>257</v>
      </c>
      <c r="M24" s="419"/>
      <c r="N24" s="420" t="s">
        <v>257</v>
      </c>
      <c r="O24" s="421" t="s">
        <v>257</v>
      </c>
    </row>
    <row r="25" spans="1:15" s="385" customFormat="1" ht="23.25" customHeight="1">
      <c r="A25" s="422">
        <v>3</v>
      </c>
      <c r="B25" s="423"/>
      <c r="C25" s="424"/>
      <c r="D25" s="424" t="s">
        <v>257</v>
      </c>
      <c r="E25" s="424" t="s">
        <v>257</v>
      </c>
      <c r="F25" s="425"/>
      <c r="G25" s="426"/>
      <c r="H25" s="424" t="s">
        <v>257</v>
      </c>
      <c r="I25" s="424" t="s">
        <v>257</v>
      </c>
      <c r="J25" s="425"/>
      <c r="K25" s="426"/>
      <c r="L25" s="424" t="s">
        <v>257</v>
      </c>
      <c r="M25" s="427"/>
      <c r="N25" s="428" t="s">
        <v>257</v>
      </c>
      <c r="O25" s="429" t="s">
        <v>257</v>
      </c>
    </row>
    <row r="26" spans="1:15" s="378" customFormat="1" ht="24" customHeight="1">
      <c r="A26" s="430"/>
      <c r="B26" s="431" t="s">
        <v>68</v>
      </c>
      <c r="C26" s="401" t="s">
        <v>257</v>
      </c>
      <c r="D26" s="401" t="s">
        <v>257</v>
      </c>
      <c r="E26" s="401" t="s">
        <v>257</v>
      </c>
      <c r="F26" s="432">
        <f>SUM(F23:F25)</f>
        <v>0</v>
      </c>
      <c r="G26" s="433" t="s">
        <v>257</v>
      </c>
      <c r="H26" s="401" t="s">
        <v>257</v>
      </c>
      <c r="I26" s="401" t="s">
        <v>257</v>
      </c>
      <c r="J26" s="432">
        <f>SUM(J23:J25)</f>
        <v>0</v>
      </c>
      <c r="K26" s="433" t="s">
        <v>257</v>
      </c>
      <c r="L26" s="401" t="s">
        <v>257</v>
      </c>
      <c r="M26" s="434">
        <f>SUM(M23:M25)</f>
        <v>0</v>
      </c>
      <c r="N26" s="430" t="s">
        <v>257</v>
      </c>
      <c r="O26" s="435" t="s">
        <v>257</v>
      </c>
    </row>
    <row r="27" spans="1:15" s="378" customFormat="1" ht="27" customHeight="1" thickBot="1">
      <c r="A27" s="436"/>
      <c r="B27" s="437" t="s">
        <v>258</v>
      </c>
      <c r="C27" s="438"/>
      <c r="D27" s="438" t="s">
        <v>257</v>
      </c>
      <c r="E27" s="438" t="s">
        <v>257</v>
      </c>
      <c r="F27" s="439">
        <f>+F20-F26</f>
        <v>0</v>
      </c>
      <c r="G27" s="440" t="s">
        <v>257</v>
      </c>
      <c r="H27" s="438" t="s">
        <v>257</v>
      </c>
      <c r="I27" s="438" t="s">
        <v>257</v>
      </c>
      <c r="J27" s="439">
        <f>J20-J26</f>
        <v>899.6</v>
      </c>
      <c r="K27" s="440" t="s">
        <v>257</v>
      </c>
      <c r="L27" s="438" t="s">
        <v>257</v>
      </c>
      <c r="M27" s="441">
        <f>M20-M26</f>
        <v>48.3</v>
      </c>
      <c r="N27" s="436" t="s">
        <v>257</v>
      </c>
      <c r="O27" s="439">
        <f>+O20-M26</f>
        <v>50.2</v>
      </c>
    </row>
    <row r="28" spans="1:15" s="378" customFormat="1" ht="25.5" customHeight="1" thickBot="1">
      <c r="B28" s="442"/>
      <c r="F28" s="405"/>
      <c r="J28" s="443" t="s">
        <v>142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1" t="s">
        <v>2</v>
      </c>
      <c r="D30" s="521"/>
      <c r="E30" s="379"/>
      <c r="F30" s="379"/>
      <c r="G30" s="526"/>
      <c r="H30" s="526"/>
      <c r="I30" s="446"/>
      <c r="J30" s="523" t="s">
        <v>282</v>
      </c>
      <c r="K30" s="523"/>
      <c r="M30" s="407"/>
    </row>
    <row r="31" spans="1:15" s="378" customFormat="1">
      <c r="C31" s="447"/>
      <c r="D31" s="447"/>
      <c r="E31" s="448"/>
      <c r="F31" s="448"/>
      <c r="G31" s="524" t="s">
        <v>90</v>
      </c>
      <c r="H31" s="524"/>
      <c r="I31" s="449"/>
      <c r="J31" s="524" t="s">
        <v>108</v>
      </c>
      <c r="K31" s="524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3"/>
      <c r="H32" s="523"/>
      <c r="I32" s="451"/>
      <c r="J32" s="523" t="s">
        <v>283</v>
      </c>
      <c r="K32" s="523"/>
    </row>
    <row r="33" spans="3:13" s="378" customFormat="1">
      <c r="C33" s="406"/>
      <c r="D33" s="406"/>
      <c r="G33" s="524" t="s">
        <v>90</v>
      </c>
      <c r="H33" s="524"/>
      <c r="I33" s="449"/>
      <c r="J33" s="524" t="s">
        <v>108</v>
      </c>
      <c r="K33" s="524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259</v>
      </c>
      <c r="I35" s="454" t="s">
        <v>111</v>
      </c>
      <c r="J35" s="455" t="s">
        <v>210</v>
      </c>
      <c r="K35" s="455"/>
      <c r="L35" s="455" t="s">
        <v>208</v>
      </c>
      <c r="M35" s="455" t="s">
        <v>205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215</v>
      </c>
      <c r="I36" s="520" t="s">
        <v>219</v>
      </c>
      <c r="J36" s="520"/>
      <c r="K36" s="455"/>
      <c r="L36" s="520" t="s">
        <v>260</v>
      </c>
      <c r="M36" s="520"/>
    </row>
    <row r="37" spans="3:13">
      <c r="C37" s="453"/>
      <c r="D37" s="453"/>
      <c r="E37" s="520" t="s">
        <v>218</v>
      </c>
      <c r="F37" s="520"/>
      <c r="I37" s="520"/>
      <c r="J37" s="520"/>
      <c r="K37" s="455"/>
      <c r="L37" s="520"/>
      <c r="M37" s="520"/>
    </row>
    <row r="38" spans="3:13">
      <c r="C38" s="453"/>
      <c r="D38" s="453"/>
      <c r="E38" s="520"/>
      <c r="F38" s="520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6" zoomScaleSheetLayoutView="100" workbookViewId="0">
      <selection activeCell="D19" sqref="D19:E19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3" t="s">
        <v>66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6" s="17" customFormat="1" ht="20.25">
      <c r="A2" s="493" t="str">
        <f>+'Ekamut-caxs'!A7</f>
        <v xml:space="preserve">«Երևանի հ․34 մսուր-մանկապարտեզ» ՀՈԱԿ-ի 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</row>
    <row r="3" spans="1:16" ht="17.25">
      <c r="A3" s="511" t="s">
        <v>217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264"/>
      <c r="O3" s="264"/>
      <c r="P3" s="264"/>
    </row>
    <row r="4" spans="1:16" ht="16.5">
      <c r="M4" s="286" t="s">
        <v>0</v>
      </c>
    </row>
    <row r="5" spans="1:16" ht="13.5" customHeight="1">
      <c r="A5" s="536" t="s">
        <v>144</v>
      </c>
      <c r="B5" s="536" t="s">
        <v>67</v>
      </c>
      <c r="C5" s="534" t="s">
        <v>209</v>
      </c>
      <c r="D5" s="534"/>
      <c r="E5" s="534"/>
      <c r="F5" s="534"/>
      <c r="G5" s="534"/>
      <c r="H5" s="534"/>
      <c r="I5" s="534"/>
      <c r="J5" s="534"/>
      <c r="K5" s="534"/>
      <c r="L5" s="534"/>
      <c r="M5" s="535" t="s">
        <v>145</v>
      </c>
    </row>
    <row r="6" spans="1:16" ht="89.25" customHeight="1">
      <c r="A6" s="536"/>
      <c r="B6" s="536"/>
      <c r="C6" s="250" t="s">
        <v>242</v>
      </c>
      <c r="D6" s="250" t="s">
        <v>243</v>
      </c>
      <c r="E6" s="250" t="s">
        <v>270</v>
      </c>
      <c r="F6" s="250" t="s">
        <v>271</v>
      </c>
      <c r="G6" s="212" t="s">
        <v>272</v>
      </c>
      <c r="H6" s="212" t="s">
        <v>192</v>
      </c>
      <c r="I6" s="212" t="s">
        <v>191</v>
      </c>
      <c r="J6" s="212" t="s">
        <v>116</v>
      </c>
      <c r="K6" s="212" t="s">
        <v>181</v>
      </c>
      <c r="L6" s="23"/>
      <c r="M6" s="535"/>
    </row>
    <row r="7" spans="1:16" ht="27.75" customHeight="1">
      <c r="A7" s="212">
        <v>1</v>
      </c>
      <c r="B7" s="255" t="s">
        <v>193</v>
      </c>
      <c r="C7" s="256">
        <v>1622.73</v>
      </c>
      <c r="D7" s="256">
        <f>+B10*11</f>
        <v>27332.448</v>
      </c>
      <c r="E7" s="256"/>
      <c r="F7" s="256"/>
      <c r="G7" s="256">
        <f>+J15</f>
        <v>728.5</v>
      </c>
      <c r="H7" s="357">
        <f>H10*1.17*161.2+3*119.6+2*150.8</f>
        <v>1037.6079999999999</v>
      </c>
      <c r="I7" s="256"/>
      <c r="J7" s="357"/>
      <c r="K7" s="256"/>
      <c r="L7" s="256"/>
      <c r="M7" s="257">
        <f>ROUND(SUM(C7:L7),1)</f>
        <v>30721.3</v>
      </c>
    </row>
    <row r="8" spans="1:16" ht="51.75" customHeight="1">
      <c r="A8" s="212">
        <v>2</v>
      </c>
      <c r="B8" s="285" t="s">
        <v>88</v>
      </c>
      <c r="C8" s="256">
        <v>72</v>
      </c>
      <c r="D8" s="256"/>
      <c r="E8" s="213" t="s">
        <v>186</v>
      </c>
      <c r="F8" s="213" t="s">
        <v>186</v>
      </c>
      <c r="G8" s="213" t="s">
        <v>186</v>
      </c>
      <c r="H8" s="213" t="s">
        <v>186</v>
      </c>
      <c r="I8" s="213" t="s">
        <v>186</v>
      </c>
      <c r="J8" s="213" t="s">
        <v>186</v>
      </c>
      <c r="K8" s="213" t="s">
        <v>186</v>
      </c>
      <c r="L8" s="213" t="s">
        <v>186</v>
      </c>
      <c r="M8" s="257">
        <f>ROUND(SUM(C8:L8),1)</f>
        <v>72</v>
      </c>
    </row>
    <row r="9" spans="1:16" s="214" customFormat="1" ht="34.5" customHeight="1">
      <c r="A9" s="258"/>
      <c r="B9" s="259" t="s">
        <v>68</v>
      </c>
      <c r="C9" s="256" t="s">
        <v>186</v>
      </c>
      <c r="D9" s="256"/>
      <c r="E9" s="213" t="s">
        <v>186</v>
      </c>
      <c r="F9" s="213" t="s">
        <v>186</v>
      </c>
      <c r="G9" s="213" t="s">
        <v>186</v>
      </c>
      <c r="H9" s="213" t="s">
        <v>186</v>
      </c>
      <c r="I9" s="213" t="s">
        <v>186</v>
      </c>
      <c r="J9" s="213" t="s">
        <v>186</v>
      </c>
      <c r="K9" s="213" t="s">
        <v>186</v>
      </c>
      <c r="L9" s="213" t="s">
        <v>186</v>
      </c>
      <c r="M9" s="260">
        <f>ROUND(SUM(M7:M8),1)</f>
        <v>30793.3</v>
      </c>
    </row>
    <row r="10" spans="1:16" s="214" customFormat="1" ht="18.75" customHeight="1">
      <c r="B10" s="377">
        <v>2484.768</v>
      </c>
      <c r="C10" s="216">
        <f>+B10*11</f>
        <v>27332.448</v>
      </c>
      <c r="D10" s="216"/>
      <c r="E10" s="217"/>
      <c r="F10" s="217"/>
      <c r="G10" s="217"/>
      <c r="H10" s="376">
        <v>2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9"/>
      <c r="L11" s="539"/>
      <c r="M11" s="225"/>
    </row>
    <row r="12" spans="1:16" s="214" customFormat="1" ht="69" customHeight="1">
      <c r="B12" s="531" t="s">
        <v>206</v>
      </c>
      <c r="C12" s="532"/>
      <c r="D12" s="224"/>
      <c r="G12" s="176"/>
      <c r="H12" s="176"/>
      <c r="I12" s="531" t="s">
        <v>207</v>
      </c>
      <c r="J12" s="532"/>
      <c r="K12" s="176"/>
      <c r="L12" s="176"/>
      <c r="M12" s="176"/>
    </row>
    <row r="13" spans="1:16" s="214" customFormat="1" ht="40.5">
      <c r="B13" s="261" t="s">
        <v>182</v>
      </c>
      <c r="C13" s="262" t="s">
        <v>244</v>
      </c>
      <c r="D13" s="226"/>
      <c r="G13" s="226"/>
      <c r="H13" s="226"/>
      <c r="I13" s="261" t="s">
        <v>182</v>
      </c>
      <c r="J13" s="262" t="s">
        <v>247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245</v>
      </c>
      <c r="E14" s="137"/>
      <c r="H14" s="263"/>
      <c r="I14" s="282">
        <v>119600</v>
      </c>
      <c r="J14" s="284">
        <v>857.7</v>
      </c>
      <c r="K14" s="229" t="s">
        <v>248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246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249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9"/>
      <c r="E17" s="529"/>
      <c r="F17" s="309"/>
      <c r="G17" s="309"/>
      <c r="H17" s="537" t="str">
        <f>+'Ekamut-caxs'!D73</f>
        <v>Ս․ Մկրտչյան</v>
      </c>
      <c r="I17" s="537"/>
      <c r="J17" s="537"/>
      <c r="K17" s="234"/>
    </row>
    <row r="18" spans="2:11" s="235" customFormat="1" ht="17.25" customHeight="1">
      <c r="B18" s="310"/>
      <c r="C18" s="311"/>
      <c r="D18" s="530" t="s">
        <v>90</v>
      </c>
      <c r="E18" s="530"/>
      <c r="F18" s="312"/>
      <c r="G18" s="313"/>
      <c r="H18" s="538" t="s">
        <v>91</v>
      </c>
      <c r="I18" s="538"/>
      <c r="J18" s="538"/>
      <c r="K18" s="236"/>
    </row>
    <row r="19" spans="2:11" s="233" customFormat="1" ht="24.75" customHeight="1">
      <c r="B19" s="314" t="s">
        <v>6</v>
      </c>
      <c r="C19" s="308"/>
      <c r="D19" s="529"/>
      <c r="E19" s="529"/>
      <c r="F19" s="315"/>
      <c r="G19" s="315"/>
      <c r="H19" s="537" t="str">
        <f>+'Ekamut-caxs'!D75</f>
        <v>Ա․ Հակոբյան</v>
      </c>
      <c r="I19" s="537"/>
      <c r="J19" s="537"/>
      <c r="K19" s="234"/>
    </row>
    <row r="20" spans="2:11" s="235" customFormat="1" ht="18.75" customHeight="1">
      <c r="B20" s="311"/>
      <c r="C20" s="311"/>
      <c r="D20" s="530" t="s">
        <v>90</v>
      </c>
      <c r="E20" s="530"/>
      <c r="F20" s="312"/>
      <c r="G20" s="313"/>
      <c r="H20" s="538" t="s">
        <v>91</v>
      </c>
      <c r="I20" s="538"/>
      <c r="J20" s="538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D19" sqref="D19:E19"/>
    </sheetView>
  </sheetViews>
  <sheetFormatPr defaultColWidth="9.140625" defaultRowHeight="13.5"/>
  <cols>
    <col min="1" max="1" width="4.42578125" style="471" customWidth="1"/>
    <col min="2" max="2" width="57.710937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1" t="s">
        <v>66</v>
      </c>
      <c r="B1" s="541"/>
      <c r="C1" s="541"/>
      <c r="D1" s="541"/>
    </row>
    <row r="2" spans="1:4" ht="17.25">
      <c r="A2" s="542" t="str">
        <f>+'Ekamut-caxs'!A7:D7</f>
        <v xml:space="preserve">«Երևանի հ․34 մսուր-մանկապարտեզ» ՀՈԱԿ-ի </v>
      </c>
      <c r="B2" s="542"/>
      <c r="C2" s="542"/>
      <c r="D2" s="542"/>
    </row>
    <row r="3" spans="1:4" ht="39.75" customHeight="1">
      <c r="A3" s="542" t="s">
        <v>277</v>
      </c>
      <c r="B3" s="542"/>
      <c r="C3" s="542"/>
      <c r="D3" s="542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273</v>
      </c>
    </row>
    <row r="7" spans="1:4" s="49" customFormat="1" ht="30" customHeight="1">
      <c r="A7" s="466">
        <v>1</v>
      </c>
      <c r="B7" s="467" t="s">
        <v>274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125</v>
      </c>
      <c r="C8" s="468"/>
      <c r="D8" s="468"/>
    </row>
    <row r="9" spans="1:4" ht="25.5" customHeight="1">
      <c r="A9" s="468">
        <v>1.2</v>
      </c>
      <c r="B9" s="469" t="s">
        <v>126</v>
      </c>
      <c r="C9" s="468"/>
      <c r="D9" s="468"/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284</v>
      </c>
      <c r="C11" s="466">
        <f>SUM(C12:C14)</f>
        <v>1</v>
      </c>
      <c r="D11" s="466">
        <f>SUM(D12:D14)</f>
        <v>21</v>
      </c>
    </row>
    <row r="12" spans="1:4" ht="21.75" customHeight="1">
      <c r="A12" s="468">
        <v>2.1</v>
      </c>
      <c r="B12" s="469" t="s">
        <v>279</v>
      </c>
      <c r="C12" s="468">
        <v>1</v>
      </c>
      <c r="D12" s="468">
        <v>21</v>
      </c>
    </row>
    <row r="13" spans="1:4" ht="21.75" customHeight="1">
      <c r="A13" s="468">
        <v>2.2000000000000002</v>
      </c>
      <c r="B13" s="469" t="s">
        <v>128</v>
      </c>
      <c r="C13" s="468"/>
      <c r="D13" s="468"/>
    </row>
    <row r="14" spans="1:4" ht="21.75" customHeight="1">
      <c r="A14" s="468">
        <v>2.2999999999999998</v>
      </c>
      <c r="B14" s="469" t="s">
        <v>129</v>
      </c>
      <c r="C14" s="468"/>
      <c r="D14" s="468"/>
    </row>
    <row r="15" spans="1:4" s="49" customFormat="1" ht="30" customHeight="1">
      <c r="A15" s="466">
        <v>3</v>
      </c>
      <c r="B15" s="467" t="s">
        <v>275</v>
      </c>
      <c r="C15" s="466">
        <f>SUM(C16:C18)</f>
        <v>0</v>
      </c>
      <c r="D15" s="466">
        <f>SUM(D16:D18)</f>
        <v>0</v>
      </c>
    </row>
    <row r="16" spans="1:4" ht="23.25" customHeight="1">
      <c r="A16" s="468">
        <v>3.1</v>
      </c>
      <c r="B16" s="470" t="s">
        <v>130</v>
      </c>
      <c r="C16" s="468"/>
      <c r="D16" s="468"/>
    </row>
    <row r="17" spans="1:4" ht="23.25" customHeight="1">
      <c r="A17" s="468">
        <v>3.2</v>
      </c>
      <c r="B17" s="470" t="s">
        <v>131</v>
      </c>
      <c r="C17" s="468"/>
      <c r="D17" s="468"/>
    </row>
    <row r="18" spans="1:4" ht="23.25" customHeight="1">
      <c r="A18" s="468">
        <v>3.3</v>
      </c>
      <c r="B18" s="470" t="s">
        <v>132</v>
      </c>
      <c r="C18" s="468"/>
      <c r="D18" s="468"/>
    </row>
    <row r="19" spans="1:4" s="49" customFormat="1" ht="30" customHeight="1">
      <c r="A19" s="466">
        <v>4</v>
      </c>
      <c r="B19" s="467" t="s">
        <v>276</v>
      </c>
      <c r="C19" s="466">
        <f>SUM(C20:C22)</f>
        <v>1</v>
      </c>
      <c r="D19" s="466">
        <f>SUM(D20:D22)</f>
        <v>28</v>
      </c>
    </row>
    <row r="20" spans="1:4" ht="23.25" customHeight="1">
      <c r="A20" s="468">
        <v>4.0999999999999996</v>
      </c>
      <c r="B20" s="470" t="s">
        <v>133</v>
      </c>
      <c r="C20" s="468">
        <v>1</v>
      </c>
      <c r="D20" s="468">
        <v>28</v>
      </c>
    </row>
    <row r="21" spans="1:4" ht="23.25" customHeight="1">
      <c r="A21" s="468">
        <v>4.2</v>
      </c>
      <c r="B21" s="470" t="s">
        <v>134</v>
      </c>
      <c r="C21" s="468"/>
      <c r="D21" s="468"/>
    </row>
    <row r="22" spans="1:4" ht="23.25" customHeight="1">
      <c r="A22" s="468">
        <v>4.3</v>
      </c>
      <c r="B22" s="470" t="s">
        <v>228</v>
      </c>
      <c r="C22" s="468"/>
      <c r="D22" s="468"/>
    </row>
    <row r="23" spans="1:4" s="49" customFormat="1" ht="31.5" customHeight="1">
      <c r="A23" s="466"/>
      <c r="B23" s="467" t="s">
        <v>68</v>
      </c>
      <c r="C23" s="466">
        <f>C7+C11+C15+C19</f>
        <v>2</v>
      </c>
      <c r="D23" s="466">
        <f>D7+D11+D15+D19</f>
        <v>49</v>
      </c>
    </row>
    <row r="24" spans="1:4" ht="48.75" customHeight="1"/>
    <row r="25" spans="1:4" ht="17.25">
      <c r="B25" s="472" t="s">
        <v>2</v>
      </c>
      <c r="C25" s="543" t="str">
        <f>+'Ekamut-caxs'!D73</f>
        <v>Ս․ Մկրտչյան</v>
      </c>
      <c r="D25" s="543"/>
    </row>
    <row r="26" spans="1:4" ht="15.75" customHeight="1">
      <c r="B26" s="473" t="s">
        <v>4</v>
      </c>
      <c r="C26" s="540" t="s">
        <v>5</v>
      </c>
      <c r="D26" s="540"/>
    </row>
    <row r="27" spans="1:4" ht="27" customHeight="1">
      <c r="B27" s="474" t="s">
        <v>6</v>
      </c>
      <c r="C27" s="543" t="str">
        <f>+'Ekamut-caxs'!D75</f>
        <v>Ա․ Հակոբյան</v>
      </c>
      <c r="D27" s="543"/>
    </row>
    <row r="28" spans="1:4">
      <c r="B28" s="475"/>
      <c r="C28" s="540" t="s">
        <v>5</v>
      </c>
      <c r="D28" s="540"/>
    </row>
    <row r="29" spans="1:4">
      <c r="B29" s="476" t="s">
        <v>135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https://mul2.yerevan.am/tasks/1468002/oneclick/34.xlsx?token=c3ba4b6424689718597ce255694b367f</cp:keywords>
  <cp:lastModifiedBy>Lusine Petrosyan</cp:lastModifiedBy>
  <cp:lastPrinted>2024-04-15T13:18:50Z</cp:lastPrinted>
  <dcterms:created xsi:type="dcterms:W3CDTF">1996-10-14T23:33:28Z</dcterms:created>
  <dcterms:modified xsi:type="dcterms:W3CDTF">2024-05-08T14:31:23Z</dcterms:modified>
</cp:coreProperties>
</file>