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00DC1AF-15B5-4E40-B153-97D35D6AAD3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7" l="1"/>
  <c r="F77" i="7"/>
  <c r="H14" i="11"/>
  <c r="J48" i="19" l="1"/>
  <c r="D34" i="19"/>
  <c r="D7" i="11"/>
  <c r="B15" i="9"/>
  <c r="A7" i="7" l="1"/>
  <c r="A2" i="20"/>
  <c r="F48" i="19"/>
  <c r="F50" i="19"/>
  <c r="J50" i="19" s="1"/>
  <c r="F47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H7" i="11" l="1"/>
  <c r="G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C13" i="7" s="1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20" i="7" l="1"/>
  <c r="D20" i="7"/>
  <c r="K20" i="7" s="1"/>
  <c r="A18" i="7"/>
  <c r="A19" i="7" s="1"/>
  <c r="A20" i="7" s="1"/>
  <c r="D19" i="7"/>
  <c r="E19" i="7"/>
  <c r="A12" i="9"/>
  <c r="A10" i="9"/>
  <c r="A13" i="9" s="1"/>
  <c r="A13" i="10"/>
  <c r="A14" i="10" s="1"/>
  <c r="A22" i="7"/>
  <c r="A11" i="9"/>
  <c r="A14" i="9" s="1"/>
  <c r="A18" i="19"/>
  <c r="A19" i="19" s="1"/>
  <c r="M7" i="11"/>
  <c r="E11" i="9"/>
  <c r="F15" i="7"/>
  <c r="M15" i="7" s="1"/>
  <c r="M16" i="7"/>
  <c r="E8" i="9"/>
  <c r="L15" i="7"/>
  <c r="K15" i="7"/>
  <c r="F18" i="7"/>
  <c r="A13" i="19"/>
  <c r="A14" i="19" s="1"/>
  <c r="L20" i="7" l="1"/>
  <c r="L19" i="7"/>
  <c r="E18" i="7"/>
  <c r="M20" i="7"/>
  <c r="K19" i="7"/>
  <c r="D18" i="7"/>
  <c r="M19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L18" i="7" l="1"/>
  <c r="E13" i="7"/>
  <c r="M18" i="7"/>
  <c r="D13" i="7"/>
  <c r="K18" i="7"/>
  <c r="C67" i="7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F21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K85" i="7"/>
  <c r="L67" i="7"/>
  <c r="M67" i="7"/>
  <c r="M81" i="7"/>
  <c r="L81" i="7"/>
  <c r="K67" i="7"/>
  <c r="E73" i="7"/>
  <c r="E21" i="7" s="1"/>
  <c r="L74" i="7"/>
  <c r="M74" i="7"/>
  <c r="K81" i="7"/>
  <c r="M85" i="7"/>
  <c r="L85" i="7"/>
  <c r="K13" i="7"/>
  <c r="L13" i="7"/>
  <c r="D73" i="7"/>
  <c r="D21" i="7" s="1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<sst xmlns="http://schemas.openxmlformats.org/spreadsheetml/2006/main" count="498" uniqueCount="295">
  <si>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</si>
  <si>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</si>
  <si>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</si>
  <si>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</si>
  <si>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</si>
  <si>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</si>
  <si>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</si>
  <si>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</si>
  <si>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</si>
  <si>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</si>
  <si>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</si>
  <si>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</si>
  <si>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</si>
  <si>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</si>
  <si>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</si>
  <si>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</si>
  <si>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</si>
  <si>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</si>
  <si>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</si>
  <si>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</si>
  <si>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</si>
  <si>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</si>
  <si>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</si>
  <si>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</si>
  <si>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</si>
  <si>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</si>
  <si>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</si>
  <si>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</si>
  <si>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</si>
  <si>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</si>
  <si>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</si>
  <si>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</si>
  <si>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</si>
  <si>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</si>
  <si>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</si>
  <si>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</si>
  <si>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</si>
  <si>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</si>
  <si>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</si>
  <si>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</si>
  <si>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</si>
  <si>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</si>
  <si>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</si>
  <si>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</si>
  <si>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</si>
  <si>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</si>
  <si>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</si>
  <si>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</si>
  <si>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</si>
  <si>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</si>
  <si>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</si>
  <si>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</si>
  <si>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</si>
  <si>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</si>
  <si>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</si>
  <si>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</si>
  <si>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</si>
  <si>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</si>
  <si>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</si>
  <si>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</si>
  <si>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</si>
  <si>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</si>
  <si>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</si>
  <si>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</si>
  <si>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</si>
  <si>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</si>
  <si>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</si>
  <si>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</si>
  <si>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</si>
  <si>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</si>
  <si>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</si>
  <si>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</si>
  <si>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</si>
  <si>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</si>
  <si>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</si>
  <si>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</si>
  <si>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</si>
  <si>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</si>
  <si>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</si>
  <si>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</si>
  <si>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</si>
  <si>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</si>
  <si>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</si>
  <si>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</si>
  <si>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</si>
  <si>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</si>
  <si>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</si>
  <si>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</si>
  <si>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</si>
  <si>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</si>
  <si>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</si>
  <si>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</si>
  <si>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</si>
  <si>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</si>
  <si>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</si>
  <si>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</si>
  <si>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</si>
  <si>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</si>
  <si>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</si>
  <si>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</si>
  <si>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</si>
  <si>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</si>
  <si>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</si>
  <si>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</si>
  <si>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</si>
  <si>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</si>
  <si>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</si>
  <si>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</si>
  <si>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</si>
  <si>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</si>
  <si>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</si>
  <si>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</si>
  <si>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</si>
  <si>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</si>
  <si>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</si>
  <si>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</si>
  <si>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</si>
  <si>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</si>
  <si>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</si>
  <si>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</si>
  <si>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</si>
  <si>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</si>
  <si>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</si>
  <si>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</si>
  <si>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</si>
  <si>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</si>
  <si>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</si>
  <si>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</si>
  <si>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</si>
  <si>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</si>
  <si>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</si>
  <si>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</si>
  <si>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</si>
  <si>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</si>
  <si>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</si>
  <si>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</si>
  <si>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</si>
  <si>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</si>
  <si>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</si>
  <si>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</si>
  <si>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</si>
  <si>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</si>
  <si>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</si>
  <si>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</si>
  <si>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</si>
  <si>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</si>
  <si>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</si>
  <si>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</si>
  <si>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</si>
  <si>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</si>
  <si>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</si>
  <si>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</si>
  <si>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</si>
  <si>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</si>
  <si>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</si>
  <si>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</si>
  <si>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</si>
  <si>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</si>
  <si>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</si>
  <si>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</si>
  <si>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</si>
  <si>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</si>
  <si>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</si>
  <si>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</si>
  <si>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</si>
  <si>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</si>
  <si>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</si>
  <si>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</si>
  <si>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</si>
  <si>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</si>
  <si>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</si>
  <si>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</si>
  <si>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</si>
  <si>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</si>
  <si>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</si>
  <si>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</si>
  <si>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</si>
  <si>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</si>
  <si>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</si>
  <si>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</si>
  <si>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</si>
  <si>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</si>
  <si>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</si>
  <si>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</si>
  <si>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</si>
  <si>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</si>
  <si>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</si>
  <si>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</si>
  <si>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</si>
  <si>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</si>
  <si>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</si>
  <si>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</si>
  <si>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</si>
  <si>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</si>
  <si>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</si>
  <si>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</si>
  <si>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</si>
  <si>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</si>
  <si>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</si>
  <si>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</si>
  <si>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</si>
  <si>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</si>
  <si>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</si>
  <si>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</si>
  <si>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</si>
  <si>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</si>
  <si>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</si>
  <si>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</si>
  <si>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</si>
  <si>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</si>
  <si>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</si>
  <si>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</si>
  <si>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</si>
  <si>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</si>
  <si>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</si>
  <si>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</si>
  <si>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</si>
  <si>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</si>
  <si>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</si>
  <si>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</si>
  <si>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</si>
  <si>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</si>
  <si>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</si>
  <si>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</si>
  <si>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</si>
  <si>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</si>
  <si>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</si>
  <si>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</si>
  <si>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</si>
  <si>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</si>
  <si>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</si>
  <si>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</si>
  <si>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</si>
  <si>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</si>
  <si>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</si>
  <si>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</si>
  <si>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</si>
  <si>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</si>
  <si>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</si>
  <si>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</si>
  <si>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</si>
  <si>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</si>
  <si>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</si>
  <si>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</si>
  <si>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</si>
  <si>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</si>
  <si>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</si>
  <si>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</si>
  <si>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</si>
  <si>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</si>
  <si>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</si>
  <si>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</si>
  <si>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</si>
  <si>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</si>
  <si>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</si>
  <si>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</si>
  <si>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</si>
  <si>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</si>
  <si>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</si>
  <si>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</si>
  <si>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</si>
  <si>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</si>
  <si>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</si>
  <si>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</si>
  <si>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</si>
  <si>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</si>
  <si>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</si>
  <si>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</si>
  <si>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</si>
  <si>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</si>
  <si>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</si>
  <si>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</si>
  <si>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</si>
  <si>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</si>
  <si>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</si>
  <si>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</si>
  <si>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</si>
  <si>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</si>
  <si>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</si>
  <si>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</si>
  <si>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</si>
  <si>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հ․35 մսուր-մանկապարտեզ» ՀՈԱԿ-ի </t>
  </si>
  <si>
    <t>Մ.Մանուչարյան</t>
  </si>
  <si>
    <t>Ս.Զոհրաբյան</t>
  </si>
  <si>
    <t>ավագ Գ,Դ</t>
  </si>
  <si>
    <t>ջրի սուբսիդիա</t>
  </si>
  <si>
    <t>պարգևատրման գծով</t>
  </si>
  <si>
    <t>պարգևատրում</t>
  </si>
  <si>
    <t xml:space="preserve">2500.0 նախատեսված էր </t>
  </si>
  <si>
    <t>համակարգիչ դահլիճի համար</t>
  </si>
  <si>
    <t>պրոյեկտոր</t>
  </si>
  <si>
    <t>գորգ դահլիճի համար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</si>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</sst>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,##0.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9" fontId="27" fillId="0" borderId="0" xfId="49" applyNumberFormat="1" applyFont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NDNaMCMGCSqGSIb3DQEJBDEWBBQSH4CkNWFYjI+ZfA56Mag+shT5aTArBgsqhkiG9w0BCRACDDEcMBowGDAWBBRE5xMFRVajmd/v2Zzf5CvSbEm8HjANBgkqhkiG9w0BAQEFAASCAQAkHb5Qhvq53598eXR62M0C2SNqdt31jkRntK2TWdvf15FscqM2Gjm81r4F3K4vG2lAluteu0i9aVUbBj2rWWdpDDfruqQA8x1CB8CF+2NTPurt73RC+qL0nQGQHPK+YI1NjWSYdCEZjZpwmxGt3lUSHzvVpDrIlDc1wLQjqua0YKEnHTBP+SV0qF+Ze/e1/neXrdr4yktDadt6tR1aNTNA3cRocFX1Wqr9RiAWRy7Rcj9H7jW707d6Y71s4w9jho1R1CkD8kGBgeQQAve5g6gMcHOXFdSX3LcGFV0YT2y4xXt9IMIMtSIxaEIBhMuG9c7f55tN+iqvSTdEe2OesaQ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AAIABQAE0AAAAAAAAAAAAAAAAAAAAAAAAAAAAAAAAAAAAAAAAAAAAAAAAAAAAAAAAAAAAAAAAAAAAAAAAAAAAAAAAAAAAAAAAAAAAAAAAAAAAAAAAAAAAAAAAAAAAAAAAAAADoBwUAAwAIABIAF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wMzlaMCMGCSqGSIb3DQEJBDEWBBQzlXuOkfYwAf13VDQtpSKo5g8srTArBgsqhkiG9w0BCRACDDEcMBowGDAWBBRE5xMFRVajmd/v2Zzf5CvSbEm8HjANBgkqhkiG9w0BAQEFAASCAQAERQrmhDqSmPpYzOzAAvxDQ5Gc28Ww3IrYNxbQodHSjwvRXJIJPksgnlQeBTjxIf3VjRiJK14xUc6/uUh2Eic09IMrlYa9nN0oFdvXHwAO3UNfPlxlezsFrBJaGxCmIxiDQSwUACbmCJHjU/BwpmQ+RjBGJcplDg/X5fVkejCNX9GLQpXTchydSKWaX5x9E7iqYioF/e/ny3uvtoyhLPVtaZWYev2d8ehL4DRXJO/b3x05A/73zrIw1wIK/uWw7HLgKqnGPuhwoKtiIaagH8RnSnEHMX9R1hrdPS5Cx0Wt2h2w2+jRNs63xhMV2WoiAsAtUlMCthPCqg0XsCaynZz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A25B6A6-3BA3-B3D1-99F6-36352F8B97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5884639-E062-EDBE-C69F-9C85198F8D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1" zoomScale="85" zoomScaleSheetLayoutView="85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8.42578125" style="7" customWidth="1"/>
    <col min="3" max="3" width="37.7109375" style="7" customWidth="1"/>
    <col min="4" max="4" width="28.7109375" style="34" customWidth="1"/>
    <col min="5" max="5" width="3.28515625" style="34" customWidth="1"/>
    <col min="6" max="6" width="17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28515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8"/>
      <c r="D1" s="328" t="s">
        <v>190</v>
      </c>
      <c r="E1" s="35">
        <v>5</v>
      </c>
      <c r="F1" s="328"/>
    </row>
    <row r="2" spans="1:14" s="6" customFormat="1">
      <c r="C2" s="328"/>
      <c r="D2" s="487" t="s">
        <v>40</v>
      </c>
      <c r="E2" s="487"/>
      <c r="F2" s="328"/>
    </row>
    <row r="3" spans="1:14" s="6" customFormat="1">
      <c r="C3" s="328"/>
      <c r="D3" s="488" t="s">
        <v>225</v>
      </c>
      <c r="E3" s="488"/>
      <c r="F3" s="328"/>
    </row>
    <row r="4" spans="1:14" s="35" customFormat="1" ht="24.75" customHeight="1">
      <c r="B4" s="351"/>
      <c r="C4" s="351"/>
      <c r="D4" s="487" t="s">
        <v>280</v>
      </c>
      <c r="E4" s="487"/>
    </row>
    <row r="5" spans="1:14" s="35" customFormat="1" ht="20.25" customHeight="1">
      <c r="B5" s="351"/>
      <c r="C5" s="487" t="s">
        <v>226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281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293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125474.9</v>
      </c>
      <c r="E11" s="336"/>
      <c r="F11" s="322">
        <v>134728.39499999999</v>
      </c>
    </row>
    <row r="12" spans="1:14">
      <c r="A12" s="102">
        <f>+A11+1</f>
        <v>2</v>
      </c>
      <c r="B12" s="18" t="s">
        <v>236</v>
      </c>
      <c r="C12" s="18"/>
      <c r="D12" s="320">
        <f>+D13+D14</f>
        <v>120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19">
        <v>120</v>
      </c>
      <c r="E13" s="322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19"/>
      <c r="E14" s="322"/>
    </row>
    <row r="15" spans="1:14" ht="20.25">
      <c r="A15" s="102">
        <f>+A12+1</f>
        <v>3</v>
      </c>
      <c r="B15" s="17" t="s">
        <v>239</v>
      </c>
      <c r="C15" s="17"/>
      <c r="D15" s="320">
        <f>+D16+D17</f>
        <v>6428.06</v>
      </c>
      <c r="E15" s="322"/>
      <c r="F15" s="372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19">
        <v>771.76</v>
      </c>
      <c r="E16" s="322"/>
    </row>
    <row r="17" spans="1:19" s="6" customFormat="1">
      <c r="A17" s="101">
        <f>+A16+0.1</f>
        <v>3.2</v>
      </c>
      <c r="B17" s="15" t="s">
        <v>241</v>
      </c>
      <c r="C17" s="15"/>
      <c r="D17" s="319">
        <v>5656.3</v>
      </c>
      <c r="E17" s="322"/>
    </row>
    <row r="18" spans="1:19">
      <c r="A18" s="102">
        <f>+A15+1</f>
        <v>4</v>
      </c>
      <c r="B18" s="18" t="s">
        <v>242</v>
      </c>
      <c r="C18" s="18"/>
      <c r="D18" s="322">
        <f>+'Komunal '!N20</f>
        <v>30.7</v>
      </c>
      <c r="E18" s="322"/>
      <c r="M18" s="6"/>
      <c r="N18" s="6"/>
    </row>
    <row r="19" spans="1:19">
      <c r="A19" s="102">
        <f>+A18+1</f>
        <v>5</v>
      </c>
      <c r="B19" s="18" t="s">
        <v>8</v>
      </c>
      <c r="C19" s="44"/>
      <c r="D19" s="322">
        <v>7152.3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2">
        <v>6</v>
      </c>
      <c r="B24" s="18" t="s">
        <v>123</v>
      </c>
      <c r="C24" s="44"/>
      <c r="D24" s="320">
        <f>SUM(D25:D26)</f>
        <v>3416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1">
        <f>+D68</f>
        <v>3416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9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8</v>
      </c>
      <c r="B28" s="17"/>
      <c r="C28" s="347"/>
      <c r="D28" s="322"/>
      <c r="E28" s="336"/>
      <c r="F28" s="350" t="s">
        <v>263</v>
      </c>
    </row>
    <row r="29" spans="1:19">
      <c r="A29" s="40"/>
      <c r="B29" s="46" t="s">
        <v>28</v>
      </c>
      <c r="C29" s="42"/>
      <c r="D29" s="317">
        <f>SUM(D11:D12,D15,D18:D24,D27:D28)</f>
        <v>142621.96</v>
      </c>
      <c r="E29" s="340"/>
      <c r="M29" s="6"/>
    </row>
    <row r="30" spans="1:19" ht="15.75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89723.5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3577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286</v>
      </c>
      <c r="C34" s="45"/>
      <c r="D34" s="319">
        <f>+Ashkhatavardz!L7</f>
        <v>0</v>
      </c>
      <c r="E34" s="339"/>
      <c r="F34" s="2" t="s">
        <v>288</v>
      </c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31372</v>
      </c>
      <c r="E35" s="336"/>
      <c r="G35" s="349">
        <v>310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39215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2643.1</v>
      </c>
      <c r="E36" s="336"/>
      <c r="F36" s="337">
        <f>+D36-'Komunal '!F27</f>
        <v>0</v>
      </c>
      <c r="L36" s="6">
        <f>+L35*0.8</f>
        <v>31372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3774.5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805.7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84.8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60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151.6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10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6.5">
      <c r="A44" s="101">
        <f>+A43+0.1</f>
        <v>8.2999999999999989</v>
      </c>
      <c r="B44" s="16" t="s">
        <v>22</v>
      </c>
      <c r="C44" s="45"/>
      <c r="D44" s="319">
        <v>84</v>
      </c>
      <c r="E44" s="339"/>
      <c r="F44" s="2"/>
      <c r="G44" s="2"/>
      <c r="H44" s="2"/>
      <c r="J44" s="457"/>
      <c r="K44" s="457"/>
      <c r="L44" s="2"/>
    </row>
    <row r="45" spans="1:19" hidden="1">
      <c r="A45" s="102">
        <f>+A41+1</f>
        <v>9</v>
      </c>
      <c r="B45" s="18" t="s">
        <v>23</v>
      </c>
      <c r="C45" s="44"/>
      <c r="D45" s="322"/>
      <c r="E45" s="336"/>
      <c r="F45" s="6" t="s">
        <v>265</v>
      </c>
      <c r="I45" s="350"/>
      <c r="J45" s="457"/>
      <c r="K45" s="457"/>
    </row>
    <row r="46" spans="1:19">
      <c r="A46" s="102">
        <v>9</v>
      </c>
      <c r="B46" s="18" t="s">
        <v>29</v>
      </c>
      <c r="C46" s="44"/>
      <c r="D46" s="322">
        <f>+J46</f>
        <v>1470</v>
      </c>
      <c r="E46" s="336"/>
      <c r="F46" s="348">
        <v>10</v>
      </c>
      <c r="G46" s="348" t="s">
        <v>188</v>
      </c>
      <c r="H46" s="348">
        <v>147</v>
      </c>
      <c r="I46" s="458" t="s">
        <v>189</v>
      </c>
      <c r="J46" s="458">
        <f>+F46*H46</f>
        <v>1470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2">
        <f>+J47</f>
        <v>279</v>
      </c>
      <c r="E47" s="336"/>
      <c r="F47" s="348">
        <f>+$F$46</f>
        <v>10</v>
      </c>
      <c r="G47" s="348" t="s">
        <v>188</v>
      </c>
      <c r="H47" s="459">
        <v>27.9</v>
      </c>
      <c r="I47" s="458" t="s">
        <v>189</v>
      </c>
      <c r="J47" s="458">
        <f>+F47*H47</f>
        <v>279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2">
        <v>550</v>
      </c>
      <c r="E48" s="336"/>
      <c r="F48" s="493">
        <f t="shared" ref="F48:F50" si="3">+$F$46</f>
        <v>10</v>
      </c>
      <c r="G48" s="493" t="s">
        <v>188</v>
      </c>
      <c r="H48" s="483" t="s">
        <v>266</v>
      </c>
      <c r="I48" s="485" t="s">
        <v>189</v>
      </c>
      <c r="J48" s="485">
        <f>3*80+3*110+4*250</f>
        <v>1570</v>
      </c>
      <c r="K48" s="478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2">
        <v>500</v>
      </c>
      <c r="E49" s="336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2">
        <v>59</v>
      </c>
      <c r="E50" s="336"/>
      <c r="F50" s="479">
        <f t="shared" si="3"/>
        <v>10</v>
      </c>
      <c r="G50" s="479" t="s">
        <v>188</v>
      </c>
      <c r="H50" s="480">
        <v>38.700000000000003</v>
      </c>
      <c r="I50" s="481" t="s">
        <v>189</v>
      </c>
      <c r="J50" s="481">
        <f>+F50*H50</f>
        <v>387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2">
        <v>300</v>
      </c>
      <c r="E51" s="336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2">
        <v>500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2">
        <v>180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2"/>
      <c r="E54" s="336"/>
    </row>
    <row r="55" spans="1:14" hidden="1">
      <c r="A55" s="102">
        <f t="shared" si="2"/>
        <v>18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2">
        <v>150</v>
      </c>
      <c r="E56" s="336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2">
        <v>60</v>
      </c>
      <c r="E57" s="336"/>
    </row>
    <row r="58" spans="1:14">
      <c r="A58" s="102">
        <f t="shared" si="2"/>
        <v>19</v>
      </c>
      <c r="B58" s="18" t="s">
        <v>75</v>
      </c>
      <c r="C58" s="44"/>
      <c r="D58" s="322">
        <v>117</v>
      </c>
      <c r="E58" s="336"/>
    </row>
    <row r="59" spans="1:14">
      <c r="A59" s="102">
        <f t="shared" si="2"/>
        <v>20</v>
      </c>
      <c r="B59" s="18" t="s">
        <v>45</v>
      </c>
      <c r="C59" s="44"/>
      <c r="D59" s="322">
        <v>6</v>
      </c>
      <c r="E59" s="336"/>
    </row>
    <row r="60" spans="1:14">
      <c r="A60" s="102">
        <f t="shared" si="2"/>
        <v>21</v>
      </c>
      <c r="B60" s="18" t="s">
        <v>120</v>
      </c>
      <c r="C60" s="44"/>
      <c r="D60" s="322">
        <v>12</v>
      </c>
      <c r="E60" s="336"/>
    </row>
    <row r="61" spans="1:14" hidden="1">
      <c r="A61" s="102">
        <f t="shared" si="2"/>
        <v>22</v>
      </c>
      <c r="B61" s="18" t="s">
        <v>46</v>
      </c>
      <c r="C61" s="44"/>
      <c r="D61" s="322"/>
      <c r="E61" s="336"/>
    </row>
    <row r="62" spans="1:14">
      <c r="A62" s="102">
        <v>22</v>
      </c>
      <c r="B62" s="18" t="s">
        <v>62</v>
      </c>
      <c r="C62" s="44"/>
      <c r="D62" s="322">
        <v>120</v>
      </c>
      <c r="E62" s="336"/>
    </row>
    <row r="63" spans="1:14" s="6" customFormat="1" hidden="1">
      <c r="A63" s="102">
        <f t="shared" si="2"/>
        <v>23</v>
      </c>
      <c r="B63" s="17"/>
      <c r="C63" s="347"/>
      <c r="D63" s="322"/>
      <c r="E63" s="336"/>
    </row>
    <row r="64" spans="1:14" s="6" customFormat="1" hidden="1">
      <c r="A64" s="102">
        <f t="shared" si="2"/>
        <v>24</v>
      </c>
      <c r="B64" s="17"/>
      <c r="C64" s="347"/>
      <c r="D64" s="322"/>
      <c r="E64" s="336"/>
    </row>
    <row r="65" spans="1:12" s="6" customFormat="1">
      <c r="A65" s="102">
        <v>23</v>
      </c>
      <c r="B65" s="17" t="s">
        <v>230</v>
      </c>
      <c r="C65" s="347"/>
      <c r="D65" s="322">
        <v>160</v>
      </c>
      <c r="E65" s="336"/>
      <c r="F65" s="350" t="s">
        <v>262</v>
      </c>
    </row>
    <row r="66" spans="1:12" s="6" customFormat="1" hidden="1">
      <c r="A66" s="102">
        <f t="shared" si="2"/>
        <v>24</v>
      </c>
      <c r="B66" s="17" t="s">
        <v>229</v>
      </c>
      <c r="C66" s="347"/>
      <c r="D66" s="322"/>
      <c r="E66" s="336"/>
      <c r="F66" s="58"/>
    </row>
    <row r="67" spans="1:12">
      <c r="A67" s="102">
        <v>24</v>
      </c>
      <c r="B67" s="18" t="s">
        <v>27</v>
      </c>
      <c r="C67" s="44"/>
      <c r="D67" s="322">
        <v>3416</v>
      </c>
      <c r="E67" s="336"/>
    </row>
    <row r="68" spans="1:12" s="3" customFormat="1" ht="13.5">
      <c r="A68" s="127">
        <f>+A67+0.1</f>
        <v>24.1</v>
      </c>
      <c r="B68" s="1" t="s">
        <v>76</v>
      </c>
      <c r="C68" s="45"/>
      <c r="D68" s="319">
        <v>3416</v>
      </c>
      <c r="E68" s="339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2"/>
      <c r="E69" s="336"/>
    </row>
    <row r="70" spans="1:12">
      <c r="A70" s="102">
        <v>25</v>
      </c>
      <c r="B70" s="18" t="s">
        <v>66</v>
      </c>
      <c r="C70" s="44"/>
      <c r="D70" s="322">
        <v>6127.8</v>
      </c>
      <c r="E70" s="336"/>
    </row>
    <row r="71" spans="1:12">
      <c r="A71" s="48"/>
      <c r="B71" s="49" t="s">
        <v>30</v>
      </c>
      <c r="C71" s="42"/>
      <c r="D71" s="317">
        <f>SUM(D32,D35:D41,D45:D67,D69:D70)</f>
        <v>142622</v>
      </c>
      <c r="E71" s="340"/>
      <c r="F71" s="489">
        <f>+D29-D71</f>
        <v>-4.0000000008149073E-2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0" t="s">
        <v>2</v>
      </c>
      <c r="C73" s="318"/>
      <c r="D73" s="315" t="s">
        <v>282</v>
      </c>
      <c r="E73" s="318"/>
    </row>
    <row r="74" spans="1:12" s="6" customFormat="1" ht="15.75" hidden="1" customHeight="1">
      <c r="B74" s="94"/>
      <c r="D74" s="316" t="s">
        <v>92</v>
      </c>
      <c r="E74" s="341"/>
    </row>
    <row r="75" spans="1:12" s="6" customFormat="1" ht="30.75" hidden="1" customHeight="1">
      <c r="B75" s="290" t="s">
        <v>6</v>
      </c>
      <c r="C75" s="315"/>
      <c r="D75" s="315" t="s">
        <v>283</v>
      </c>
      <c r="E75" s="315"/>
    </row>
    <row r="76" spans="1:12" s="6" customFormat="1" ht="13.5" hidden="1" customHeight="1">
      <c r="D76" s="316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89" customFormat="1" ht="109.5" customHeight="1">
      <c r="A78" s="371" t="s">
        <v>214</v>
      </c>
      <c r="D78" s="369"/>
      <c r="E78" s="370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.5703125" style="273" customWidth="1"/>
    <col min="3" max="5" width="12.5703125" style="244" customWidth="1"/>
    <col min="6" max="6" width="20" style="69" customWidth="1"/>
    <col min="7" max="7" width="4.85546875" style="69" customWidth="1"/>
    <col min="8" max="8" width="20.710937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8">
        <f>+'Ekamut-caxs'!E1+1</f>
        <v>6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2"/>
      <c r="B3" s="355"/>
      <c r="C3" s="354"/>
      <c r="D3" s="354"/>
      <c r="E3" s="497" t="s">
        <v>225</v>
      </c>
      <c r="F3" s="497"/>
      <c r="G3" s="497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+_xlfn.SINGLE('Ekamut-caxs'!A7)</f>
        <v xml:space="preserve">«Երևանի հ․35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294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227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31</v>
      </c>
      <c r="C11" s="327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+F12-F71</f>
        <v>2210.2000000000116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3375.7000000000116</v>
      </c>
      <c r="D12" s="239">
        <f>+F12</f>
        <v>3375.7000000000116</v>
      </c>
      <c r="E12" s="239">
        <f>+F12</f>
        <v>3375.7000000000116</v>
      </c>
      <c r="F12" s="189">
        <f>+'Dramakani hamematakan'!D6</f>
        <v>3375.7000000000116</v>
      </c>
      <c r="G12" s="330"/>
      <c r="H12" s="496" t="s">
        <v>224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>SUM(C14:C15,C18,C22:C29)</f>
        <v>26295</v>
      </c>
      <c r="D13" s="189">
        <f>SUM(D14:D15,D18,D22:D29)</f>
        <v>62677.729999999996</v>
      </c>
      <c r="E13" s="189">
        <f>SUM(E14:E15,E18,E22:E29)</f>
        <v>98173.444999999992</v>
      </c>
      <c r="F13" s="189">
        <f>SUM(F14:F15,F18,F22:F29)</f>
        <v>139175.25999999998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50" si="1">IF((+E13-D13)&lt;0, (0),"")</f>
        <v/>
      </c>
      <c r="M13" s="251" t="str">
        <f t="shared" ref="M13:M81" si="2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25095</v>
      </c>
      <c r="D14" s="254">
        <v>56463.7</v>
      </c>
      <c r="E14" s="254">
        <v>87832.4</v>
      </c>
      <c r="F14" s="187">
        <f>+'Ekamut-caxs'!D11</f>
        <v>125474.9</v>
      </c>
      <c r="G14" s="332"/>
      <c r="H14" s="94"/>
      <c r="I14" s="35"/>
      <c r="J14" s="35"/>
      <c r="K14" s="251" t="str">
        <f t="shared" ref="K14:K29" si="3">IF((D14-C14)&lt;0, (0),"")</f>
        <v/>
      </c>
      <c r="L14" s="251" t="str">
        <f t="shared" ref="L14:L29" si="4">IF((+E14-D14)&lt;0, (0),"")</f>
        <v/>
      </c>
      <c r="M14" s="251" t="str">
        <f t="shared" ref="M14:M29" si="5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6">SUM(C16:C17)</f>
        <v>0</v>
      </c>
      <c r="D15" s="187">
        <f t="shared" si="6"/>
        <v>0</v>
      </c>
      <c r="E15" s="187">
        <f t="shared" si="6"/>
        <v>120</v>
      </c>
      <c r="F15" s="187">
        <f>SUM(F16:F17)</f>
        <v>120</v>
      </c>
      <c r="G15" s="332"/>
      <c r="H15" s="94"/>
      <c r="I15" s="35"/>
      <c r="J15" s="35"/>
      <c r="K15" s="251" t="str">
        <f t="shared" si="3"/>
        <v/>
      </c>
      <c r="L15" s="251" t="str">
        <f t="shared" si="4"/>
        <v/>
      </c>
      <c r="M15" s="251" t="str">
        <f t="shared" si="5"/>
        <v/>
      </c>
      <c r="N15" s="64"/>
      <c r="O15" s="64"/>
      <c r="P15" s="64"/>
    </row>
    <row r="16" spans="1:16" s="68" customFormat="1">
      <c r="A16" s="23">
        <f>+A15+0.1</f>
        <v>2.1</v>
      </c>
      <c r="B16" s="264" t="str">
        <f>+'Ekamut-caxs'!B13</f>
        <v>վերապատրաստման գծով</v>
      </c>
      <c r="C16" s="342"/>
      <c r="D16" s="342"/>
      <c r="E16" s="342">
        <v>120</v>
      </c>
      <c r="F16" s="182">
        <f>+'Ekamut-caxs'!D13</f>
        <v>120</v>
      </c>
      <c r="G16" s="373"/>
      <c r="H16" s="96"/>
      <c r="I16" s="76"/>
      <c r="J16" s="76"/>
      <c r="K16" s="265" t="str">
        <f t="shared" si="3"/>
        <v/>
      </c>
      <c r="L16" s="265" t="str">
        <f t="shared" si="4"/>
        <v/>
      </c>
      <c r="M16" s="265" t="str">
        <f t="shared" si="5"/>
        <v/>
      </c>
    </row>
    <row r="17" spans="1:16" s="68" customFormat="1" hidden="1">
      <c r="A17" s="23">
        <f>+A16+0.1</f>
        <v>2.2000000000000002</v>
      </c>
      <c r="B17" s="264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5" t="str">
        <f t="shared" si="3"/>
        <v/>
      </c>
      <c r="L17" s="265" t="str">
        <f t="shared" si="4"/>
        <v/>
      </c>
      <c r="M17" s="265" t="str">
        <f t="shared" si="5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7">SUM(C19:C20)</f>
        <v>0</v>
      </c>
      <c r="D18" s="187">
        <f t="shared" si="7"/>
        <v>3214.03</v>
      </c>
      <c r="E18" s="187">
        <f t="shared" si="7"/>
        <v>4821.0450000000001</v>
      </c>
      <c r="F18" s="187">
        <f>SUM(F19:F20)</f>
        <v>6428.06</v>
      </c>
      <c r="G18" s="332"/>
      <c r="H18" s="94"/>
      <c r="I18" s="35"/>
      <c r="J18" s="35"/>
      <c r="K18" s="251" t="str">
        <f t="shared" si="3"/>
        <v/>
      </c>
      <c r="L18" s="251" t="str">
        <f t="shared" si="4"/>
        <v/>
      </c>
      <c r="M18" s="251" t="str">
        <f t="shared" si="5"/>
        <v/>
      </c>
      <c r="N18" s="64"/>
      <c r="O18" s="64"/>
      <c r="P18" s="64"/>
    </row>
    <row r="19" spans="1:16" s="68" customFormat="1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342"/>
      <c r="D19" s="342">
        <f>+F19/2</f>
        <v>385.88</v>
      </c>
      <c r="E19" s="342">
        <f>+F19*0.75</f>
        <v>578.81999999999994</v>
      </c>
      <c r="F19" s="182">
        <f>+'Ekamut-caxs'!D16</f>
        <v>771.76</v>
      </c>
      <c r="G19" s="373"/>
      <c r="H19" s="96"/>
      <c r="I19" s="76"/>
      <c r="J19" s="76"/>
      <c r="K19" s="265" t="str">
        <f t="shared" si="3"/>
        <v/>
      </c>
      <c r="L19" s="265" t="str">
        <f t="shared" si="4"/>
        <v/>
      </c>
      <c r="M19" s="265" t="str">
        <f t="shared" si="5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342"/>
      <c r="D20" s="342">
        <f>+F20/2</f>
        <v>2828.15</v>
      </c>
      <c r="E20" s="342">
        <f>+F20*0.75</f>
        <v>4242.2250000000004</v>
      </c>
      <c r="F20" s="182">
        <f>+'Ekamut-caxs'!D17</f>
        <v>5656.3</v>
      </c>
      <c r="G20" s="373"/>
      <c r="H20" s="96"/>
      <c r="I20" s="76"/>
      <c r="J20" s="76"/>
      <c r="K20" s="265" t="str">
        <f t="shared" si="3"/>
        <v/>
      </c>
      <c r="L20" s="265" t="str">
        <f t="shared" si="4"/>
        <v/>
      </c>
      <c r="M20" s="265" t="str">
        <f t="shared" si="5"/>
        <v/>
      </c>
    </row>
    <row r="21" spans="1:16" s="68" customFormat="1">
      <c r="A21" s="23">
        <f>+A20+0.1</f>
        <v>3.3000000000000003</v>
      </c>
      <c r="B21" s="264" t="s">
        <v>292</v>
      </c>
      <c r="C21" s="182">
        <f t="shared" ref="C21:E21" si="8">+C73</f>
        <v>400</v>
      </c>
      <c r="D21" s="182">
        <f t="shared" si="8"/>
        <v>800</v>
      </c>
      <c r="E21" s="182">
        <f t="shared" si="8"/>
        <v>800</v>
      </c>
      <c r="F21" s="182">
        <f>+F73</f>
        <v>800</v>
      </c>
      <c r="G21" s="373"/>
      <c r="H21" s="96"/>
      <c r="I21" s="76"/>
      <c r="J21" s="76"/>
      <c r="K21" s="265"/>
      <c r="L21" s="265"/>
      <c r="M21" s="265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1200</v>
      </c>
      <c r="D22" s="254">
        <v>3000</v>
      </c>
      <c r="E22" s="254">
        <v>5400</v>
      </c>
      <c r="F22" s="187">
        <f>+'Ekamut-caxs'!D19</f>
        <v>7152.3</v>
      </c>
      <c r="G22" s="332"/>
      <c r="H22" s="94"/>
      <c r="I22" s="35"/>
      <c r="J22" s="35"/>
      <c r="K22" s="251" t="str">
        <f t="shared" si="3"/>
        <v/>
      </c>
      <c r="L22" s="251" t="str">
        <f t="shared" si="4"/>
        <v/>
      </c>
      <c r="M22" s="251" t="str">
        <f t="shared" si="5"/>
        <v/>
      </c>
      <c r="N22" s="64"/>
      <c r="O22" s="64"/>
      <c r="P22" s="64"/>
    </row>
    <row r="23" spans="1:16" s="63" customFormat="1" ht="17.25" hidden="1">
      <c r="A23" s="54">
        <f t="shared" ref="A23:A28" si="9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2"/>
      <c r="H23" s="94"/>
      <c r="I23" s="35"/>
      <c r="J23" s="35"/>
      <c r="K23" s="251" t="str">
        <f t="shared" si="3"/>
        <v/>
      </c>
      <c r="L23" s="251" t="str">
        <f t="shared" si="4"/>
        <v/>
      </c>
      <c r="M23" s="251" t="str">
        <f t="shared" si="5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2"/>
      <c r="H24" s="97"/>
      <c r="I24" s="88"/>
      <c r="J24" s="88"/>
      <c r="K24" s="251" t="str">
        <f t="shared" si="3"/>
        <v/>
      </c>
      <c r="L24" s="251" t="str">
        <f t="shared" si="4"/>
        <v/>
      </c>
      <c r="M24" s="251" t="str">
        <f t="shared" si="5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2"/>
      <c r="H25" s="94"/>
      <c r="I25" s="35"/>
      <c r="J25" s="35"/>
      <c r="K25" s="251" t="str">
        <f t="shared" si="3"/>
        <v/>
      </c>
      <c r="L25" s="251" t="str">
        <f t="shared" si="4"/>
        <v/>
      </c>
      <c r="M25" s="251" t="str">
        <f t="shared" si="5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3"/>
      <c r="H26" s="97"/>
      <c r="I26" s="88"/>
      <c r="J26" s="88"/>
      <c r="K26" s="251" t="str">
        <f t="shared" si="3"/>
        <v/>
      </c>
      <c r="L26" s="251" t="str">
        <f t="shared" si="4"/>
        <v/>
      </c>
      <c r="M26" s="251" t="str">
        <f t="shared" si="5"/>
        <v/>
      </c>
      <c r="N26" s="64"/>
      <c r="O26" s="64"/>
      <c r="P26" s="64"/>
    </row>
    <row r="27" spans="1:16" s="63" customFormat="1" ht="16.5" hidden="1" customHeight="1">
      <c r="A27" s="54">
        <f t="shared" si="9"/>
        <v>9</v>
      </c>
      <c r="B27" s="245" t="s">
        <v>33</v>
      </c>
      <c r="C27" s="254"/>
      <c r="D27" s="254"/>
      <c r="E27" s="254"/>
      <c r="F27" s="186"/>
      <c r="G27" s="333"/>
      <c r="H27" s="97"/>
      <c r="I27" s="88"/>
      <c r="J27" s="88"/>
      <c r="K27" s="251" t="str">
        <f t="shared" si="3"/>
        <v/>
      </c>
      <c r="L27" s="251" t="str">
        <f t="shared" si="4"/>
        <v/>
      </c>
      <c r="M27" s="251" t="str">
        <f t="shared" si="5"/>
        <v/>
      </c>
      <c r="N27" s="64"/>
      <c r="O27" s="64"/>
      <c r="P27" s="64"/>
    </row>
    <row r="28" spans="1:16" s="64" customFormat="1" ht="16.5" hidden="1" customHeight="1">
      <c r="A28" s="54">
        <f t="shared" si="9"/>
        <v>10</v>
      </c>
      <c r="B28" s="346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3"/>
      <c r="H28" s="97"/>
      <c r="I28" s="88"/>
      <c r="J28" s="88"/>
      <c r="K28" s="265" t="str">
        <f t="shared" si="3"/>
        <v/>
      </c>
      <c r="L28" s="265" t="str">
        <f t="shared" si="4"/>
        <v/>
      </c>
      <c r="M28" s="265" t="str">
        <f t="shared" si="5"/>
        <v/>
      </c>
    </row>
    <row r="29" spans="1:16" s="64" customFormat="1" ht="18.75" hidden="1" customHeight="1">
      <c r="A29" s="54">
        <f>+A28+1</f>
        <v>11</v>
      </c>
      <c r="B29" s="346">
        <f>+'Ekamut-caxs'!B28</f>
        <v>0</v>
      </c>
      <c r="C29" s="254"/>
      <c r="D29" s="254"/>
      <c r="E29" s="254"/>
      <c r="F29" s="186">
        <f>+'Ekamut-caxs'!D28</f>
        <v>0</v>
      </c>
      <c r="G29" s="333"/>
      <c r="H29" s="455" t="s">
        <v>263</v>
      </c>
      <c r="I29" s="88"/>
      <c r="J29" s="88"/>
      <c r="K29" s="265" t="str">
        <f t="shared" si="3"/>
        <v/>
      </c>
      <c r="L29" s="265" t="str">
        <f t="shared" si="4"/>
        <v/>
      </c>
      <c r="M29" s="265" t="str">
        <f t="shared" si="5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29545.174999999999</v>
      </c>
      <c r="D30" s="189">
        <f>D31+D73+D85</f>
        <v>62852.450000000004</v>
      </c>
      <c r="E30" s="189">
        <f>E31+E73+E85</f>
        <v>96731.425000000003</v>
      </c>
      <c r="F30" s="189">
        <f>F31+F73+F85</f>
        <v>135013</v>
      </c>
      <c r="G30" s="331"/>
      <c r="H30" s="205"/>
      <c r="I30" s="35"/>
      <c r="J30" s="35"/>
      <c r="K30" s="251" t="str">
        <f t="shared" ref="K30:K81" si="10">IF((D30-C30)&lt;0, (0),"")</f>
        <v/>
      </c>
      <c r="L30" s="251" t="str">
        <f t="shared" si="1"/>
        <v/>
      </c>
      <c r="M30" s="251" t="str">
        <f t="shared" si="2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29145.174999999999</v>
      </c>
      <c r="D31" s="189">
        <f>SUM(D32,D35:D41,D45:D67,D71:D72)</f>
        <v>62052.450000000004</v>
      </c>
      <c r="E31" s="189">
        <f>SUM(E32,E35:E41,E45:E67,E71:E72)</f>
        <v>95931.425000000003</v>
      </c>
      <c r="F31" s="189">
        <f>SUM(F32,F35:F41,F45:F67,F71:F72)</f>
        <v>134213</v>
      </c>
      <c r="G31" s="331"/>
      <c r="H31" s="94"/>
      <c r="I31" s="35"/>
      <c r="J31" s="35"/>
      <c r="K31" s="251" t="str">
        <f t="shared" si="10"/>
        <v/>
      </c>
      <c r="L31" s="251" t="str">
        <f t="shared" si="1"/>
        <v/>
      </c>
      <c r="M31" s="251" t="str">
        <f t="shared" si="2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+F32*0.25-5321.9</f>
        <v>17108.974999999999</v>
      </c>
      <c r="D32" s="254">
        <f>+F32*0.5-5810-242</f>
        <v>38809.75</v>
      </c>
      <c r="E32" s="254">
        <f>+F32*0.75-4878.9-159</f>
        <v>62254.724999999999</v>
      </c>
      <c r="F32" s="187">
        <f>+'Ekamut-caxs'!D32</f>
        <v>89723.5</v>
      </c>
      <c r="G32" s="332"/>
      <c r="H32" s="97"/>
      <c r="I32" s="88"/>
      <c r="J32" s="88"/>
      <c r="K32" s="251" t="str">
        <f t="shared" si="10"/>
        <v/>
      </c>
      <c r="L32" s="251" t="str">
        <f t="shared" si="1"/>
        <v/>
      </c>
      <c r="M32" s="251" t="str">
        <f t="shared" si="2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2">
        <v>596.20000000000005</v>
      </c>
      <c r="D33" s="342">
        <v>1490.4</v>
      </c>
      <c r="E33" s="342">
        <v>2672.7</v>
      </c>
      <c r="F33" s="191">
        <f>+'Ekamut-caxs'!D33</f>
        <v>3577</v>
      </c>
      <c r="G33" s="334"/>
      <c r="K33" s="251" t="str">
        <f t="shared" si="10"/>
        <v/>
      </c>
      <c r="L33" s="251" t="str">
        <f t="shared" si="1"/>
        <v/>
      </c>
      <c r="M33" s="251" t="str">
        <f t="shared" si="2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>
        <v>0</v>
      </c>
      <c r="D34" s="254"/>
      <c r="E34" s="254"/>
      <c r="F34" s="191">
        <f>+'Ekamut-caxs'!D34</f>
        <v>0</v>
      </c>
      <c r="G34" s="334"/>
      <c r="H34" s="99"/>
      <c r="I34" s="90"/>
      <c r="J34" s="90"/>
      <c r="K34" s="251" t="str">
        <f t="shared" si="10"/>
        <v/>
      </c>
      <c r="L34" s="251" t="str">
        <f t="shared" si="1"/>
        <v/>
      </c>
      <c r="M34" s="251" t="str">
        <f t="shared" si="2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7843</v>
      </c>
      <c r="D35" s="254">
        <v>15686</v>
      </c>
      <c r="E35" s="254">
        <v>23529</v>
      </c>
      <c r="F35" s="187">
        <f>+'Ekamut-caxs'!D35</f>
        <v>31372</v>
      </c>
      <c r="G35" s="332"/>
      <c r="H35" s="97"/>
      <c r="I35" s="88"/>
      <c r="J35" s="88"/>
      <c r="K35" s="251" t="str">
        <f t="shared" si="10"/>
        <v/>
      </c>
      <c r="L35" s="251" t="str">
        <f t="shared" si="1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1652</v>
      </c>
      <c r="D36" s="254">
        <v>1750</v>
      </c>
      <c r="E36" s="254">
        <v>1750</v>
      </c>
      <c r="F36" s="187">
        <f>+'Ekamut-caxs'!D36</f>
        <v>2643.1</v>
      </c>
      <c r="G36" s="332"/>
      <c r="H36" s="97">
        <f>+F36-'Komunal '!F27</f>
        <v>0</v>
      </c>
      <c r="I36" s="88"/>
      <c r="J36" s="88"/>
      <c r="K36" s="251" t="str">
        <f t="shared" si="10"/>
        <v/>
      </c>
      <c r="L36" s="251" t="str">
        <f t="shared" si="1"/>
        <v/>
      </c>
      <c r="M36" s="251" t="str">
        <f t="shared" si="2"/>
        <v/>
      </c>
      <c r="N36" s="64"/>
      <c r="O36" s="64"/>
      <c r="P36" s="64"/>
    </row>
    <row r="37" spans="1:16" s="63" customFormat="1" ht="16.5" customHeight="1">
      <c r="A37" s="54">
        <f t="shared" ref="A37:A41" si="11">+A36+1</f>
        <v>4</v>
      </c>
      <c r="B37" s="245" t="str">
        <f>+'Ekamut-caxs'!B37</f>
        <v>Էլեկտրաէներգիայի գծով</v>
      </c>
      <c r="C37" s="254">
        <v>1115</v>
      </c>
      <c r="D37" s="254">
        <v>1980</v>
      </c>
      <c r="E37" s="254">
        <v>3043.2</v>
      </c>
      <c r="F37" s="187">
        <f>+'Ekamut-caxs'!D37</f>
        <v>3774.5</v>
      </c>
      <c r="G37" s="332"/>
      <c r="H37" s="97">
        <f>+F37-'Komunal '!J27</f>
        <v>0</v>
      </c>
      <c r="I37" s="88"/>
      <c r="J37" s="88"/>
      <c r="K37" s="251" t="str">
        <f t="shared" si="10"/>
        <v/>
      </c>
      <c r="L37" s="251" t="str">
        <f t="shared" si="1"/>
        <v/>
      </c>
      <c r="M37" s="251" t="str">
        <f t="shared" si="2"/>
        <v/>
      </c>
      <c r="N37" s="64"/>
      <c r="O37" s="64"/>
      <c r="P37" s="64"/>
    </row>
    <row r="38" spans="1:16" s="63" customFormat="1" ht="16.5" customHeight="1">
      <c r="A38" s="54">
        <f t="shared" si="11"/>
        <v>5</v>
      </c>
      <c r="B38" s="245" t="str">
        <f>+'Ekamut-caxs'!B38</f>
        <v>Ջրմուղ-կոյուղու գծով</v>
      </c>
      <c r="C38" s="254">
        <v>117.1</v>
      </c>
      <c r="D38" s="254">
        <v>481.9</v>
      </c>
      <c r="E38" s="254">
        <v>644.79999999999995</v>
      </c>
      <c r="F38" s="187">
        <f>+'Komunal '!M27</f>
        <v>775</v>
      </c>
      <c r="G38" s="332"/>
      <c r="H38" s="97">
        <f>+F38-'Komunal '!M27</f>
        <v>0</v>
      </c>
      <c r="I38" s="88"/>
      <c r="J38" s="88"/>
      <c r="K38" s="251" t="str">
        <f t="shared" si="10"/>
        <v/>
      </c>
      <c r="L38" s="251" t="str">
        <f t="shared" si="1"/>
        <v/>
      </c>
      <c r="M38" s="251" t="str">
        <f t="shared" si="2"/>
        <v/>
      </c>
      <c r="N38" s="64"/>
      <c r="O38" s="64"/>
      <c r="P38" s="64"/>
    </row>
    <row r="39" spans="1:16" s="63" customFormat="1" ht="16.5" customHeight="1">
      <c r="A39" s="54">
        <f t="shared" si="11"/>
        <v>6</v>
      </c>
      <c r="B39" s="245" t="str">
        <f>+'Ekamut-caxs'!B39</f>
        <v>Աղբահանության գծով</v>
      </c>
      <c r="C39" s="254">
        <v>21.2</v>
      </c>
      <c r="D39" s="254">
        <v>42.4</v>
      </c>
      <c r="E39" s="254">
        <v>63.6</v>
      </c>
      <c r="F39" s="187">
        <f>+'Ekamut-caxs'!D39</f>
        <v>84.8</v>
      </c>
      <c r="G39" s="332"/>
      <c r="H39" s="97"/>
      <c r="I39" s="88"/>
      <c r="J39" s="88"/>
      <c r="K39" s="251" t="str">
        <f t="shared" si="10"/>
        <v/>
      </c>
      <c r="L39" s="251" t="str">
        <f t="shared" si="1"/>
        <v/>
      </c>
      <c r="M39" s="251" t="str">
        <f t="shared" si="2"/>
        <v/>
      </c>
      <c r="N39" s="64"/>
      <c r="O39" s="64"/>
      <c r="P39" s="64"/>
    </row>
    <row r="40" spans="1:16" s="63" customFormat="1" ht="16.5" customHeight="1">
      <c r="A40" s="54">
        <f t="shared" si="11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2"/>
      <c r="H40" s="97"/>
      <c r="I40" s="88"/>
      <c r="J40" s="88"/>
      <c r="K40" s="251" t="str">
        <f t="shared" si="10"/>
        <v/>
      </c>
      <c r="L40" s="251" t="str">
        <f t="shared" si="1"/>
        <v/>
      </c>
      <c r="M40" s="251" t="str">
        <f t="shared" si="2"/>
        <v/>
      </c>
      <c r="N40" s="64"/>
      <c r="O40" s="64"/>
      <c r="P40" s="64"/>
    </row>
    <row r="41" spans="1:16" s="63" customFormat="1" ht="16.5" customHeight="1">
      <c r="A41" s="54">
        <f t="shared" si="11"/>
        <v>8</v>
      </c>
      <c r="B41" s="245" t="str">
        <f>+'Ekamut-caxs'!B41</f>
        <v>Կապի գծով, այդ թվում`</v>
      </c>
      <c r="C41" s="254">
        <f t="shared" ref="C41:D41" si="12">SUM(C42:C44)</f>
        <v>37.9</v>
      </c>
      <c r="D41" s="254">
        <f t="shared" si="12"/>
        <v>75.8</v>
      </c>
      <c r="E41" s="254">
        <f>SUM(E42:E44)</f>
        <v>113.7</v>
      </c>
      <c r="F41" s="187">
        <f>SUM(F42:F44)</f>
        <v>151.6</v>
      </c>
      <c r="G41" s="332"/>
      <c r="H41" s="97"/>
      <c r="I41" s="88"/>
      <c r="J41" s="88"/>
      <c r="K41" s="251" t="str">
        <f t="shared" si="10"/>
        <v/>
      </c>
      <c r="L41" s="251" t="str">
        <f t="shared" si="1"/>
        <v/>
      </c>
      <c r="M41" s="251" t="str">
        <f t="shared" si="2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2">
        <v>14.4</v>
      </c>
      <c r="D42" s="342">
        <v>28.8</v>
      </c>
      <c r="E42" s="342">
        <v>43.2</v>
      </c>
      <c r="F42" s="191">
        <f>+'Ekamut-caxs'!D42</f>
        <v>57.6</v>
      </c>
      <c r="G42" s="334"/>
      <c r="K42" s="251" t="str">
        <f t="shared" si="10"/>
        <v/>
      </c>
      <c r="L42" s="251" t="str">
        <f t="shared" si="1"/>
        <v/>
      </c>
      <c r="M42" s="251" t="str">
        <f t="shared" si="2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2">
        <v>2.5</v>
      </c>
      <c r="D43" s="342">
        <v>5</v>
      </c>
      <c r="E43" s="342">
        <v>7.5</v>
      </c>
      <c r="F43" s="191">
        <f>+'Ekamut-caxs'!D43</f>
        <v>10</v>
      </c>
      <c r="G43" s="334"/>
      <c r="K43" s="251" t="str">
        <f t="shared" si="10"/>
        <v/>
      </c>
      <c r="L43" s="251" t="str">
        <f t="shared" si="1"/>
        <v/>
      </c>
      <c r="M43" s="251" t="str">
        <f t="shared" si="2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2">
        <v>21</v>
      </c>
      <c r="D44" s="342">
        <v>42</v>
      </c>
      <c r="E44" s="342">
        <v>63</v>
      </c>
      <c r="F44" s="191">
        <f>+'Ekamut-caxs'!D44</f>
        <v>84</v>
      </c>
      <c r="G44" s="334"/>
      <c r="K44" s="251" t="str">
        <f t="shared" si="10"/>
        <v/>
      </c>
      <c r="L44" s="251" t="str">
        <f t="shared" si="1"/>
        <v/>
      </c>
      <c r="M44" s="251" t="str">
        <f t="shared" si="2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3">F45/4*1</f>
        <v>0</v>
      </c>
      <c r="D45" s="254">
        <f t="shared" ref="D45" si="14">F45/4*2</f>
        <v>0</v>
      </c>
      <c r="E45" s="254">
        <f t="shared" ref="E45" si="15">F45/4*3</f>
        <v>0</v>
      </c>
      <c r="F45" s="187">
        <f>+'Ekamut-caxs'!D45</f>
        <v>0</v>
      </c>
      <c r="G45" s="332"/>
      <c r="H45" s="97"/>
      <c r="I45" s="88"/>
      <c r="J45" s="88"/>
      <c r="K45" s="251" t="str">
        <f t="shared" si="10"/>
        <v/>
      </c>
      <c r="L45" s="251" t="str">
        <f t="shared" si="1"/>
        <v/>
      </c>
      <c r="M45" s="251" t="str">
        <f t="shared" si="2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/>
      <c r="D46" s="254">
        <v>735</v>
      </c>
      <c r="E46" s="254">
        <v>1102.5</v>
      </c>
      <c r="F46" s="187">
        <f>+'Ekamut-caxs'!D46</f>
        <v>1470</v>
      </c>
      <c r="G46" s="332"/>
      <c r="H46" s="97"/>
      <c r="I46" s="88"/>
      <c r="J46" s="88"/>
      <c r="K46" s="251" t="str">
        <f t="shared" si="10"/>
        <v/>
      </c>
      <c r="L46" s="251" t="str">
        <f t="shared" si="1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6">+A46+1</f>
        <v>10</v>
      </c>
      <c r="B47" s="245" t="str">
        <f>+'Ekamut-caxs'!B47</f>
        <v>Գրասենյակային ապրանքների գծով</v>
      </c>
      <c r="C47" s="254"/>
      <c r="D47" s="254">
        <v>139.6</v>
      </c>
      <c r="E47" s="254">
        <v>209.4</v>
      </c>
      <c r="F47" s="187">
        <f>+'Ekamut-caxs'!D47</f>
        <v>279</v>
      </c>
      <c r="G47" s="332"/>
      <c r="H47" s="97"/>
      <c r="I47" s="88"/>
      <c r="J47" s="88"/>
      <c r="K47" s="251" t="str">
        <f t="shared" si="10"/>
        <v/>
      </c>
      <c r="L47" s="251" t="str">
        <f t="shared" si="1"/>
        <v/>
      </c>
      <c r="M47" s="251" t="str">
        <f t="shared" si="2"/>
        <v/>
      </c>
      <c r="N47" s="64"/>
      <c r="O47" s="64"/>
      <c r="P47" s="64"/>
    </row>
    <row r="48" spans="1:16" s="63" customFormat="1" ht="16.5" customHeight="1">
      <c r="A48" s="54">
        <f t="shared" si="16"/>
        <v>11</v>
      </c>
      <c r="B48" s="245" t="str">
        <f>+'Ekamut-caxs'!B48</f>
        <v>Փոքրարժեք կամ արագամաշ առարկաների գծով</v>
      </c>
      <c r="C48" s="254"/>
      <c r="D48" s="254">
        <v>300</v>
      </c>
      <c r="E48" s="254">
        <v>400</v>
      </c>
      <c r="F48" s="187">
        <f>+'Ekamut-caxs'!D48</f>
        <v>550</v>
      </c>
      <c r="G48" s="332"/>
      <c r="H48" s="97"/>
      <c r="I48" s="88"/>
      <c r="J48" s="88"/>
      <c r="K48" s="251" t="str">
        <f t="shared" si="10"/>
        <v/>
      </c>
      <c r="L48" s="251" t="str">
        <f t="shared" si="1"/>
        <v/>
      </c>
      <c r="M48" s="251" t="str">
        <f t="shared" si="2"/>
        <v/>
      </c>
      <c r="N48" s="64"/>
      <c r="O48" s="64"/>
      <c r="P48" s="64"/>
    </row>
    <row r="49" spans="1:16" s="63" customFormat="1" ht="16.5" customHeight="1">
      <c r="A49" s="54">
        <f t="shared" si="16"/>
        <v>12</v>
      </c>
      <c r="B49" s="245" t="str">
        <f>+'Ekamut-caxs'!B49</f>
        <v>Ուսումնական նյութերի գծով</v>
      </c>
      <c r="C49" s="254"/>
      <c r="D49" s="254">
        <v>80.5</v>
      </c>
      <c r="E49" s="254">
        <v>161</v>
      </c>
      <c r="F49" s="187">
        <f>+'Ekamut-caxs'!D49</f>
        <v>500</v>
      </c>
      <c r="G49" s="332"/>
      <c r="H49" s="97"/>
      <c r="I49" s="88"/>
      <c r="J49" s="88"/>
      <c r="K49" s="251" t="str">
        <f t="shared" si="10"/>
        <v/>
      </c>
      <c r="L49" s="251" t="str">
        <f t="shared" si="1"/>
        <v/>
      </c>
      <c r="M49" s="251" t="str">
        <f t="shared" si="2"/>
        <v/>
      </c>
      <c r="N49" s="64"/>
      <c r="O49" s="64"/>
      <c r="P49" s="64"/>
    </row>
    <row r="50" spans="1:16" s="63" customFormat="1" ht="16.5" customHeight="1">
      <c r="A50" s="54">
        <f t="shared" si="16"/>
        <v>13</v>
      </c>
      <c r="B50" s="245" t="str">
        <f>+'Ekamut-caxs'!B50</f>
        <v>Դեղորայքի գծով</v>
      </c>
      <c r="C50" s="254"/>
      <c r="D50" s="254">
        <v>29</v>
      </c>
      <c r="E50" s="254">
        <v>59</v>
      </c>
      <c r="F50" s="187">
        <f>+'Ekamut-caxs'!D50</f>
        <v>59</v>
      </c>
      <c r="G50" s="332"/>
      <c r="H50" s="97"/>
      <c r="I50" s="88"/>
      <c r="J50" s="88"/>
      <c r="K50" s="251" t="str">
        <f t="shared" si="10"/>
        <v/>
      </c>
      <c r="L50" s="251" t="str">
        <f t="shared" si="1"/>
        <v/>
      </c>
      <c r="M50" s="251" t="str">
        <f t="shared" si="2"/>
        <v/>
      </c>
      <c r="N50" s="64"/>
      <c r="O50" s="64"/>
      <c r="P50" s="64"/>
    </row>
    <row r="51" spans="1:16" s="63" customFormat="1" ht="16.5" customHeight="1">
      <c r="A51" s="54">
        <f t="shared" si="16"/>
        <v>14</v>
      </c>
      <c r="B51" s="245" t="str">
        <f>+'Ekamut-caxs'!B51</f>
        <v>Բուժ.ծառայության գծով</v>
      </c>
      <c r="C51" s="254"/>
      <c r="D51" s="254">
        <v>200</v>
      </c>
      <c r="E51" s="254">
        <v>250</v>
      </c>
      <c r="F51" s="187">
        <f>+'Ekamut-caxs'!D51</f>
        <v>300</v>
      </c>
      <c r="G51" s="332"/>
      <c r="H51" s="97"/>
      <c r="I51" s="88"/>
      <c r="J51" s="88"/>
      <c r="K51" s="251" t="str">
        <f t="shared" si="10"/>
        <v/>
      </c>
      <c r="L51" s="251" t="str">
        <f t="shared" ref="L51:L82" si="17">IF((+E51-D51)&lt;0, (0),"")</f>
        <v/>
      </c>
      <c r="M51" s="251" t="str">
        <f t="shared" si="2"/>
        <v/>
      </c>
      <c r="N51" s="64"/>
      <c r="O51" s="64"/>
      <c r="P51" s="64"/>
    </row>
    <row r="52" spans="1:16" s="63" customFormat="1" ht="16.5" customHeight="1">
      <c r="A52" s="54">
        <f t="shared" si="16"/>
        <v>15</v>
      </c>
      <c r="B52" s="245" t="str">
        <f>+'Ekamut-caxs'!B52</f>
        <v>Ընթացիկ վերանորոգման գծով</v>
      </c>
      <c r="C52" s="254"/>
      <c r="D52" s="254">
        <v>300</v>
      </c>
      <c r="E52" s="254">
        <v>400</v>
      </c>
      <c r="F52" s="187">
        <f>+'Ekamut-caxs'!D52</f>
        <v>500</v>
      </c>
      <c r="G52" s="332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2"/>
        <v/>
      </c>
      <c r="N52" s="64"/>
      <c r="O52" s="64"/>
      <c r="P52" s="64"/>
    </row>
    <row r="53" spans="1:16" s="63" customFormat="1" ht="16.5" customHeight="1">
      <c r="A53" s="54">
        <f t="shared" si="16"/>
        <v>16</v>
      </c>
      <c r="B53" s="245" t="str">
        <f>+'Ekamut-caxs'!B53</f>
        <v>Ջեռուցման համակարգի սպասարկման գծով</v>
      </c>
      <c r="C53" s="254"/>
      <c r="D53" s="254">
        <v>120</v>
      </c>
      <c r="E53" s="254">
        <v>150</v>
      </c>
      <c r="F53" s="187">
        <f>+'Ekamut-caxs'!D53</f>
        <v>180</v>
      </c>
      <c r="G53" s="332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2"/>
        <v/>
      </c>
      <c r="N53" s="64"/>
      <c r="O53" s="64"/>
      <c r="P53" s="64"/>
    </row>
    <row r="54" spans="1:16" s="63" customFormat="1" ht="16.5" hidden="1" customHeight="1">
      <c r="A54" s="54">
        <f t="shared" si="16"/>
        <v>17</v>
      </c>
      <c r="B54" s="245" t="str">
        <f>+'Ekamut-caxs'!B54</f>
        <v>Կաթսայատան սպասարկման գծով</v>
      </c>
      <c r="C54" s="254"/>
      <c r="D54" s="254"/>
      <c r="E54" s="254">
        <v>0</v>
      </c>
      <c r="F54" s="187">
        <f>+'Ekamut-caxs'!D54</f>
        <v>0</v>
      </c>
      <c r="G54" s="332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2"/>
        <v/>
      </c>
      <c r="N54" s="64"/>
      <c r="O54" s="64"/>
      <c r="P54" s="64"/>
    </row>
    <row r="55" spans="1:16" s="63" customFormat="1" ht="16.5" hidden="1" customHeight="1">
      <c r="A55" s="54">
        <f t="shared" si="1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2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2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37.5</v>
      </c>
      <c r="D56" s="254">
        <v>75</v>
      </c>
      <c r="E56" s="254">
        <v>125</v>
      </c>
      <c r="F56" s="187">
        <f>+'Ekamut-caxs'!D56</f>
        <v>150</v>
      </c>
      <c r="G56" s="332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2"/>
        <v/>
      </c>
      <c r="N56" s="64"/>
      <c r="O56" s="64"/>
      <c r="P56" s="64"/>
    </row>
    <row r="57" spans="1:16" s="63" customFormat="1" ht="16.5" customHeight="1">
      <c r="A57" s="54">
        <f t="shared" si="16"/>
        <v>18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40</v>
      </c>
      <c r="E57" s="254">
        <v>50</v>
      </c>
      <c r="F57" s="187">
        <f>+'Ekamut-caxs'!D57</f>
        <v>60</v>
      </c>
      <c r="G57" s="332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2"/>
        <v/>
      </c>
      <c r="N57" s="64"/>
      <c r="O57" s="64"/>
      <c r="P57" s="64"/>
    </row>
    <row r="58" spans="1:16" s="63" customFormat="1" ht="16.5" customHeight="1">
      <c r="A58" s="54">
        <f t="shared" si="16"/>
        <v>19</v>
      </c>
      <c r="B58" s="245" t="str">
        <f>+'Ekamut-caxs'!B58</f>
        <v>Համակարգչային ծրագրի և կայքի սպասարկման գծով</v>
      </c>
      <c r="C58" s="254"/>
      <c r="D58" s="254">
        <v>0</v>
      </c>
      <c r="E58" s="254">
        <v>117</v>
      </c>
      <c r="F58" s="187">
        <f>+'Ekamut-caxs'!D58</f>
        <v>117</v>
      </c>
      <c r="G58" s="332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2"/>
        <v/>
      </c>
      <c r="N58" s="64"/>
      <c r="O58" s="64"/>
      <c r="P58" s="64"/>
    </row>
    <row r="59" spans="1:16" s="63" customFormat="1" ht="16.5" customHeight="1">
      <c r="A59" s="54">
        <f t="shared" si="16"/>
        <v>20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2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2"/>
        <v/>
      </c>
      <c r="N59" s="64"/>
      <c r="O59" s="64"/>
      <c r="P59" s="64"/>
    </row>
    <row r="60" spans="1:16" s="63" customFormat="1" ht="16.5" customHeight="1">
      <c r="A60" s="54">
        <f t="shared" si="16"/>
        <v>21</v>
      </c>
      <c r="B60" s="245" t="str">
        <f>+'Ekamut-caxs'!B60</f>
        <v>Հայտարարության գծով</v>
      </c>
      <c r="C60" s="254">
        <v>6</v>
      </c>
      <c r="D60" s="254">
        <v>6</v>
      </c>
      <c r="E60" s="254">
        <v>12</v>
      </c>
      <c r="F60" s="187">
        <f>+'Ekamut-caxs'!D60</f>
        <v>12</v>
      </c>
      <c r="G60" s="332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2"/>
        <v/>
      </c>
      <c r="N60" s="64"/>
      <c r="O60" s="64"/>
      <c r="P60" s="64"/>
    </row>
    <row r="61" spans="1:16" s="63" customFormat="1" ht="16.5" hidden="1" customHeight="1">
      <c r="A61" s="54">
        <f t="shared" si="1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2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2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>
        <v>0</v>
      </c>
      <c r="D62" s="254">
        <v>0</v>
      </c>
      <c r="E62" s="254">
        <v>120</v>
      </c>
      <c r="F62" s="187">
        <f>+'Ekamut-caxs'!D62</f>
        <v>120</v>
      </c>
      <c r="G62" s="332"/>
      <c r="H62" s="97"/>
      <c r="I62" s="88"/>
      <c r="J62" s="88"/>
      <c r="K62" s="251" t="str">
        <f t="shared" si="10"/>
        <v/>
      </c>
      <c r="L62" s="251" t="str">
        <f t="shared" si="17"/>
        <v/>
      </c>
      <c r="M62" s="251" t="str">
        <f t="shared" si="2"/>
        <v/>
      </c>
      <c r="N62" s="64"/>
      <c r="O62" s="64"/>
      <c r="P62" s="64"/>
    </row>
    <row r="63" spans="1:16" s="64" customFormat="1" ht="16.5" hidden="1" customHeight="1">
      <c r="A63" s="54">
        <f t="shared" si="16"/>
        <v>23</v>
      </c>
      <c r="B63" s="346">
        <f>+'Ekamut-caxs'!B63</f>
        <v>0</v>
      </c>
      <c r="C63" s="254"/>
      <c r="D63" s="254"/>
      <c r="E63" s="254"/>
      <c r="F63" s="186">
        <f>+'Ekamut-caxs'!D63</f>
        <v>0</v>
      </c>
      <c r="G63" s="333"/>
      <c r="H63" s="97"/>
      <c r="I63" s="88"/>
      <c r="J63" s="88"/>
      <c r="K63" s="265" t="str">
        <f t="shared" si="10"/>
        <v/>
      </c>
      <c r="L63" s="265" t="str">
        <f t="shared" si="17"/>
        <v/>
      </c>
      <c r="M63" s="265" t="str">
        <f t="shared" si="2"/>
        <v/>
      </c>
    </row>
    <row r="64" spans="1:16" s="64" customFormat="1" ht="16.5" hidden="1" customHeight="1">
      <c r="A64" s="54">
        <f t="shared" si="16"/>
        <v>24</v>
      </c>
      <c r="B64" s="346">
        <f>+'Ekamut-caxs'!B64</f>
        <v>0</v>
      </c>
      <c r="C64" s="254"/>
      <c r="D64" s="254"/>
      <c r="E64" s="254"/>
      <c r="F64" s="186">
        <f>+'Ekamut-caxs'!D64</f>
        <v>0</v>
      </c>
      <c r="G64" s="333"/>
      <c r="H64" s="97"/>
      <c r="I64" s="88"/>
      <c r="J64" s="88"/>
      <c r="K64" s="265" t="str">
        <f t="shared" si="10"/>
        <v/>
      </c>
      <c r="L64" s="265" t="str">
        <f t="shared" si="17"/>
        <v/>
      </c>
      <c r="M64" s="265" t="str">
        <f t="shared" si="2"/>
        <v/>
      </c>
    </row>
    <row r="65" spans="1:16" s="64" customFormat="1" ht="16.5" customHeight="1">
      <c r="A65" s="54">
        <v>23</v>
      </c>
      <c r="B65" s="346" t="str">
        <f>+'Ekamut-caxs'!B65</f>
        <v>Դուրսգրվող գույքի վերագնահատման գծով</v>
      </c>
      <c r="C65" s="254">
        <v>0</v>
      </c>
      <c r="D65" s="254">
        <v>0</v>
      </c>
      <c r="E65" s="254">
        <v>160</v>
      </c>
      <c r="F65" s="186">
        <f>+'Ekamut-caxs'!D65</f>
        <v>160</v>
      </c>
      <c r="G65" s="333"/>
      <c r="H65" s="456" t="s">
        <v>264</v>
      </c>
      <c r="I65" s="88"/>
      <c r="J65" s="88"/>
      <c r="K65" s="265" t="str">
        <f t="shared" si="10"/>
        <v/>
      </c>
      <c r="L65" s="265" t="str">
        <f t="shared" si="17"/>
        <v/>
      </c>
      <c r="M65" s="265" t="str">
        <f t="shared" si="2"/>
        <v/>
      </c>
    </row>
    <row r="66" spans="1:16" s="64" customFormat="1" ht="16.5" hidden="1" customHeight="1">
      <c r="A66" s="54">
        <f t="shared" si="16"/>
        <v>24</v>
      </c>
      <c r="B66" s="346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3"/>
      <c r="H66" s="456"/>
      <c r="I66" s="88"/>
      <c r="J66" s="88"/>
      <c r="K66" s="265" t="str">
        <f t="shared" si="10"/>
        <v/>
      </c>
      <c r="L66" s="265" t="str">
        <f t="shared" si="17"/>
        <v/>
      </c>
      <c r="M66" s="265" t="str">
        <f t="shared" si="2"/>
        <v/>
      </c>
    </row>
    <row r="67" spans="1:16" s="63" customFormat="1" ht="16.5" hidden="1" customHeight="1">
      <c r="A67" s="54">
        <f t="shared" si="16"/>
        <v>25</v>
      </c>
      <c r="B67" s="245" t="s">
        <v>35</v>
      </c>
      <c r="C67" s="186">
        <f>SUM(C68:C70)</f>
        <v>0</v>
      </c>
      <c r="D67" s="186">
        <f t="shared" ref="D67:E67" si="18">SUM(D68:D70)</f>
        <v>0</v>
      </c>
      <c r="E67" s="186">
        <f t="shared" si="18"/>
        <v>0</v>
      </c>
      <c r="F67" s="187">
        <f>SUM(F68:F70)</f>
        <v>0</v>
      </c>
      <c r="G67" s="332"/>
      <c r="H67" s="97"/>
      <c r="I67" s="88"/>
      <c r="J67" s="88"/>
      <c r="K67" s="251" t="str">
        <f t="shared" si="10"/>
        <v/>
      </c>
      <c r="L67" s="251" t="str">
        <f t="shared" si="17"/>
        <v/>
      </c>
      <c r="M67" s="251" t="str">
        <f t="shared" si="2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2"/>
      <c r="D68" s="342"/>
      <c r="E68" s="342"/>
      <c r="F68" s="182"/>
      <c r="G68" s="334"/>
      <c r="K68" s="251" t="str">
        <f t="shared" si="10"/>
        <v/>
      </c>
      <c r="L68" s="251" t="str">
        <f t="shared" si="17"/>
        <v/>
      </c>
      <c r="M68" s="251" t="str">
        <f t="shared" si="2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2"/>
      <c r="D69" s="342"/>
      <c r="E69" s="342"/>
      <c r="F69" s="182"/>
      <c r="G69" s="334"/>
      <c r="K69" s="251" t="str">
        <f t="shared" si="10"/>
        <v/>
      </c>
      <c r="L69" s="251" t="str">
        <f t="shared" si="17"/>
        <v/>
      </c>
      <c r="M69" s="251" t="str">
        <f t="shared" si="2"/>
        <v/>
      </c>
    </row>
    <row r="70" spans="1:16" ht="14.25" hidden="1" customHeight="1">
      <c r="A70" s="13">
        <f>+A69+0.1</f>
        <v>25.300000000000004</v>
      </c>
      <c r="B70" s="248" t="s">
        <v>82</v>
      </c>
      <c r="C70" s="342"/>
      <c r="D70" s="342"/>
      <c r="E70" s="342"/>
      <c r="F70" s="191">
        <f>+'Ekamut-caxs'!D69</f>
        <v>0</v>
      </c>
      <c r="G70" s="332"/>
      <c r="K70" s="251" t="str">
        <f t="shared" si="10"/>
        <v/>
      </c>
      <c r="L70" s="251" t="str">
        <f t="shared" si="17"/>
        <v/>
      </c>
      <c r="M70" s="251" t="str">
        <f t="shared" si="2"/>
        <v/>
      </c>
    </row>
    <row r="71" spans="1:16" s="84" customFormat="1" ht="17.25" customHeight="1">
      <c r="A71" s="59">
        <v>24</v>
      </c>
      <c r="B71" s="188" t="s">
        <v>37</v>
      </c>
      <c r="C71" s="240">
        <f>+F71</f>
        <v>1165.4999999999998</v>
      </c>
      <c r="D71" s="240">
        <f>+F71</f>
        <v>1165.4999999999998</v>
      </c>
      <c r="E71" s="240">
        <f>+F71</f>
        <v>1165.4999999999998</v>
      </c>
      <c r="F71" s="187">
        <f>+'Deb. ev kreditor'!D59-'Deb. ev kreditor'!D55</f>
        <v>1165.4999999999998</v>
      </c>
      <c r="G71" s="332"/>
      <c r="H71" s="461">
        <f>+F71-'Deb. ev kreditor'!F59</f>
        <v>0</v>
      </c>
      <c r="I71" s="75"/>
      <c r="J71" s="75"/>
      <c r="K71" s="251" t="str">
        <f t="shared" si="10"/>
        <v/>
      </c>
      <c r="L71" s="251" t="str">
        <f t="shared" si="17"/>
        <v/>
      </c>
      <c r="M71" s="251" t="str">
        <f t="shared" si="2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83</v>
      </c>
      <c r="C72" s="254"/>
      <c r="D72" s="254"/>
      <c r="E72" s="254"/>
      <c r="F72" s="186"/>
      <c r="G72" s="332"/>
      <c r="H72" s="345" t="s">
        <v>198</v>
      </c>
      <c r="I72" s="343"/>
      <c r="J72" s="344"/>
      <c r="K72" s="251" t="str">
        <f t="shared" si="10"/>
        <v/>
      </c>
      <c r="L72" s="251" t="str">
        <f t="shared" si="17"/>
        <v/>
      </c>
      <c r="M72" s="251" t="str">
        <f t="shared" si="2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400</v>
      </c>
      <c r="D73" s="189">
        <f>D74+D81</f>
        <v>800</v>
      </c>
      <c r="E73" s="189">
        <f>E74+E81</f>
        <v>800</v>
      </c>
      <c r="F73" s="189">
        <f>F74+F81</f>
        <v>800</v>
      </c>
      <c r="G73" s="331"/>
      <c r="H73" s="343"/>
      <c r="I73" s="343"/>
      <c r="J73" s="344"/>
      <c r="K73" s="251" t="str">
        <f t="shared" si="10"/>
        <v/>
      </c>
      <c r="L73" s="251" t="str">
        <f t="shared" si="17"/>
        <v/>
      </c>
      <c r="M73" s="251" t="str">
        <f t="shared" si="2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400</v>
      </c>
      <c r="D74" s="254">
        <f>SUM(D75:D80)</f>
        <v>800</v>
      </c>
      <c r="E74" s="254">
        <f>SUM(E75:E80)</f>
        <v>800</v>
      </c>
      <c r="F74" s="187">
        <f>SUM(F75:F80)</f>
        <v>800</v>
      </c>
      <c r="G74" s="332"/>
      <c r="H74" s="97"/>
      <c r="I74" s="88"/>
      <c r="J74" s="88"/>
      <c r="K74" s="251" t="str">
        <f t="shared" si="10"/>
        <v/>
      </c>
      <c r="L74" s="251" t="str">
        <f t="shared" si="17"/>
        <v/>
      </c>
      <c r="M74" s="251" t="str">
        <f t="shared" si="2"/>
        <v/>
      </c>
      <c r="N74" s="64"/>
      <c r="O74" s="64"/>
      <c r="P74" s="64"/>
    </row>
    <row r="75" spans="1:16">
      <c r="A75" s="23">
        <f t="shared" ref="A75:A80" si="19">+A74+0.1</f>
        <v>1.1000000000000001</v>
      </c>
      <c r="B75" s="247" t="s">
        <v>84</v>
      </c>
      <c r="C75" s="182">
        <v>150</v>
      </c>
      <c r="D75" s="182">
        <v>150</v>
      </c>
      <c r="E75" s="182">
        <v>150</v>
      </c>
      <c r="F75" s="182">
        <v>150</v>
      </c>
      <c r="G75" s="334"/>
      <c r="K75" s="251" t="str">
        <f t="shared" si="10"/>
        <v/>
      </c>
      <c r="L75" s="251" t="str">
        <f t="shared" si="17"/>
        <v/>
      </c>
      <c r="M75" s="251" t="str">
        <f t="shared" si="2"/>
        <v/>
      </c>
    </row>
    <row r="76" spans="1:16">
      <c r="A76" s="23">
        <f t="shared" si="19"/>
        <v>1.2000000000000002</v>
      </c>
      <c r="B76" s="247" t="s">
        <v>85</v>
      </c>
      <c r="C76" s="182">
        <v>250</v>
      </c>
      <c r="D76" s="182">
        <v>250</v>
      </c>
      <c r="E76" s="182">
        <v>250</v>
      </c>
      <c r="F76" s="182">
        <v>250</v>
      </c>
      <c r="G76" s="334"/>
      <c r="K76" s="251" t="str">
        <f t="shared" si="10"/>
        <v/>
      </c>
      <c r="L76" s="251" t="str">
        <f t="shared" si="17"/>
        <v/>
      </c>
      <c r="M76" s="251" t="str">
        <f t="shared" si="2"/>
        <v/>
      </c>
    </row>
    <row r="77" spans="1:16">
      <c r="A77" s="23">
        <f t="shared" si="19"/>
        <v>1.3000000000000003</v>
      </c>
      <c r="B77" s="247" t="s">
        <v>86</v>
      </c>
      <c r="C77" s="182"/>
      <c r="D77" s="182">
        <v>400</v>
      </c>
      <c r="E77" s="182">
        <v>400</v>
      </c>
      <c r="F77" s="182">
        <f>150+250</f>
        <v>400</v>
      </c>
      <c r="G77" s="334"/>
      <c r="K77" s="251" t="str">
        <f t="shared" si="10"/>
        <v/>
      </c>
      <c r="L77" s="251" t="str">
        <f t="shared" si="17"/>
        <v/>
      </c>
      <c r="M77" s="251" t="str">
        <f t="shared" si="2"/>
        <v/>
      </c>
    </row>
    <row r="78" spans="1:16" hidden="1">
      <c r="A78" s="23">
        <f t="shared" si="19"/>
        <v>1.4000000000000004</v>
      </c>
      <c r="B78" s="247" t="s">
        <v>63</v>
      </c>
      <c r="C78" s="342"/>
      <c r="D78" s="342"/>
      <c r="E78" s="342"/>
      <c r="F78" s="182"/>
      <c r="G78" s="334"/>
      <c r="K78" s="251" t="str">
        <f t="shared" si="10"/>
        <v/>
      </c>
      <c r="L78" s="251" t="str">
        <f t="shared" si="17"/>
        <v/>
      </c>
      <c r="M78" s="251" t="str">
        <f t="shared" si="2"/>
        <v/>
      </c>
    </row>
    <row r="79" spans="1:16" s="68" customFormat="1" hidden="1">
      <c r="A79" s="23">
        <f t="shared" si="19"/>
        <v>1.5000000000000004</v>
      </c>
      <c r="B79" s="264" t="s">
        <v>64</v>
      </c>
      <c r="C79" s="342"/>
      <c r="D79" s="342"/>
      <c r="E79" s="342"/>
      <c r="F79" s="182"/>
      <c r="G79" s="373"/>
      <c r="H79" s="96"/>
      <c r="I79" s="76"/>
      <c r="J79" s="76"/>
      <c r="K79" s="265" t="str">
        <f t="shared" si="10"/>
        <v/>
      </c>
      <c r="L79" s="265" t="str">
        <f t="shared" si="17"/>
        <v/>
      </c>
      <c r="M79" s="265" t="str">
        <f t="shared" si="2"/>
        <v/>
      </c>
    </row>
    <row r="80" spans="1:16" s="68" customFormat="1" hidden="1">
      <c r="A80" s="23">
        <f t="shared" si="19"/>
        <v>1.6000000000000005</v>
      </c>
      <c r="B80" s="264"/>
      <c r="C80" s="342"/>
      <c r="D80" s="342"/>
      <c r="E80" s="342"/>
      <c r="F80" s="182"/>
      <c r="G80" s="373"/>
      <c r="H80" s="96" t="s">
        <v>270</v>
      </c>
      <c r="I80" s="76"/>
      <c r="J80" s="76"/>
      <c r="K80" s="265" t="str">
        <f t="shared" si="10"/>
        <v/>
      </c>
      <c r="L80" s="265" t="str">
        <f t="shared" si="17"/>
        <v/>
      </c>
      <c r="M80" s="265" t="str">
        <f t="shared" si="2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2"/>
      <c r="H81" s="97"/>
      <c r="I81" s="88"/>
      <c r="J81" s="88"/>
      <c r="K81" s="251" t="str">
        <f t="shared" si="10"/>
        <v/>
      </c>
      <c r="L81" s="251" t="str">
        <f t="shared" si="17"/>
        <v/>
      </c>
      <c r="M81" s="251" t="str">
        <f t="shared" si="2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2"/>
      <c r="D82" s="342"/>
      <c r="E82" s="342"/>
      <c r="F82" s="182"/>
      <c r="G82" s="334"/>
      <c r="K82" s="251" t="str">
        <f t="shared" ref="K82:K88" si="21">IF((D82-C82)&lt;0, (0),"")</f>
        <v/>
      </c>
      <c r="L82" s="251" t="str">
        <f t="shared" si="17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2"/>
      <c r="D83" s="342"/>
      <c r="E83" s="342"/>
      <c r="F83" s="182"/>
      <c r="G83" s="334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2"/>
      <c r="D84" s="342"/>
      <c r="E84" s="342"/>
      <c r="F84" s="182"/>
      <c r="G84" s="334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0</v>
      </c>
      <c r="G85" s="331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2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2"/>
      <c r="H87" s="93"/>
      <c r="I87" s="89"/>
      <c r="J87" s="89"/>
      <c r="K87" s="265" t="str">
        <f t="shared" si="21"/>
        <v/>
      </c>
      <c r="L87" s="265" t="str">
        <f t="shared" si="23"/>
        <v/>
      </c>
      <c r="M87" s="265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125.52500000001237</v>
      </c>
      <c r="D88" s="189">
        <f>D12+D13-D30</f>
        <v>3200.9800000000032</v>
      </c>
      <c r="E88" s="189">
        <f>E12+E13-E30</f>
        <v>4817.7200000000012</v>
      </c>
      <c r="F88" s="189">
        <f>F12+F13-F30</f>
        <v>7537.9599999999919</v>
      </c>
      <c r="G88" s="331"/>
      <c r="H88" s="496" t="s">
        <v>191</v>
      </c>
      <c r="I88" s="496"/>
      <c r="J88" s="200"/>
      <c r="K88" s="251" t="str">
        <f t="shared" si="21"/>
        <v/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17.25" hidden="1">
      <c r="B90" s="291" t="s">
        <v>2</v>
      </c>
      <c r="C90" s="242"/>
      <c r="D90" s="242"/>
      <c r="E90" s="324"/>
      <c r="F90" s="324"/>
      <c r="G90" s="324"/>
      <c r="H90" s="133"/>
      <c r="I90" s="35"/>
      <c r="J90" s="35"/>
      <c r="K90" s="252" t="str">
        <f>IF((H90-E90)&lt;0, (0),"")</f>
        <v/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0" t="s">
        <v>4</v>
      </c>
      <c r="C91" s="34"/>
      <c r="D91" s="34"/>
      <c r="E91" s="325" t="s">
        <v>92</v>
      </c>
      <c r="F91" s="325"/>
      <c r="G91" s="287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17.25" hidden="1">
      <c r="B92" s="292" t="s">
        <v>6</v>
      </c>
      <c r="C92" s="40"/>
      <c r="D92" s="40"/>
      <c r="E92" s="324"/>
      <c r="F92" s="324"/>
      <c r="G92" s="324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1"/>
      <c r="C93" s="8"/>
      <c r="D93" s="8"/>
      <c r="E93" s="325" t="s">
        <v>92</v>
      </c>
      <c r="F93" s="325"/>
      <c r="G93" s="287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1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495"/>
      <c r="D95" s="495"/>
      <c r="E95" s="495"/>
      <c r="G95" s="368" t="s">
        <v>235</v>
      </c>
    </row>
    <row r="96" spans="1:16" s="68" customFormat="1">
      <c r="B96" s="272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2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2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2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2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2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2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2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2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2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2"/>
      <c r="C112" s="243"/>
      <c r="D112" s="243"/>
      <c r="E112" s="243"/>
      <c r="H112" s="96"/>
      <c r="I112" s="76"/>
      <c r="J112" s="76"/>
    </row>
    <row r="113" spans="2:10" s="68" customFormat="1">
      <c r="B113" s="272"/>
      <c r="C113" s="243"/>
      <c r="D113" s="243"/>
      <c r="E113" s="243"/>
      <c r="H113" s="96"/>
      <c r="I113" s="76"/>
      <c r="J113" s="76"/>
    </row>
    <row r="114" spans="2:10" s="68" customFormat="1">
      <c r="B114" s="272"/>
      <c r="C114" s="243"/>
      <c r="D114" s="243"/>
      <c r="E114" s="243"/>
      <c r="H114" s="96"/>
      <c r="I114" s="76"/>
      <c r="J114" s="76"/>
    </row>
    <row r="115" spans="2:10" s="68" customFormat="1">
      <c r="B115" s="272"/>
      <c r="C115" s="243"/>
      <c r="D115" s="243"/>
      <c r="E115" s="243"/>
      <c r="H115" s="96"/>
      <c r="I115" s="76"/>
      <c r="J115" s="76"/>
    </row>
    <row r="116" spans="2:10" s="68" customFormat="1">
      <c r="B116" s="272"/>
      <c r="C116" s="243"/>
      <c r="D116" s="243"/>
      <c r="E116" s="243"/>
      <c r="H116" s="96"/>
      <c r="I116" s="76"/>
      <c r="J116" s="76"/>
    </row>
    <row r="117" spans="2:10" s="68" customFormat="1">
      <c r="B117" s="272"/>
      <c r="C117" s="243"/>
      <c r="D117" s="243"/>
      <c r="E117" s="243"/>
      <c r="H117" s="96"/>
      <c r="I117" s="76"/>
      <c r="J117" s="76"/>
    </row>
  </sheetData>
  <sheetProtection algorithmName="SHA-512" hashValue="o2QFaUt6VGfK9JR9sy/9KBKuIbBecxi6Ucj528KySVIqY6U2lFVbJ5tIVJZaHdS81ToZIiRG1U6K+vig+aeCig==" saltValue="aPSKpia3ttP11ZEx6dUGUA==" spinCount="100000" sheet="1"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25" zoomScaleSheetLayoutView="100" workbookViewId="0">
      <selection activeCell="C45" sqref="C45:D45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հ․35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6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124127</v>
      </c>
      <c r="D6" s="202">
        <f>SUM(D7:D8,D11,D14:D19,D22:D23)</f>
        <v>138313.4</v>
      </c>
      <c r="E6" s="202">
        <f t="shared" ref="E6:E64" si="0">D6-C6</f>
        <v>14186.399999999994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110493.5</v>
      </c>
      <c r="D7" s="193">
        <f>+'Ekamut-caxs'!D11</f>
        <v>125474.9</v>
      </c>
      <c r="E7" s="193">
        <f t="shared" si="0"/>
        <v>14981.399999999994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120</v>
      </c>
      <c r="D8" s="193">
        <f>SUM(D9:D10)</f>
        <v>120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120</v>
      </c>
      <c r="D9" s="178">
        <v>120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2914.4</v>
      </c>
      <c r="D11" s="193">
        <f>SUM(D12:D13)</f>
        <v>2119.5</v>
      </c>
      <c r="E11" s="193">
        <f t="shared" si="0"/>
        <v>-794.90000000000009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>
        <v>2914.4</v>
      </c>
      <c r="D12" s="178">
        <v>2119.5</v>
      </c>
      <c r="E12" s="193">
        <f t="shared" si="0"/>
        <v>-794.90000000000009</v>
      </c>
      <c r="F12" s="178"/>
    </row>
    <row r="13" spans="1:18" s="124" customFormat="1" ht="17.25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7152.3</v>
      </c>
      <c r="D14" s="193">
        <f>+'Ekamut-caxs'!D19</f>
        <v>7152.3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30.8</v>
      </c>
      <c r="D15" s="193">
        <v>30.7</v>
      </c>
      <c r="E15" s="193">
        <f t="shared" si="0"/>
        <v>-0.10000000000000142</v>
      </c>
      <c r="F15" s="192"/>
      <c r="G15" s="51" t="s">
        <v>285</v>
      </c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3416</v>
      </c>
      <c r="D19" s="196">
        <f>SUM(D20:D21)</f>
        <v>3416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3416</v>
      </c>
      <c r="D20" s="179">
        <f>+'Ekamut-caxs'!D25</f>
        <v>3416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124308.09999999999</v>
      </c>
      <c r="D24" s="203">
        <f>SUM(D25,D28:D34,D38:D60,D62:D63)</f>
        <v>142622</v>
      </c>
      <c r="E24" s="202">
        <f t="shared" si="0"/>
        <v>18313.900000000009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79632</v>
      </c>
      <c r="D25" s="196">
        <f>+'Ekamut-caxs'!D32</f>
        <v>89723.5</v>
      </c>
      <c r="E25" s="193">
        <f t="shared" si="0"/>
        <v>10091.5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3115.1</v>
      </c>
      <c r="D26" s="197">
        <f>+'Ekamut-caxs'!D33</f>
        <v>3577</v>
      </c>
      <c r="E26" s="179">
        <f>D26-C26</f>
        <v>461.90000000000009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 t="str">
        <f>+'Ekamut-caxs'!B34</f>
        <v>պարգևատրման գծով</v>
      </c>
      <c r="C27" s="178">
        <v>1421</v>
      </c>
      <c r="D27" s="178">
        <f>+'Ekamut-caxs'!D34</f>
        <v>0</v>
      </c>
      <c r="E27" s="180">
        <f>D27-C27</f>
        <v>-1421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28305.4</v>
      </c>
      <c r="D28" s="196">
        <f>+'Ekamut-caxs'!D35</f>
        <v>31372</v>
      </c>
      <c r="E28" s="193">
        <f t="shared" si="0"/>
        <v>3066.5999999999985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2678.6</v>
      </c>
      <c r="D29" s="196">
        <f>+'Ekamut-caxs'!D36</f>
        <v>2643.1</v>
      </c>
      <c r="E29" s="193">
        <f t="shared" si="0"/>
        <v>-35.5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3609.7</v>
      </c>
      <c r="D30" s="196">
        <f>+'Ekamut-caxs'!D37</f>
        <v>3774.5</v>
      </c>
      <c r="E30" s="193">
        <f t="shared" si="0"/>
        <v>164.80000000000018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802</v>
      </c>
      <c r="D31" s="196">
        <f>+'Ekamut-caxs'!D38</f>
        <v>805.7</v>
      </c>
      <c r="E31" s="193">
        <f t="shared" si="0"/>
        <v>3.7000000000000455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84.8</v>
      </c>
      <c r="D32" s="196">
        <f>+'Ekamut-caxs'!D39</f>
        <v>84.8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55</v>
      </c>
      <c r="D33" s="196">
        <f>+'Ekamut-caxs'!D40</f>
        <v>60</v>
      </c>
      <c r="E33" s="193">
        <f t="shared" si="0"/>
        <v>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146.9</v>
      </c>
      <c r="D34" s="196">
        <f>SUM(D35:D37)</f>
        <v>151.6</v>
      </c>
      <c r="E34" s="193">
        <f t="shared" si="0"/>
        <v>4.6999999999999886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5.3</v>
      </c>
      <c r="D36" s="197">
        <f>+'Ekamut-caxs'!D43</f>
        <v>10</v>
      </c>
      <c r="E36" s="179">
        <f t="shared" si="0"/>
        <v>4.7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84</v>
      </c>
      <c r="D37" s="197">
        <f>+'Ekamut-caxs'!D44</f>
        <v>84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1360.9</v>
      </c>
      <c r="D39" s="196">
        <f>+'Ekamut-caxs'!D46</f>
        <v>1470</v>
      </c>
      <c r="E39" s="193">
        <f t="shared" si="0"/>
        <v>109.09999999999991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106.1</v>
      </c>
      <c r="D40" s="196">
        <f>+'Ekamut-caxs'!D47</f>
        <v>279</v>
      </c>
      <c r="E40" s="193">
        <f t="shared" si="0"/>
        <v>172.9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330.6</v>
      </c>
      <c r="D41" s="196">
        <f>+'Ekamut-caxs'!D48</f>
        <v>550</v>
      </c>
      <c r="E41" s="193">
        <f t="shared" si="0"/>
        <v>219.39999999999998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59</v>
      </c>
      <c r="D42" s="196">
        <f>+'Ekamut-caxs'!D49</f>
        <v>500</v>
      </c>
      <c r="E42" s="193">
        <f t="shared" si="0"/>
        <v>441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59</v>
      </c>
      <c r="E43" s="193">
        <f>D43-C43</f>
        <v>59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219.5</v>
      </c>
      <c r="D44" s="196">
        <f>+'Ekamut-caxs'!D51</f>
        <v>300</v>
      </c>
      <c r="E44" s="193">
        <f t="shared" si="0"/>
        <v>80.5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359.5</v>
      </c>
      <c r="D45" s="196">
        <f>+'Ekamut-caxs'!D52</f>
        <v>500</v>
      </c>
      <c r="E45" s="193">
        <f t="shared" si="0"/>
        <v>140.5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97.9</v>
      </c>
      <c r="D46" s="196">
        <f>+'Ekamut-caxs'!D53</f>
        <v>180</v>
      </c>
      <c r="E46" s="193">
        <f>D46-C46</f>
        <v>82.1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150</v>
      </c>
      <c r="E49" s="193">
        <f t="shared" si="0"/>
        <v>150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38</v>
      </c>
      <c r="D50" s="196">
        <f>+'Ekamut-caxs'!D57</f>
        <v>60</v>
      </c>
      <c r="E50" s="193">
        <f t="shared" si="0"/>
        <v>22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12</v>
      </c>
      <c r="E53" s="193">
        <f t="shared" si="4"/>
        <v>12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120</v>
      </c>
      <c r="D55" s="196">
        <f>+'Ekamut-caxs'!D62</f>
        <v>120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>
        <v>655.9</v>
      </c>
      <c r="D56" s="196">
        <f>+'Ekamut-caxs'!D63</f>
        <v>0</v>
      </c>
      <c r="E56" s="193">
        <f t="shared" si="4"/>
        <v>-655.9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160</v>
      </c>
      <c r="E58" s="192">
        <f>D58-C58</f>
        <v>160</v>
      </c>
      <c r="F58" s="357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5551.3</v>
      </c>
      <c r="D60" s="196">
        <f>+'Ekamut-caxs'!D67</f>
        <v>3416</v>
      </c>
      <c r="E60" s="193">
        <f t="shared" si="4"/>
        <v>-2135.3000000000002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3416</v>
      </c>
      <c r="D61" s="197">
        <f>+'Ekamut-caxs'!D68</f>
        <v>3416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6127.8</v>
      </c>
      <c r="E63" s="193">
        <f t="shared" si="4"/>
        <v>6127.8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2">
        <f>C6-C24</f>
        <v>-181.09999999999127</v>
      </c>
      <c r="D64" s="202">
        <f>D6-D24</f>
        <v>-4308.6000000000058</v>
      </c>
      <c r="E64" s="202">
        <f t="shared" si="0"/>
        <v>-4127.5000000000146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02" t="str">
        <f>+'Ekamut-caxs'!D73</f>
        <v>Մ.Մանուչարյան</v>
      </c>
      <c r="E66" s="502"/>
      <c r="F66" s="108"/>
    </row>
    <row r="67" spans="1:18" ht="9.75" customHeight="1">
      <c r="B67" s="295"/>
      <c r="C67" s="296"/>
      <c r="D67" s="501" t="s">
        <v>5</v>
      </c>
      <c r="E67" s="501"/>
      <c r="F67" s="209"/>
    </row>
    <row r="68" spans="1:18" ht="24.75" customHeight="1">
      <c r="B68" s="293" t="s">
        <v>6</v>
      </c>
      <c r="C68" s="294"/>
      <c r="D68" s="502" t="str">
        <f>+'Ekamut-caxs'!D75</f>
        <v>Ս.Զոհրաբյան</v>
      </c>
      <c r="E68" s="502"/>
      <c r="F68" s="108"/>
    </row>
    <row r="69" spans="1:18" ht="11.25" customHeight="1">
      <c r="B69" s="297"/>
      <c r="C69" s="296"/>
      <c r="D69" s="501" t="s">
        <v>5</v>
      </c>
      <c r="E69" s="501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C45" sqref="C45:D45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հ․35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216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5136.7</v>
      </c>
      <c r="D6" s="181">
        <f>+C81</f>
        <v>3375.7000000000116</v>
      </c>
      <c r="E6" s="189">
        <f t="shared" ref="E6:E67" si="0">D6-C6</f>
        <v>-1760.9999999999882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120680.2</v>
      </c>
      <c r="D7" s="189">
        <f>SUM(D8:D9,D12,D15:D22)</f>
        <v>139779.49999999997</v>
      </c>
      <c r="E7" s="189">
        <f>D7-C7</f>
        <v>19099.299999999974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110493.5</v>
      </c>
      <c r="D8" s="187">
        <f>+'Dramakan hosqer'!F14</f>
        <v>125474.9</v>
      </c>
      <c r="E8" s="187">
        <f>D8-C8</f>
        <v>14981.399999999994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120</v>
      </c>
      <c r="D9" s="187">
        <v>7152.3</v>
      </c>
      <c r="E9" s="187">
        <f t="shared" ref="E9:E14" si="1">D9-C9</f>
        <v>7032.3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120</v>
      </c>
      <c r="D10" s="191"/>
      <c r="E10" s="187">
        <f t="shared" si="1"/>
        <v>-120</v>
      </c>
      <c r="F10" s="178"/>
    </row>
    <row r="11" spans="1:20" ht="17.25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>
        <v>2914.4</v>
      </c>
      <c r="D13" s="191"/>
      <c r="E13" s="187">
        <f t="shared" si="1"/>
        <v>-2914.4</v>
      </c>
      <c r="F13" s="178"/>
    </row>
    <row r="14" spans="1:20" ht="17.25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7152.3</v>
      </c>
      <c r="D15" s="187">
        <f>+'Dramakan hosqer'!F22</f>
        <v>7152.3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>
        <v>2914.4</v>
      </c>
      <c r="D19" s="187">
        <f>+'Dramakan hosqer'!F26</f>
        <v>0</v>
      </c>
      <c r="E19" s="187">
        <f t="shared" si="0"/>
        <v>-2914.4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6">
        <f>+'Dramakan hosqer'!B29</f>
        <v>0</v>
      </c>
      <c r="C22" s="186">
        <v>120</v>
      </c>
      <c r="D22" s="186">
        <f>+'Dramakan hosqer'!F29</f>
        <v>0</v>
      </c>
      <c r="E22" s="186">
        <f>D22-C22</f>
        <v>-120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122441.19999999998</v>
      </c>
      <c r="D23" s="189">
        <f>+D24+D66+D78</f>
        <v>135013</v>
      </c>
      <c r="E23" s="189">
        <f t="shared" si="0"/>
        <v>12571.800000000017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122441.19999999998</v>
      </c>
      <c r="D24" s="189">
        <f>SUM(D25,D28:D34,D38:D60,D64:D65)</f>
        <v>134213</v>
      </c>
      <c r="E24" s="189">
        <f t="shared" si="0"/>
        <v>11771.800000000017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80102.899999999994</v>
      </c>
      <c r="D25" s="187">
        <f>+'Dramakan hosqer'!F32</f>
        <v>89723.5</v>
      </c>
      <c r="E25" s="187">
        <f t="shared" si="0"/>
        <v>9620.6000000000058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hosqer'!B33</f>
        <v>վճարովի ծառայության գծով</v>
      </c>
      <c r="C26" s="182">
        <v>2079.5</v>
      </c>
      <c r="D26" s="191">
        <f>+'Dramakan hosqer'!F33</f>
        <v>3577</v>
      </c>
      <c r="E26" s="191">
        <f t="shared" si="0"/>
        <v>1497.5</v>
      </c>
      <c r="F26" s="178"/>
    </row>
    <row r="27" spans="1:20">
      <c r="A27" s="23">
        <v>1.2</v>
      </c>
      <c r="B27" s="264" t="str">
        <f>+'Dramakan hosqer'!B34</f>
        <v>պարգևատրման գծով</v>
      </c>
      <c r="C27" s="182">
        <v>1421</v>
      </c>
      <c r="D27" s="191">
        <f>+'Dramakan hosqer'!F34</f>
        <v>0</v>
      </c>
      <c r="E27" s="191">
        <f t="shared" si="0"/>
        <v>-1421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28496.2</v>
      </c>
      <c r="D28" s="187">
        <f>+'Dramakan hosqer'!F35</f>
        <v>31372</v>
      </c>
      <c r="E28" s="187">
        <f t="shared" si="0"/>
        <v>2875.7999999999993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2639.9</v>
      </c>
      <c r="D29" s="187">
        <f>+'Dramakan hosqer'!F36</f>
        <v>2643.1</v>
      </c>
      <c r="E29" s="187">
        <f t="shared" si="0"/>
        <v>3.1999999999998181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3652.4</v>
      </c>
      <c r="D30" s="187">
        <f>+'Dramakan hosqer'!F37</f>
        <v>3774.5</v>
      </c>
      <c r="E30" s="187">
        <f t="shared" si="0"/>
        <v>122.09999999999991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771.8</v>
      </c>
      <c r="D31" s="187">
        <f>+'Dramakan hosqer'!F38</f>
        <v>775</v>
      </c>
      <c r="E31" s="187">
        <f t="shared" si="0"/>
        <v>3.2000000000000455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84.8</v>
      </c>
      <c r="D32" s="187">
        <f>+'Dramakan hosqer'!F39</f>
        <v>84.8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55</v>
      </c>
      <c r="D33" s="187">
        <f>+'Dramakan hosqer'!F40</f>
        <v>60</v>
      </c>
      <c r="E33" s="187">
        <f t="shared" si="0"/>
        <v>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147.30000000000001</v>
      </c>
      <c r="D34" s="187">
        <f>SUM(D35:D37)</f>
        <v>151.6</v>
      </c>
      <c r="E34" s="187">
        <f t="shared" si="0"/>
        <v>4.2999999999999829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12.7</v>
      </c>
      <c r="D36" s="191">
        <f>+'Dramakan hosqer'!F43</f>
        <v>10</v>
      </c>
      <c r="E36" s="191">
        <f t="shared" si="0"/>
        <v>-2.6999999999999993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77</v>
      </c>
      <c r="D37" s="191">
        <f>+'Dramakan hosqer'!F44</f>
        <v>84</v>
      </c>
      <c r="E37" s="191">
        <f t="shared" si="0"/>
        <v>7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1360.9</v>
      </c>
      <c r="D39" s="187">
        <f>+'Dramakan hosqer'!F46</f>
        <v>1470</v>
      </c>
      <c r="E39" s="187">
        <f t="shared" si="0"/>
        <v>109.09999999999991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146.1</v>
      </c>
      <c r="D40" s="187">
        <f>+'Dramakan hosqer'!F47</f>
        <v>279</v>
      </c>
      <c r="E40" s="187">
        <f t="shared" si="0"/>
        <v>132.9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313.10000000000002</v>
      </c>
      <c r="D41" s="187">
        <f>+'Dramakan hosqer'!F48</f>
        <v>550</v>
      </c>
      <c r="E41" s="187">
        <f t="shared" si="0"/>
        <v>236.89999999999998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59</v>
      </c>
      <c r="D42" s="187">
        <f>+'Dramakan hosqer'!F49</f>
        <v>500</v>
      </c>
      <c r="E42" s="187">
        <f t="shared" si="0"/>
        <v>441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59</v>
      </c>
      <c r="E43" s="187">
        <f t="shared" si="0"/>
        <v>59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219.5</v>
      </c>
      <c r="D44" s="187">
        <f>+'Dramakan hosqer'!F51</f>
        <v>300</v>
      </c>
      <c r="E44" s="187">
        <f t="shared" si="0"/>
        <v>80.5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418.5</v>
      </c>
      <c r="D45" s="187">
        <f>+'Dramakan hosqer'!F52</f>
        <v>500</v>
      </c>
      <c r="E45" s="187">
        <f t="shared" si="0"/>
        <v>81.5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108</v>
      </c>
      <c r="D46" s="187">
        <f>+'Dramakan hosqer'!F53</f>
        <v>180</v>
      </c>
      <c r="E46" s="187">
        <f t="shared" si="0"/>
        <v>72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150</v>
      </c>
      <c r="E49" s="187">
        <f t="shared" si="0"/>
        <v>150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41</v>
      </c>
      <c r="D50" s="187">
        <f>+'Dramakan hosqer'!F57</f>
        <v>60</v>
      </c>
      <c r="E50" s="187">
        <f t="shared" si="0"/>
        <v>19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12</v>
      </c>
      <c r="E53" s="187">
        <f t="shared" si="0"/>
        <v>12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62.4</v>
      </c>
      <c r="D55" s="187">
        <f>+'Dramakan hosqer'!F62</f>
        <v>120</v>
      </c>
      <c r="E55" s="187">
        <f t="shared" si="0"/>
        <v>57.6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160</v>
      </c>
      <c r="E58" s="186">
        <f>D58-C58</f>
        <v>160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3011.5</v>
      </c>
      <c r="D64" s="187">
        <f>+'Dramakan hosqer'!F71</f>
        <v>1165.4999999999998</v>
      </c>
      <c r="E64" s="187">
        <f t="shared" si="0"/>
        <v>-1846.0000000000002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655.9</v>
      </c>
      <c r="D65" s="187">
        <f>+'Dramakan hosqer'!F72</f>
        <v>0</v>
      </c>
      <c r="E65" s="187">
        <f t="shared" si="0"/>
        <v>-655.9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800</v>
      </c>
      <c r="E66" s="189">
        <f t="shared" si="0"/>
        <v>800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800</v>
      </c>
      <c r="E67" s="187">
        <f t="shared" si="0"/>
        <v>800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150</v>
      </c>
      <c r="E68" s="191">
        <f t="shared" ref="E68:E81" si="5">D68-C68</f>
        <v>150</v>
      </c>
      <c r="F68" s="182" t="s">
        <v>291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250</v>
      </c>
      <c r="E69" s="191">
        <f>D69-C69</f>
        <v>250</v>
      </c>
      <c r="F69" s="182" t="s">
        <v>289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400</v>
      </c>
      <c r="E70" s="191">
        <f t="shared" si="5"/>
        <v>400</v>
      </c>
      <c r="F70" s="182" t="s">
        <v>290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3375.7000000000116</v>
      </c>
      <c r="D81" s="189">
        <f>D6+D7-D23</f>
        <v>8142.1999999999825</v>
      </c>
      <c r="E81" s="189">
        <f t="shared" si="5"/>
        <v>4766.4999999999709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05" t="str">
        <f>+'Ekamut-caxs'!D73</f>
        <v>Մ.Մանուչարյան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04" t="s">
        <v>92</v>
      </c>
      <c r="E84" s="504"/>
      <c r="F84" s="211"/>
    </row>
    <row r="85" spans="1:20" s="15" customFormat="1" ht="22.5" customHeight="1">
      <c r="A85" s="16"/>
      <c r="B85" s="301" t="s">
        <v>6</v>
      </c>
      <c r="C85" s="296"/>
      <c r="D85" s="502" t="str">
        <f>+'Ekamut-caxs'!D75</f>
        <v>Ս.Զոհրաբյան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45" sqref="C45:D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հ․35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268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418.8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6.8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63.4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97.7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243.9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7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418.8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617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361.3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55.1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12.1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 t="s">
        <v>237</v>
      </c>
      <c r="D44" s="27">
        <v>120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1165.4999999999998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1165.4999999999998</v>
      </c>
      <c r="E59" s="169"/>
      <c r="F59" s="460">
        <f>+D59-D55</f>
        <v>1165.4999999999998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3375.7000000000116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15" t="str">
        <f>+'Ekamut-caxs'!D73</f>
        <v>Մ.Մանուչարյան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15" t="str">
        <f>+'Ekamut-caxs'!D75</f>
        <v>Ս.Զոհրաբյան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A10" zoomScale="85" zoomScaleSheetLayoutView="85" workbookViewId="0">
      <selection activeCell="C45" sqref="C45:D45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7" customFormat="1" ht="21.75" customHeight="1">
      <c r="A2" s="519" t="str">
        <f>+'Ekamut-caxs'!A7</f>
        <v xml:space="preserve">«Երևանի հ․35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7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2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4" customFormat="1" ht="51" customHeight="1">
      <c r="A6" s="525"/>
      <c r="B6" s="525"/>
      <c r="C6" s="383" t="s">
        <v>251</v>
      </c>
      <c r="D6" s="383" t="s">
        <v>218</v>
      </c>
      <c r="E6" s="383" t="s">
        <v>252</v>
      </c>
      <c r="F6" s="383" t="s">
        <v>231</v>
      </c>
      <c r="G6" s="383" t="s">
        <v>232</v>
      </c>
      <c r="H6" s="383" t="s">
        <v>218</v>
      </c>
      <c r="I6" s="383" t="s">
        <v>253</v>
      </c>
      <c r="J6" s="383" t="s">
        <v>231</v>
      </c>
      <c r="K6" s="383" t="s">
        <v>251</v>
      </c>
      <c r="L6" s="383" t="s">
        <v>252</v>
      </c>
      <c r="M6" s="383" t="s">
        <v>254</v>
      </c>
      <c r="N6" s="380" t="s">
        <v>255</v>
      </c>
      <c r="O6" s="380" t="s">
        <v>256</v>
      </c>
    </row>
    <row r="7" spans="1:15" ht="19.5" customHeight="1">
      <c r="A7" s="385">
        <v>1</v>
      </c>
      <c r="B7" s="386" t="s">
        <v>97</v>
      </c>
      <c r="C7" s="387">
        <v>4971</v>
      </c>
      <c r="D7" s="388">
        <v>714332.7</v>
      </c>
      <c r="E7" s="389">
        <v>4724</v>
      </c>
      <c r="F7" s="390">
        <f t="shared" ref="F7:F16" si="0">+E7*143.7</f>
        <v>678838.79999999993</v>
      </c>
      <c r="G7" s="387">
        <v>7304.4</v>
      </c>
      <c r="H7" s="388">
        <v>377765.3</v>
      </c>
      <c r="I7" s="389">
        <v>7157.4</v>
      </c>
      <c r="J7" s="390">
        <f>+I7*53.48</f>
        <v>382777.75199999998</v>
      </c>
      <c r="K7" s="391">
        <v>282</v>
      </c>
      <c r="L7" s="389">
        <v>236</v>
      </c>
      <c r="M7" s="392">
        <f>+L7*200.47</f>
        <v>47310.92</v>
      </c>
      <c r="N7" s="393">
        <f>+L7*7.94904</f>
        <v>1875.97344</v>
      </c>
      <c r="O7" s="392">
        <f>+N7+M7</f>
        <v>49186.89344</v>
      </c>
    </row>
    <row r="8" spans="1:15" ht="19.5" customHeight="1">
      <c r="A8" s="385">
        <v>2</v>
      </c>
      <c r="B8" s="386" t="s">
        <v>98</v>
      </c>
      <c r="C8" s="387">
        <v>4410</v>
      </c>
      <c r="D8" s="388">
        <v>633717</v>
      </c>
      <c r="E8" s="389">
        <f>+C8</f>
        <v>4410</v>
      </c>
      <c r="F8" s="390">
        <f t="shared" si="0"/>
        <v>633717</v>
      </c>
      <c r="G8" s="387">
        <v>6763.2</v>
      </c>
      <c r="H8" s="388">
        <v>350289.9</v>
      </c>
      <c r="I8" s="389">
        <f t="shared" ref="I8:I18" si="1">+G8</f>
        <v>6763.2</v>
      </c>
      <c r="J8" s="390">
        <f t="shared" ref="J8:J18" si="2">+I8*53.48</f>
        <v>361695.93599999999</v>
      </c>
      <c r="K8" s="391">
        <v>156</v>
      </c>
      <c r="L8" s="389">
        <f>+K8</f>
        <v>156</v>
      </c>
      <c r="M8" s="392">
        <f t="shared" ref="M8:M18" si="3">+L8*200.47</f>
        <v>31273.32</v>
      </c>
      <c r="N8" s="393">
        <f t="shared" ref="N8:N18" si="4">+L8*7.94904</f>
        <v>1240.05024</v>
      </c>
      <c r="O8" s="392">
        <f t="shared" ref="O8:O18" si="5">+N8+M8</f>
        <v>32513.37024</v>
      </c>
    </row>
    <row r="9" spans="1:15" ht="19.5" customHeight="1">
      <c r="A9" s="385">
        <v>3</v>
      </c>
      <c r="B9" s="386" t="s">
        <v>99</v>
      </c>
      <c r="C9" s="387">
        <v>2361</v>
      </c>
      <c r="D9" s="388">
        <v>339275.7</v>
      </c>
      <c r="E9" s="389">
        <f t="shared" ref="E9:E18" si="6">+C9</f>
        <v>2361</v>
      </c>
      <c r="F9" s="390">
        <f t="shared" si="0"/>
        <v>339275.69999999995</v>
      </c>
      <c r="G9" s="387">
        <v>6834.2</v>
      </c>
      <c r="H9" s="388">
        <v>353329.02</v>
      </c>
      <c r="I9" s="389">
        <f t="shared" si="1"/>
        <v>6834.2</v>
      </c>
      <c r="J9" s="390">
        <f t="shared" si="2"/>
        <v>365493.01599999995</v>
      </c>
      <c r="K9" s="391">
        <v>170</v>
      </c>
      <c r="L9" s="389">
        <f t="shared" ref="L9:L18" si="7">+K9</f>
        <v>170</v>
      </c>
      <c r="M9" s="392">
        <f t="shared" si="3"/>
        <v>34079.9</v>
      </c>
      <c r="N9" s="393">
        <f t="shared" si="4"/>
        <v>1351.3368</v>
      </c>
      <c r="O9" s="392">
        <f t="shared" si="5"/>
        <v>35431.236799999999</v>
      </c>
    </row>
    <row r="10" spans="1:15" ht="19.5" customHeight="1">
      <c r="A10" s="385">
        <v>4</v>
      </c>
      <c r="B10" s="386" t="s">
        <v>100</v>
      </c>
      <c r="C10" s="391">
        <v>600</v>
      </c>
      <c r="D10" s="394">
        <v>86220</v>
      </c>
      <c r="E10" s="389">
        <f t="shared" si="6"/>
        <v>600</v>
      </c>
      <c r="F10" s="390">
        <f t="shared" si="0"/>
        <v>86220</v>
      </c>
      <c r="G10" s="387">
        <v>5525.2</v>
      </c>
      <c r="H10" s="394">
        <v>281487.7</v>
      </c>
      <c r="I10" s="389">
        <f t="shared" si="1"/>
        <v>5525.2</v>
      </c>
      <c r="J10" s="390">
        <f t="shared" si="2"/>
        <v>295487.696</v>
      </c>
      <c r="K10" s="391">
        <v>661</v>
      </c>
      <c r="L10" s="389">
        <f t="shared" si="7"/>
        <v>661</v>
      </c>
      <c r="M10" s="392">
        <f t="shared" si="3"/>
        <v>132510.67000000001</v>
      </c>
      <c r="N10" s="393">
        <f t="shared" si="4"/>
        <v>5254.3154400000003</v>
      </c>
      <c r="O10" s="392">
        <f t="shared" si="5"/>
        <v>137764.98544000002</v>
      </c>
    </row>
    <row r="11" spans="1:15" ht="19.5" customHeight="1">
      <c r="A11" s="385">
        <v>5</v>
      </c>
      <c r="B11" s="386" t="s">
        <v>101</v>
      </c>
      <c r="C11" s="391">
        <v>77</v>
      </c>
      <c r="D11" s="394">
        <v>11064.9</v>
      </c>
      <c r="E11" s="389">
        <f t="shared" si="6"/>
        <v>77</v>
      </c>
      <c r="F11" s="390">
        <f t="shared" si="0"/>
        <v>11064.9</v>
      </c>
      <c r="G11" s="387">
        <v>5475</v>
      </c>
      <c r="H11" s="394">
        <v>278237</v>
      </c>
      <c r="I11" s="389">
        <f t="shared" si="1"/>
        <v>5475</v>
      </c>
      <c r="J11" s="390">
        <f t="shared" si="2"/>
        <v>292803</v>
      </c>
      <c r="K11" s="391">
        <v>713</v>
      </c>
      <c r="L11" s="389">
        <f t="shared" si="7"/>
        <v>713</v>
      </c>
      <c r="M11" s="392">
        <f t="shared" si="3"/>
        <v>142935.10999999999</v>
      </c>
      <c r="N11" s="393">
        <f t="shared" si="4"/>
        <v>5667.6655200000005</v>
      </c>
      <c r="O11" s="392">
        <f t="shared" si="5"/>
        <v>148602.77552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6"/>
        <v>0</v>
      </c>
      <c r="F12" s="390">
        <f t="shared" si="0"/>
        <v>0</v>
      </c>
      <c r="G12" s="387">
        <v>5275</v>
      </c>
      <c r="H12" s="394">
        <v>267319</v>
      </c>
      <c r="I12" s="389">
        <f t="shared" si="1"/>
        <v>5275</v>
      </c>
      <c r="J12" s="390">
        <f t="shared" si="2"/>
        <v>282107</v>
      </c>
      <c r="K12" s="391">
        <v>376</v>
      </c>
      <c r="L12" s="389">
        <f t="shared" si="7"/>
        <v>376</v>
      </c>
      <c r="M12" s="392">
        <f t="shared" si="3"/>
        <v>75376.72</v>
      </c>
      <c r="N12" s="393">
        <f t="shared" si="4"/>
        <v>2988.8390399999998</v>
      </c>
      <c r="O12" s="392">
        <f t="shared" si="5"/>
        <v>78365.559040000007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6"/>
        <v>0</v>
      </c>
      <c r="F13" s="390">
        <f t="shared" si="0"/>
        <v>0</v>
      </c>
      <c r="G13" s="387">
        <v>4764.8</v>
      </c>
      <c r="H13" s="394">
        <v>241983.5</v>
      </c>
      <c r="I13" s="389">
        <f t="shared" si="1"/>
        <v>4764.8</v>
      </c>
      <c r="J13" s="390">
        <f t="shared" si="2"/>
        <v>254821.50399999999</v>
      </c>
      <c r="K13" s="391">
        <v>393</v>
      </c>
      <c r="L13" s="389">
        <f t="shared" si="7"/>
        <v>393</v>
      </c>
      <c r="M13" s="392">
        <f t="shared" si="3"/>
        <v>78784.710000000006</v>
      </c>
      <c r="N13" s="393">
        <f t="shared" si="4"/>
        <v>3123.9727200000002</v>
      </c>
      <c r="O13" s="392">
        <f t="shared" si="5"/>
        <v>81908.682720000012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4606.8</v>
      </c>
      <c r="H14" s="394">
        <v>233979.66</v>
      </c>
      <c r="I14" s="389">
        <f t="shared" si="1"/>
        <v>4606.8</v>
      </c>
      <c r="J14" s="390">
        <f t="shared" si="2"/>
        <v>246371.66399999999</v>
      </c>
      <c r="K14" s="391">
        <v>156</v>
      </c>
      <c r="L14" s="389">
        <f t="shared" si="7"/>
        <v>156</v>
      </c>
      <c r="M14" s="392">
        <f t="shared" si="3"/>
        <v>31273.32</v>
      </c>
      <c r="N14" s="393">
        <f t="shared" si="4"/>
        <v>1240.05024</v>
      </c>
      <c r="O14" s="392">
        <f t="shared" si="5"/>
        <v>32513.37024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4965</v>
      </c>
      <c r="H15" s="394">
        <v>252166.2</v>
      </c>
      <c r="I15" s="389">
        <f t="shared" si="1"/>
        <v>4965</v>
      </c>
      <c r="J15" s="390">
        <f t="shared" si="2"/>
        <v>265528.2</v>
      </c>
      <c r="K15" s="391">
        <v>233</v>
      </c>
      <c r="L15" s="389">
        <f t="shared" si="7"/>
        <v>233</v>
      </c>
      <c r="M15" s="392">
        <f t="shared" si="3"/>
        <v>46709.51</v>
      </c>
      <c r="N15" s="393">
        <f t="shared" si="4"/>
        <v>1852.1263200000001</v>
      </c>
      <c r="O15" s="392">
        <f t="shared" si="5"/>
        <v>48561.636320000005</v>
      </c>
    </row>
    <row r="16" spans="1:15" ht="19.5" customHeight="1">
      <c r="A16" s="385">
        <v>10</v>
      </c>
      <c r="B16" s="395" t="s">
        <v>106</v>
      </c>
      <c r="C16" s="391">
        <v>37</v>
      </c>
      <c r="D16" s="394">
        <v>5316.9</v>
      </c>
      <c r="E16" s="389">
        <f t="shared" si="6"/>
        <v>37</v>
      </c>
      <c r="F16" s="390">
        <f t="shared" si="0"/>
        <v>5316.9</v>
      </c>
      <c r="G16" s="391">
        <v>5536.4</v>
      </c>
      <c r="H16" s="394">
        <v>281196.67</v>
      </c>
      <c r="I16" s="389">
        <f t="shared" si="1"/>
        <v>5536.4</v>
      </c>
      <c r="J16" s="390">
        <f t="shared" si="2"/>
        <v>296086.67199999996</v>
      </c>
      <c r="K16" s="391">
        <v>384</v>
      </c>
      <c r="L16" s="389">
        <f t="shared" si="7"/>
        <v>384</v>
      </c>
      <c r="M16" s="392">
        <f t="shared" si="3"/>
        <v>76980.479999999996</v>
      </c>
      <c r="N16" s="393">
        <f t="shared" si="4"/>
        <v>3052.43136</v>
      </c>
      <c r="O16" s="392">
        <f t="shared" si="5"/>
        <v>80032.911359999998</v>
      </c>
    </row>
    <row r="17" spans="1:15" ht="19.5" customHeight="1">
      <c r="A17" s="385">
        <v>11</v>
      </c>
      <c r="B17" s="395" t="s">
        <v>107</v>
      </c>
      <c r="C17" s="396">
        <v>1890</v>
      </c>
      <c r="D17" s="397">
        <v>271593</v>
      </c>
      <c r="E17" s="389">
        <f t="shared" si="6"/>
        <v>1890</v>
      </c>
      <c r="F17" s="390">
        <f>+E17*143.7</f>
        <v>271593</v>
      </c>
      <c r="G17" s="396">
        <v>6519</v>
      </c>
      <c r="H17" s="397">
        <v>330630.12</v>
      </c>
      <c r="I17" s="389">
        <f t="shared" si="1"/>
        <v>6519</v>
      </c>
      <c r="J17" s="390">
        <f t="shared" si="2"/>
        <v>348636.12</v>
      </c>
      <c r="K17" s="389">
        <v>113</v>
      </c>
      <c r="L17" s="389">
        <f t="shared" si="7"/>
        <v>113</v>
      </c>
      <c r="M17" s="392">
        <f t="shared" si="3"/>
        <v>22653.11</v>
      </c>
      <c r="N17" s="393">
        <f t="shared" si="4"/>
        <v>898.24152000000004</v>
      </c>
      <c r="O17" s="392">
        <f t="shared" si="5"/>
        <v>23551.35152</v>
      </c>
    </row>
    <row r="18" spans="1:15" ht="19.5" customHeight="1">
      <c r="A18" s="385">
        <v>12</v>
      </c>
      <c r="B18" s="395" t="s">
        <v>108</v>
      </c>
      <c r="C18" s="396">
        <v>4294</v>
      </c>
      <c r="D18" s="397">
        <v>617047.80000000005</v>
      </c>
      <c r="E18" s="389">
        <f t="shared" si="6"/>
        <v>4294</v>
      </c>
      <c r="F18" s="390">
        <f>+E18*143.7</f>
        <v>617047.79999999993</v>
      </c>
      <c r="G18" s="396">
        <v>7155.4</v>
      </c>
      <c r="H18" s="397">
        <v>361298.79</v>
      </c>
      <c r="I18" s="389">
        <f t="shared" si="1"/>
        <v>7155.4</v>
      </c>
      <c r="J18" s="390">
        <f t="shared" si="2"/>
        <v>382670.79199999996</v>
      </c>
      <c r="K18" s="389">
        <v>275</v>
      </c>
      <c r="L18" s="389">
        <f t="shared" si="7"/>
        <v>275</v>
      </c>
      <c r="M18" s="392">
        <f t="shared" si="3"/>
        <v>55129.25</v>
      </c>
      <c r="N18" s="393">
        <f t="shared" si="4"/>
        <v>2185.9859999999999</v>
      </c>
      <c r="O18" s="392">
        <f t="shared" si="5"/>
        <v>57315.235999999997</v>
      </c>
    </row>
    <row r="19" spans="1:15" ht="32.25" customHeight="1">
      <c r="A19" s="398"/>
      <c r="B19" s="381" t="s">
        <v>90</v>
      </c>
      <c r="C19" s="399">
        <f t="shared" ref="C19:K19" si="8">SUM(C7:C18)</f>
        <v>18640</v>
      </c>
      <c r="D19" s="400">
        <f t="shared" si="8"/>
        <v>2678568</v>
      </c>
      <c r="E19" s="399">
        <f t="shared" si="8"/>
        <v>18393</v>
      </c>
      <c r="F19" s="400">
        <f>SUM(F7:F18)</f>
        <v>2643074.0999999996</v>
      </c>
      <c r="G19" s="399">
        <f>SUM(G7:G18)</f>
        <v>70724.400000000009</v>
      </c>
      <c r="H19" s="400">
        <f>SUM(H7:H18)</f>
        <v>3609682.8600000003</v>
      </c>
      <c r="I19" s="399">
        <f>SUM(I7:I18)</f>
        <v>70577.400000000009</v>
      </c>
      <c r="J19" s="400">
        <f>SUM(J7:J18)</f>
        <v>3774479.352</v>
      </c>
      <c r="K19" s="399">
        <f t="shared" si="8"/>
        <v>3912</v>
      </c>
      <c r="L19" s="399">
        <f>SUM(L7:L18)</f>
        <v>3866</v>
      </c>
      <c r="M19" s="400">
        <f>SUM(M7:M18)</f>
        <v>775017.0199999999</v>
      </c>
      <c r="N19" s="401">
        <f>SUM(N7:N18)</f>
        <v>30730.988640000003</v>
      </c>
      <c r="O19" s="400">
        <f>SUM(O7:O18)</f>
        <v>805748.00864000013</v>
      </c>
    </row>
    <row r="20" spans="1:15" ht="21.75" customHeight="1">
      <c r="B20" s="402"/>
      <c r="C20" s="403"/>
      <c r="D20" s="404"/>
      <c r="E20" s="403"/>
      <c r="F20" s="404">
        <f>ROUND(F19/1000,1)</f>
        <v>2643.1</v>
      </c>
      <c r="G20" s="403"/>
      <c r="H20" s="404"/>
      <c r="I20" s="403"/>
      <c r="J20" s="404">
        <f>ROUND(J19/1000,1)</f>
        <v>3774.5</v>
      </c>
      <c r="K20" s="403"/>
      <c r="L20" s="403"/>
      <c r="M20" s="404">
        <f>ROUND(M19/1000,1)</f>
        <v>775</v>
      </c>
      <c r="N20" s="404">
        <f t="shared" ref="N20:O20" si="9">ROUND(N19/1000,1)</f>
        <v>30.7</v>
      </c>
      <c r="O20" s="404">
        <f t="shared" si="9"/>
        <v>805.7</v>
      </c>
    </row>
    <row r="21" spans="1:15" ht="33.75" customHeight="1" thickBot="1">
      <c r="B21" s="523" t="s">
        <v>257</v>
      </c>
      <c r="C21" s="523"/>
      <c r="D21" s="523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258</v>
      </c>
      <c r="E22" s="409" t="s">
        <v>258</v>
      </c>
      <c r="F22" s="410" t="s">
        <v>258</v>
      </c>
      <c r="G22" s="409" t="s">
        <v>143</v>
      </c>
      <c r="H22" s="409" t="s">
        <v>258</v>
      </c>
      <c r="I22" s="409" t="s">
        <v>258</v>
      </c>
      <c r="J22" s="411" t="s">
        <v>258</v>
      </c>
      <c r="K22" s="409" t="s">
        <v>143</v>
      </c>
      <c r="L22" s="409" t="s">
        <v>258</v>
      </c>
      <c r="M22" s="412" t="s">
        <v>258</v>
      </c>
      <c r="N22" s="407" t="s">
        <v>258</v>
      </c>
      <c r="O22" s="411" t="s">
        <v>258</v>
      </c>
    </row>
    <row r="23" spans="1:15" ht="23.25" customHeight="1">
      <c r="A23" s="413">
        <v>1</v>
      </c>
      <c r="B23" s="414"/>
      <c r="C23" s="397"/>
      <c r="D23" s="397" t="s">
        <v>258</v>
      </c>
      <c r="E23" s="397" t="s">
        <v>258</v>
      </c>
      <c r="F23" s="415"/>
      <c r="G23" s="416"/>
      <c r="H23" s="397" t="s">
        <v>258</v>
      </c>
      <c r="I23" s="397" t="s">
        <v>258</v>
      </c>
      <c r="J23" s="417"/>
      <c r="K23" s="416"/>
      <c r="L23" s="397" t="s">
        <v>258</v>
      </c>
      <c r="M23" s="418"/>
      <c r="N23" s="419" t="s">
        <v>258</v>
      </c>
      <c r="O23" s="420" t="s">
        <v>258</v>
      </c>
    </row>
    <row r="24" spans="1:15" ht="23.25" customHeight="1">
      <c r="A24" s="413">
        <v>2</v>
      </c>
      <c r="B24" s="414"/>
      <c r="C24" s="397"/>
      <c r="D24" s="397" t="s">
        <v>258</v>
      </c>
      <c r="E24" s="397" t="s">
        <v>258</v>
      </c>
      <c r="F24" s="415"/>
      <c r="G24" s="416"/>
      <c r="H24" s="397" t="s">
        <v>258</v>
      </c>
      <c r="I24" s="397" t="s">
        <v>258</v>
      </c>
      <c r="J24" s="417"/>
      <c r="K24" s="416"/>
      <c r="L24" s="397" t="s">
        <v>258</v>
      </c>
      <c r="M24" s="418"/>
      <c r="N24" s="419" t="s">
        <v>258</v>
      </c>
      <c r="O24" s="420" t="s">
        <v>258</v>
      </c>
    </row>
    <row r="25" spans="1:15" s="384" customFormat="1" ht="23.25" customHeight="1">
      <c r="A25" s="421">
        <v>3</v>
      </c>
      <c r="B25" s="422"/>
      <c r="C25" s="423"/>
      <c r="D25" s="423" t="s">
        <v>258</v>
      </c>
      <c r="E25" s="423" t="s">
        <v>258</v>
      </c>
      <c r="F25" s="424"/>
      <c r="G25" s="425"/>
      <c r="H25" s="423" t="s">
        <v>258</v>
      </c>
      <c r="I25" s="423" t="s">
        <v>258</v>
      </c>
      <c r="J25" s="424"/>
      <c r="K25" s="425"/>
      <c r="L25" s="423" t="s">
        <v>258</v>
      </c>
      <c r="M25" s="426"/>
      <c r="N25" s="427" t="s">
        <v>258</v>
      </c>
      <c r="O25" s="428" t="s">
        <v>258</v>
      </c>
    </row>
    <row r="26" spans="1:15" s="377" customFormat="1" ht="24" customHeight="1">
      <c r="A26" s="429"/>
      <c r="B26" s="430" t="s">
        <v>69</v>
      </c>
      <c r="C26" s="400" t="s">
        <v>258</v>
      </c>
      <c r="D26" s="400" t="s">
        <v>258</v>
      </c>
      <c r="E26" s="400" t="s">
        <v>258</v>
      </c>
      <c r="F26" s="431">
        <f>SUM(F23:F25)</f>
        <v>0</v>
      </c>
      <c r="G26" s="432" t="s">
        <v>258</v>
      </c>
      <c r="H26" s="400" t="s">
        <v>258</v>
      </c>
      <c r="I26" s="400" t="s">
        <v>258</v>
      </c>
      <c r="J26" s="431">
        <f>SUM(J23:J25)</f>
        <v>0</v>
      </c>
      <c r="K26" s="432" t="s">
        <v>258</v>
      </c>
      <c r="L26" s="400" t="s">
        <v>258</v>
      </c>
      <c r="M26" s="433">
        <f>SUM(M23:M25)</f>
        <v>0</v>
      </c>
      <c r="N26" s="429" t="s">
        <v>258</v>
      </c>
      <c r="O26" s="434" t="s">
        <v>258</v>
      </c>
    </row>
    <row r="27" spans="1:15" s="377" customFormat="1" ht="27" customHeight="1" thickBot="1">
      <c r="A27" s="435"/>
      <c r="B27" s="436" t="s">
        <v>259</v>
      </c>
      <c r="C27" s="437"/>
      <c r="D27" s="437" t="s">
        <v>258</v>
      </c>
      <c r="E27" s="437" t="s">
        <v>258</v>
      </c>
      <c r="F27" s="438">
        <f>+F20-F26</f>
        <v>2643.1</v>
      </c>
      <c r="G27" s="439" t="s">
        <v>258</v>
      </c>
      <c r="H27" s="437" t="s">
        <v>258</v>
      </c>
      <c r="I27" s="437" t="s">
        <v>258</v>
      </c>
      <c r="J27" s="438">
        <f>J20-J26</f>
        <v>3774.5</v>
      </c>
      <c r="K27" s="439" t="s">
        <v>258</v>
      </c>
      <c r="L27" s="437" t="s">
        <v>258</v>
      </c>
      <c r="M27" s="440">
        <f>M20-M26</f>
        <v>775</v>
      </c>
      <c r="N27" s="435" t="s">
        <v>258</v>
      </c>
      <c r="O27" s="438">
        <f>+O20-M26</f>
        <v>805.7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19" t="s">
        <v>2</v>
      </c>
      <c r="D30" s="519"/>
      <c r="E30" s="378"/>
      <c r="F30" s="378"/>
      <c r="G30" s="524"/>
      <c r="H30" s="524"/>
      <c r="I30" s="445"/>
      <c r="J30" s="521"/>
      <c r="K30" s="521"/>
      <c r="M30" s="406"/>
    </row>
    <row r="31" spans="1:15" s="377" customFormat="1">
      <c r="C31" s="446"/>
      <c r="D31" s="446"/>
      <c r="E31" s="447"/>
      <c r="F31" s="447"/>
      <c r="G31" s="522" t="s">
        <v>91</v>
      </c>
      <c r="H31" s="522"/>
      <c r="I31" s="448"/>
      <c r="J31" s="522" t="s">
        <v>109</v>
      </c>
      <c r="K31" s="522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1"/>
      <c r="H32" s="521"/>
      <c r="I32" s="450"/>
      <c r="J32" s="521"/>
      <c r="K32" s="521"/>
    </row>
    <row r="33" spans="3:13" s="377" customFormat="1">
      <c r="C33" s="405"/>
      <c r="D33" s="405"/>
      <c r="G33" s="522" t="s">
        <v>91</v>
      </c>
      <c r="H33" s="522"/>
      <c r="I33" s="448"/>
      <c r="J33" s="522" t="s">
        <v>109</v>
      </c>
      <c r="K33" s="522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260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217</v>
      </c>
      <c r="I36" s="518" t="s">
        <v>221</v>
      </c>
      <c r="J36" s="518"/>
      <c r="K36" s="454"/>
      <c r="L36" s="518" t="s">
        <v>261</v>
      </c>
      <c r="M36" s="518"/>
    </row>
    <row r="37" spans="3:13">
      <c r="C37" s="452"/>
      <c r="D37" s="452"/>
      <c r="E37" s="518" t="s">
        <v>220</v>
      </c>
      <c r="F37" s="518"/>
      <c r="I37" s="518"/>
      <c r="J37" s="518"/>
      <c r="K37" s="454"/>
      <c r="L37" s="518"/>
      <c r="M37" s="518"/>
    </row>
    <row r="38" spans="3:13">
      <c r="C38" s="452"/>
      <c r="D38" s="452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C45" sqref="C45:D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հ․35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3"/>
      <c r="O3" s="263"/>
      <c r="P3" s="263"/>
    </row>
    <row r="4" spans="1:16" ht="16.5">
      <c r="M4" s="285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 t="s">
        <v>287</v>
      </c>
      <c r="M6" s="533"/>
    </row>
    <row r="7" spans="1:16" ht="27.75" customHeight="1">
      <c r="A7" s="212">
        <v>1</v>
      </c>
      <c r="B7" s="255" t="s">
        <v>195</v>
      </c>
      <c r="C7" s="256">
        <v>6144.8</v>
      </c>
      <c r="D7" s="256">
        <f>+B10*11</f>
        <v>76456.38</v>
      </c>
      <c r="E7" s="256"/>
      <c r="F7" s="256"/>
      <c r="G7" s="256">
        <f>+J15</f>
        <v>728.5</v>
      </c>
      <c r="H7" s="356">
        <f>H10*1.17*161.2+3*119.6</f>
        <v>2244.8399999999997</v>
      </c>
      <c r="I7" s="256">
        <v>500</v>
      </c>
      <c r="J7" s="356">
        <v>3577</v>
      </c>
      <c r="K7" s="256"/>
      <c r="L7" s="256"/>
      <c r="M7" s="257">
        <f>ROUND(SUM(C7:L7),1)</f>
        <v>89651.5</v>
      </c>
    </row>
    <row r="8" spans="1:16" ht="35.25" customHeight="1">
      <c r="A8" s="212">
        <v>2</v>
      </c>
      <c r="B8" s="284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89723.5</v>
      </c>
    </row>
    <row r="10" spans="1:16" s="214" customFormat="1" ht="18.75" customHeight="1">
      <c r="B10" s="376">
        <v>6950.58</v>
      </c>
      <c r="C10" s="216">
        <f>+B10*11</f>
        <v>76456.38</v>
      </c>
      <c r="D10" s="216"/>
      <c r="E10" s="217"/>
      <c r="F10" s="217"/>
      <c r="G10" s="217"/>
      <c r="H10" s="375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245</v>
      </c>
      <c r="D13" s="226"/>
      <c r="G13" s="226"/>
      <c r="H13" s="226"/>
      <c r="I13" s="261" t="s">
        <v>184</v>
      </c>
      <c r="J13" s="262" t="s">
        <v>248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4" t="s">
        <v>246</v>
      </c>
      <c r="E14" s="137"/>
      <c r="H14" s="477">
        <f>+J14/12</f>
        <v>71.475000000000009</v>
      </c>
      <c r="I14" s="281">
        <v>119600</v>
      </c>
      <c r="J14" s="283">
        <v>857.7</v>
      </c>
      <c r="K14" s="229" t="s">
        <v>249</v>
      </c>
      <c r="L14" s="229"/>
      <c r="M14" s="230"/>
    </row>
    <row r="15" spans="1:16" ht="17.25">
      <c r="B15" s="281">
        <v>119600</v>
      </c>
      <c r="C15" s="282">
        <v>244.5</v>
      </c>
      <c r="D15" s="374" t="s">
        <v>247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27"/>
      <c r="E17" s="527"/>
      <c r="F17" s="308"/>
      <c r="G17" s="308"/>
      <c r="H17" s="535" t="str">
        <f>+'Ekamut-caxs'!D73</f>
        <v>Մ.Մանուչարյան</v>
      </c>
      <c r="I17" s="535"/>
      <c r="J17" s="535"/>
      <c r="K17" s="234"/>
    </row>
    <row r="18" spans="2:11" s="235" customFormat="1" ht="17.25" customHeight="1">
      <c r="B18" s="309"/>
      <c r="C18" s="310"/>
      <c r="D18" s="528" t="s">
        <v>91</v>
      </c>
      <c r="E18" s="528"/>
      <c r="F18" s="311"/>
      <c r="G18" s="312"/>
      <c r="H18" s="536" t="s">
        <v>92</v>
      </c>
      <c r="I18" s="536"/>
      <c r="J18" s="536"/>
      <c r="K18" s="236"/>
    </row>
    <row r="19" spans="2:11" s="233" customFormat="1" ht="24.75" customHeight="1">
      <c r="B19" s="313" t="s">
        <v>6</v>
      </c>
      <c r="C19" s="307"/>
      <c r="D19" s="527"/>
      <c r="E19" s="527"/>
      <c r="F19" s="314"/>
      <c r="G19" s="314"/>
      <c r="H19" s="535" t="str">
        <f>+'Ekamut-caxs'!D75</f>
        <v>Ս.Զոհրաբյան</v>
      </c>
      <c r="I19" s="535"/>
      <c r="J19" s="535"/>
      <c r="K19" s="234"/>
    </row>
    <row r="20" spans="2:11" s="235" customFormat="1" ht="18.75" customHeight="1">
      <c r="B20" s="310"/>
      <c r="C20" s="310"/>
      <c r="D20" s="528" t="s">
        <v>91</v>
      </c>
      <c r="E20" s="528"/>
      <c r="F20" s="311"/>
      <c r="G20" s="312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C45" sqref="C45:D45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հ․35 մսուր-մանկապարտեզ» ՀՈԱԿ-ի </v>
      </c>
      <c r="B2" s="540"/>
      <c r="C2" s="540"/>
      <c r="D2" s="540"/>
    </row>
    <row r="3" spans="1:4" ht="39.75" customHeight="1">
      <c r="A3" s="540" t="s">
        <v>279</v>
      </c>
      <c r="B3" s="540"/>
      <c r="C3" s="540"/>
      <c r="D3" s="540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274</v>
      </c>
    </row>
    <row r="7" spans="1:4" s="49" customFormat="1" ht="30" customHeight="1">
      <c r="A7" s="465">
        <v>1</v>
      </c>
      <c r="B7" s="466" t="s">
        <v>275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276</v>
      </c>
      <c r="C11" s="465">
        <f>SUM(C12:C14)</f>
        <v>3</v>
      </c>
      <c r="D11" s="465">
        <f>SUM(D12:D14)</f>
        <v>90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>
        <v>1</v>
      </c>
      <c r="D14" s="467">
        <v>30</v>
      </c>
    </row>
    <row r="15" spans="1:4" s="49" customFormat="1" ht="30" customHeight="1">
      <c r="A15" s="465">
        <v>3</v>
      </c>
      <c r="B15" s="466" t="s">
        <v>277</v>
      </c>
      <c r="C15" s="465">
        <f>SUM(C16:C18)</f>
        <v>3</v>
      </c>
      <c r="D15" s="465">
        <f>SUM(D16:D18)</f>
        <v>90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>
        <v>1</v>
      </c>
      <c r="D18" s="467">
        <v>30</v>
      </c>
    </row>
    <row r="19" spans="1:4" s="49" customFormat="1" ht="30" customHeight="1">
      <c r="A19" s="465">
        <v>4</v>
      </c>
      <c r="B19" s="466" t="s">
        <v>278</v>
      </c>
      <c r="C19" s="465">
        <f>SUM(C20:C22)</f>
        <v>4</v>
      </c>
      <c r="D19" s="465">
        <f>SUM(D20:D22)</f>
        <v>130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31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33</v>
      </c>
    </row>
    <row r="22" spans="1:4" ht="23.25" customHeight="1">
      <c r="A22" s="467">
        <v>4.3</v>
      </c>
      <c r="B22" s="469" t="s">
        <v>284</v>
      </c>
      <c r="C22" s="467">
        <v>2</v>
      </c>
      <c r="D22" s="467">
        <v>66</v>
      </c>
    </row>
    <row r="23" spans="1:4" s="49" customFormat="1" ht="31.5" customHeight="1">
      <c r="A23" s="465"/>
      <c r="B23" s="466" t="s">
        <v>69</v>
      </c>
      <c r="C23" s="465">
        <f>C7+C11+C15+C19</f>
        <v>10</v>
      </c>
      <c r="D23" s="465">
        <f>D7+D11+D15+D19</f>
        <v>310</v>
      </c>
    </row>
    <row r="24" spans="1:4" ht="48.75" customHeight="1"/>
    <row r="25" spans="1:4" ht="17.25">
      <c r="B25" s="471" t="s">
        <v>2</v>
      </c>
      <c r="C25" s="541" t="str">
        <f>+'Ekamut-caxs'!D73</f>
        <v>Մ.Մանուչարյան</v>
      </c>
      <c r="D25" s="541"/>
    </row>
    <row r="26" spans="1:4" ht="15.75" customHeight="1">
      <c r="B26" s="472" t="s">
        <v>4</v>
      </c>
      <c r="C26" s="538" t="s">
        <v>5</v>
      </c>
      <c r="D26" s="538"/>
    </row>
    <row r="27" spans="1:4" ht="27" customHeight="1">
      <c r="B27" s="473" t="s">
        <v>6</v>
      </c>
      <c r="C27" s="541" t="str">
        <f>+'Ekamut-caxs'!D75</f>
        <v>Ս.Զոհրաբյան</v>
      </c>
      <c r="D27" s="541"/>
    </row>
    <row r="28" spans="1:4">
      <c r="B28" s="474"/>
      <c r="C28" s="538" t="s">
        <v>5</v>
      </c>
      <c r="D28" s="538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https://mul2.yerevan.am/tasks/1468002/oneclick/35.xlsx?token=23ca76fc93136659b5435c63a17a82a5</cp:keywords>
  <cp:lastModifiedBy>Lusine Petrosyan</cp:lastModifiedBy>
  <cp:lastPrinted>2024-04-15T10:56:00Z</cp:lastPrinted>
  <dcterms:created xsi:type="dcterms:W3CDTF">1996-10-14T23:33:28Z</dcterms:created>
  <dcterms:modified xsi:type="dcterms:W3CDTF">2024-05-08T14:21:45Z</dcterms:modified>
</cp:coreProperties>
</file>