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04139C2-5255-4334-B53C-7D022C9941A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7" l="1"/>
  <c r="F59" i="18"/>
  <c r="J48" i="19"/>
  <c r="H7" i="11"/>
  <c r="D7" i="11" l="1"/>
  <c r="J32" i="20" l="1"/>
  <c r="J30" i="20"/>
  <c r="C7" i="10" l="1"/>
  <c r="C34" i="9"/>
  <c r="E92" i="7" l="1"/>
  <c r="E90" i="7"/>
  <c r="A7" i="7"/>
  <c r="A2" i="20" l="1"/>
  <c r="D59" i="18"/>
  <c r="C24" i="9"/>
  <c r="F48" i="19"/>
  <c r="F50" i="19"/>
  <c r="J50" i="19" s="1"/>
  <c r="F47" i="19"/>
  <c r="J47" i="19"/>
  <c r="J46" i="19"/>
  <c r="D46" i="19" s="1"/>
  <c r="F74" i="7"/>
  <c r="L29" i="7"/>
  <c r="K29" i="7"/>
  <c r="M27" i="7"/>
  <c r="L27" i="7"/>
  <c r="K27" i="7"/>
  <c r="L26" i="7"/>
  <c r="K26" i="7"/>
  <c r="L25" i="7"/>
  <c r="K25" i="7"/>
  <c r="L24" i="7"/>
  <c r="K24" i="7"/>
  <c r="L23" i="7"/>
  <c r="K23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O7" i="20" l="1"/>
  <c r="H71" i="7"/>
  <c r="N17" i="20"/>
  <c r="O17" i="20" s="1"/>
  <c r="N14" i="20"/>
  <c r="O14" i="20" s="1"/>
  <c r="N11" i="20"/>
  <c r="O11" i="20" s="1"/>
  <c r="N8" i="20"/>
  <c r="O8" i="20" s="1"/>
  <c r="I19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D18" i="9" s="1"/>
  <c r="H38" i="7" l="1"/>
  <c r="C38" i="7"/>
  <c r="D38" i="7"/>
  <c r="E38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C8" i="9"/>
  <c r="E8" i="9" s="1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6" i="7"/>
  <c r="A17" i="7" s="1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D19" i="7" l="1"/>
  <c r="E19" i="7"/>
  <c r="D20" i="7"/>
  <c r="K20" i="7" s="1"/>
  <c r="E20" i="7"/>
  <c r="L20" i="7" s="1"/>
  <c r="A12" i="9"/>
  <c r="A10" i="9"/>
  <c r="A13" i="9" s="1"/>
  <c r="A19" i="7"/>
  <c r="A20" i="7" s="1"/>
  <c r="A13" i="10"/>
  <c r="A14" i="10" s="1"/>
  <c r="F15" i="7"/>
  <c r="M15" i="7" s="1"/>
  <c r="M16" i="7"/>
  <c r="A11" i="9"/>
  <c r="A14" i="9" s="1"/>
  <c r="E11" i="9"/>
  <c r="L15" i="7"/>
  <c r="K15" i="7"/>
  <c r="A13" i="19"/>
  <c r="A14" i="19" s="1"/>
  <c r="L19" i="7" l="1"/>
  <c r="K19" i="7"/>
  <c r="M19" i="7"/>
  <c r="M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C22" i="7" l="1"/>
  <c r="E22" i="7"/>
  <c r="M22" i="7" s="1"/>
  <c r="D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K22" i="7" l="1"/>
  <c r="L22" i="7"/>
  <c r="A72" i="7"/>
  <c r="A68" i="7"/>
  <c r="A69" i="7" s="1"/>
  <c r="A70" i="7" s="1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K18" i="7" s="1"/>
  <c r="L18" i="7" l="1"/>
  <c r="M18" i="7"/>
  <c r="K73" i="7"/>
  <c r="M73" i="7"/>
  <c r="L73" i="7"/>
  <c r="F5" i="10" l="1"/>
  <c r="F61" i="7"/>
  <c r="D61" i="7" l="1"/>
  <c r="E61" i="7"/>
  <c r="C61" i="7"/>
  <c r="C27" i="15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A2" i="15"/>
  <c r="A2" i="18"/>
  <c r="A2" i="10"/>
  <c r="A2" i="9"/>
  <c r="D41" i="19" l="1"/>
  <c r="F40" i="7" l="1"/>
  <c r="F39" i="7"/>
  <c r="E39" i="7" l="1"/>
  <c r="D39" i="7"/>
  <c r="C39" i="7"/>
  <c r="C40" i="7"/>
  <c r="D40" i="7"/>
  <c r="E40" i="7"/>
  <c r="F23" i="7"/>
  <c r="M23" i="7" s="1"/>
  <c r="A2" i="11"/>
  <c r="K39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C28" i="7" l="1"/>
  <c r="C13" i="7" s="1"/>
  <c r="D28" i="7"/>
  <c r="E28" i="7"/>
  <c r="C64" i="7"/>
  <c r="E64" i="7"/>
  <c r="D64" i="7"/>
  <c r="D63" i="7"/>
  <c r="E63" i="7"/>
  <c r="C63" i="7"/>
  <c r="C62" i="7"/>
  <c r="E62" i="7"/>
  <c r="M62" i="7" s="1"/>
  <c r="D62" i="7"/>
  <c r="C56" i="7"/>
  <c r="E56" i="7"/>
  <c r="D56" i="7"/>
  <c r="M28" i="7"/>
  <c r="M63" i="7"/>
  <c r="K60" i="7"/>
  <c r="L32" i="7"/>
  <c r="K32" i="7"/>
  <c r="M3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K56" i="7" l="1"/>
  <c r="L28" i="7"/>
  <c r="E13" i="7"/>
  <c r="K28" i="7"/>
  <c r="D13" i="7"/>
  <c r="K13" i="7" s="1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54" i="7" l="1"/>
  <c r="E54" i="7"/>
  <c r="D54" i="7"/>
  <c r="C49" i="7"/>
  <c r="E49" i="7"/>
  <c r="D49" i="7"/>
  <c r="L13" i="7"/>
  <c r="E42" i="7"/>
  <c r="C42" i="7"/>
  <c r="D42" i="7"/>
  <c r="C43" i="7"/>
  <c r="E43" i="7"/>
  <c r="D43" i="7"/>
  <c r="D50" i="7"/>
  <c r="E50" i="7"/>
  <c r="C50" i="7"/>
  <c r="D44" i="7"/>
  <c r="E44" i="7"/>
  <c r="C44" i="7"/>
  <c r="M25" i="7"/>
  <c r="F13" i="7"/>
  <c r="C51" i="7"/>
  <c r="E51" i="7"/>
  <c r="D51" i="7"/>
  <c r="D57" i="7"/>
  <c r="C57" i="7"/>
  <c r="E57" i="7"/>
  <c r="C53" i="7"/>
  <c r="E53" i="7"/>
  <c r="D53" i="7"/>
  <c r="C52" i="7"/>
  <c r="E52" i="7"/>
  <c r="D52" i="7"/>
  <c r="D47" i="7"/>
  <c r="C47" i="7"/>
  <c r="E47" i="7"/>
  <c r="C48" i="7"/>
  <c r="E48" i="7"/>
  <c r="D48" i="7"/>
  <c r="M42" i="7"/>
  <c r="M57" i="7"/>
  <c r="E45" i="7"/>
  <c r="C45" i="7"/>
  <c r="D45" i="7"/>
  <c r="F41" i="7"/>
  <c r="F34" i="7"/>
  <c r="L54" i="7" l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D46" i="7" l="1"/>
  <c r="C46" i="7"/>
  <c r="E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L33" i="7" l="1"/>
  <c r="M33" i="7"/>
  <c r="L71" i="7"/>
  <c r="M71" i="7"/>
  <c r="K71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E37" i="7"/>
  <c r="D37" i="7"/>
  <c r="C37" i="7"/>
  <c r="M37" i="7"/>
  <c r="F55" i="7"/>
  <c r="D48" i="9"/>
  <c r="F36" i="7"/>
  <c r="D30" i="10"/>
  <c r="D29" i="9"/>
  <c r="E59" i="10"/>
  <c r="E58" i="10"/>
  <c r="E61" i="10"/>
  <c r="D7" i="15"/>
  <c r="D23" i="15" s="1"/>
  <c r="D55" i="7" l="1"/>
  <c r="E55" i="7"/>
  <c r="C55" i="7"/>
  <c r="H36" i="7"/>
  <c r="C36" i="7"/>
  <c r="D36" i="7"/>
  <c r="E36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s="1"/>
  <c r="E35" i="7" l="1"/>
  <c r="D35" i="7"/>
  <c r="D71" i="19"/>
  <c r="F71" i="19" s="1"/>
  <c r="D28" i="9"/>
  <c r="E28" i="9" s="1"/>
  <c r="F31" i="7"/>
  <c r="F30" i="7" s="1"/>
  <c r="F88" i="7" s="1"/>
  <c r="D28" i="10"/>
  <c r="E28" i="10" s="1"/>
  <c r="C31" i="7"/>
  <c r="C30" i="7" s="1"/>
  <c r="C88" i="7" s="1"/>
  <c r="D24" i="9" l="1"/>
  <c r="E24" i="9" s="1"/>
  <c r="D31" i="7"/>
  <c r="K35" i="7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<sst xmlns="http://schemas.openxmlformats.org/spreadsheetml/2006/main" count="516" uniqueCount="300">
  <si>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</si>
  <si>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</si>
  <si>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</si>
  <si>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</si>
  <si>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</si>
  <si>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</si>
  <si>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</si>
  <si>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</si>
  <si>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</si>
  <si>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</si>
  <si>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</si>
  <si>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</si>
  <si>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</si>
  <si>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</si>
  <si>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</si>
  <si>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</si>
  <si>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</si>
  <si>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</si>
  <si>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</si>
  <si>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</si>
  <si>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</si>
  <si>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</si>
  <si>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</si>
  <si>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</si>
  <si>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</si>
  <si>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</si>
  <si>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</si>
  <si>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</si>
  <si>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</si>
  <si>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</si>
  <si>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</si>
  <si>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</si>
  <si>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</si>
  <si>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</si>
  <si>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</si>
  <si>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</si>
  <si>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</si>
  <si>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</si>
  <si>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</si>
  <si>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</si>
  <si>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</si>
  <si>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</si>
  <si>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</si>
  <si>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</si>
  <si>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</si>
  <si>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</si>
  <si>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</si>
  <si>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</si>
  <si>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</si>
  <si>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</si>
  <si>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</si>
  <si>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</si>
  <si>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</si>
  <si>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</si>
  <si>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</si>
  <si>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</si>
  <si>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</si>
  <si>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</si>
  <si>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</si>
  <si>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</si>
  <si>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</si>
  <si>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</si>
  <si>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</si>
  <si>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</si>
  <si>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</si>
  <si>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</si>
  <si>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</si>
  <si>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</si>
  <si>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</si>
  <si>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</si>
  <si>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</si>
  <si>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</si>
  <si>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</si>
  <si>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</si>
  <si>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</si>
  <si>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</si>
  <si>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</si>
  <si>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</si>
  <si>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</si>
  <si>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</si>
  <si>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</si>
  <si>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</si>
  <si>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</si>
  <si>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</si>
  <si>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</si>
  <si>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</si>
  <si>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</si>
  <si>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</si>
  <si>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</si>
  <si>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</si>
  <si>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</si>
  <si>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</si>
  <si>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</si>
  <si>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</si>
  <si>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</si>
  <si>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</si>
  <si>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</si>
  <si>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</si>
  <si>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</si>
  <si>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</si>
  <si>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</si>
  <si>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</si>
  <si>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</si>
  <si>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</si>
  <si>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</si>
  <si>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</si>
  <si>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</si>
  <si>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</si>
  <si>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</si>
  <si>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</si>
  <si>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</si>
  <si>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</si>
  <si>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</si>
  <si>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</si>
  <si>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</si>
  <si>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</si>
  <si>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</si>
  <si>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</si>
  <si>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</si>
  <si>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</si>
  <si>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</si>
  <si>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</si>
  <si>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</si>
  <si>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</si>
  <si>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</si>
  <si>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</si>
  <si>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</si>
  <si>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</si>
  <si>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</si>
  <si>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</si>
  <si>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</si>
  <si>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</si>
  <si>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</si>
  <si>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</si>
  <si>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</si>
  <si>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</si>
  <si>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</si>
  <si>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</si>
  <si>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</si>
  <si>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</si>
  <si>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</si>
  <si>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</si>
  <si>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</si>
  <si>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</si>
  <si>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</si>
  <si>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</si>
  <si>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</si>
  <si>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</si>
  <si>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</si>
  <si>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</si>
  <si>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</si>
  <si>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</si>
  <si>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</si>
  <si>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</si>
  <si>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</si>
  <si>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</si>
  <si>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</si>
  <si>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</si>
  <si>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</si>
  <si>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</si>
  <si>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</si>
  <si>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</si>
  <si>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</si>
  <si>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</si>
  <si>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</si>
  <si>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</si>
  <si>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</si>
  <si>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</si>
  <si>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</si>
  <si>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</si>
  <si>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</si>
  <si>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</si>
  <si>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</si>
  <si>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</si>
  <si>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</si>
  <si>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</si>
  <si>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</si>
  <si>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</si>
  <si>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</si>
  <si>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</si>
  <si>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</si>
  <si>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</si>
  <si>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</si>
  <si>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</si>
  <si>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</si>
  <si>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</si>
  <si>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</si>
  <si>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</si>
  <si>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</si>
  <si>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</si>
  <si>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</si>
  <si>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</si>
  <si>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</si>
  <si>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</si>
  <si>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</si>
  <si>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</si>
  <si>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</si>
  <si>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</si>
  <si>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</si>
  <si>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</si>
  <si>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</si>
  <si>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</si>
  <si>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</si>
  <si>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</si>
  <si>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</si>
  <si>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</si>
  <si>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</si>
  <si>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</si>
  <si>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</si>
  <si>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</si>
  <si>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</si>
  <si>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</si>
  <si>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</si>
  <si>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</si>
  <si>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</si>
  <si>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</si>
  <si>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</si>
  <si>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</si>
  <si>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</si>
  <si>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</si>
  <si>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</si>
  <si>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</si>
  <si>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</si>
  <si>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</si>
  <si>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</si>
  <si>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</si>
  <si>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</si>
  <si>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</si>
  <si>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</si>
  <si>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</si>
  <si>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</si>
  <si>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</si>
  <si>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</si>
  <si>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</si>
  <si>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</si>
  <si>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</si>
  <si>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</si>
  <si>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</si>
  <si>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</si>
  <si>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</si>
  <si>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</si>
  <si>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</si>
  <si>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</si>
  <si>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</si>
  <si>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</si>
  <si>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</si>
  <si>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</si>
  <si>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</si>
  <si>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</si>
  <si>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</si>
  <si>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</si>
  <si>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</si>
  <si>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</si>
  <si>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</si>
  <si>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</si>
  <si>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</si>
  <si>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</si>
  <si>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</si>
  <si>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</si>
  <si>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</si>
  <si>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</si>
  <si>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</si>
  <si>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</si>
  <si>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</si>
  <si>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</si>
  <si>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</si>
  <si>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</si>
  <si>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</si>
  <si>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</si>
  <si>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</si>
  <si>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</si>
  <si>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</si>
  <si>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</si>
  <si>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</si>
  <si>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</si>
  <si>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</si>
  <si>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</si>
  <si>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</si>
  <si>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</si>
  <si>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Լուսինե Փանոսյան</t>
  </si>
  <si>
    <t>Ալվարդ Մեսրոոպյան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</si>
  <si>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</si>
  <si>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</si>
  <si>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պարգևատրման    գծով</t>
  </si>
  <si>
    <t xml:space="preserve">Հաշվարկը կատարվել է 8 խմբի համար՝ 8 խումբ x 147,0 հազ.դրամ = 1176,0 հազ.դրամ։ </t>
  </si>
  <si>
    <t>Նախատեսվել է 2023թ. փաստացի ծախսի չափով։</t>
  </si>
  <si>
    <t xml:space="preserve">  2024թ. դրամական միջոցների հոսքերի</t>
  </si>
  <si>
    <t>Նախատեսվել է վճարովի ծառայության գծով մուտքերի 50%-ը։</t>
  </si>
  <si>
    <t>Հաշվարկը կատարվել է հետևյալ կերպ՝հունվար ամսվա փաստացիին+ ամսական աշխատավարձի ֆոնդ x 11 ամիս + պահակների հավելում + մինչև 3 տարեկան երեխայի խնամքում գտնվողի վճար + փոխարինողների գումար + վճարովի ծառայության գծով աշխատավարձ (հաշվարկը կցվում է)։</t>
  </si>
  <si>
    <t>Նախատեսվում է գույքի գույքագրման և օգտագործման համար ոչ պիտանի գույքի դուրսգրման համար։</t>
  </si>
  <si>
    <t>Նախատեսվում է գնումների համակարգողի ծառայության ձեռքբերում՝ «Գնումների մասին» օրենքի պահանջներին համապատասխան գնումների գործընթացը կազմակերպելու համար։</t>
  </si>
  <si>
    <t xml:space="preserve">Նախատեսվել է 30 աշխատակցի համար,որից 27-ը բուժզննություն են անցնում 1 անգամ x 5500 դրամ = 148,5,0 հազ.դրամ, իսկ 3-ը՝ 2 անգամ x 5000 դրամ = 15,0 հազ.դրամ։ </t>
  </si>
  <si>
    <t>Հաշվարկը կատարվել է հետևյալ կերպ՝ սուբսիդիայի հաշվարկում նախատեսված երեխաների թիվ՝ 200 x 500 դրամ x 253 տարեկան աշխատանքային օր  =25300,0 հազ.դրամ,միջինը կազմում է` 20240 հազար դրամ:</t>
  </si>
  <si>
    <t>Նախատեսվել է 300 երեխայի համար ( անգլերեն լոզ, հոգեբանություն) x 1,0 հազ.դրամ x 9 ամիս = 2700,0 հազ.դրամ։</t>
  </si>
  <si>
    <t>Նախատեսվել  է` 500,0 հազ դրամի չափով  մանկապարտեզի այգում որոգման ջրի խողովակներ և փականեր տեղադրելու նպատակով։</t>
  </si>
  <si>
    <t>2023թ. խմբերի և երեխաների ցուցակային թվաքանակի վերաբերյալ 
(2024թ. տարեսկիզբ)</t>
  </si>
  <si>
    <t>2024թ. աշխատակիցների աշխատավարձի հաշվարկի վերաբերյալ</t>
  </si>
  <si>
    <t>բազմաֆունկցիոնալ տպիչ</t>
  </si>
  <si>
    <t xml:space="preserve">«Երևանի հ․37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</si>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</sst>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EAIABQAE0AAAAAAAAAAAAAAAAAAAAAAAAAAAAAAAAAAAAAAAAAAAAAAAAAAAAAAAAAAAAAAAAAAAAAAAAAAAAAAAAAAAAAAAAAAAAAAAAAAAAAAAAAAAAAAAAAAAAAAAAAAADoBwUAAwAIABIAF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xMjhaMCMGCSqGSIb3DQEJBDEWBBSTAZlWI8VbsOoxbyCQ9Ob2pbMnlzArBgsqhkiG9w0BCRACDDEcMBowGDAWBBRE5xMFRVajmd/v2Zzf5CvSbEm8HjANBgkqhkiG9w0BAQEFAASCAQB++dOkO4AiM86hGwio0f/7wjMi36AP8CJxXyK+5vhHIMmF5rWrvar8mgB70BTZy7AongpzCbEdo5dzvKNYb/WO9vGruIoBHvt9E6sDJqzsLqWUQdX+ghhIXVMSfhSHCo51Ehgbmz/l1IS4ca2zHHYv2Kahyw/+U0fX8XMbtd9028yQuw6FOxxNA9aMCHMP0v9ptNqwwHO86k92PVEVpxfdI/68Rbin6AnrsWbQsnGUr0vphVTeTGwKb+Wn0GcrdQPB2OY4C/VX89F6ih6USZmqU7o1YmXOoG3UpErgeyfMBYEOIjDu7m3432MgVUAgvonxGHjNPpQtFfIlcoJPJza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EAIABQAE0AAAAAAAAAAAAAAAAAAAAAAAAAAAAAAAAAAAAAAAAAAAAAAAAAAAAAAAAAAAAAAAAAAAAAAAAAAAAAAAAAAAAAAAAAAAAAAAAAAAAAAAAAAAAAAAAAAAAAAAAAAADoBwUAAwAIABIAF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xMjRaMCMGCSqGSIb3DQEJBDEWBBScKZhk6krw6yeDXCRQRiKcovfuujArBgsqhkiG9w0BCRACDDEcMBowGDAWBBRE5xMFRVajmd/v2Zzf5CvSbEm8HjANBgkqhkiG9w0BAQEFAASCAQAzvSxwBmWNo5Xo3LMJ0T1JkJkR9Ryh4UwvMo0n+CPUJtgBb8fpKLhN3Ru+w+TpsZqvC2sZsO4GsiRUVY1ywPxRluxZMeFqM+CYFIiDYHfwcx3MEvghaRzdqaQSL9DD7iVdB3E2B6e5AppSZkVytaWVHUgZZ8PPssesEDgEHf6MME3smBhK+2xFkOM/hpGeMM7uRayhrJptIS3VJkSxIltTS/fVprJqUGoPFgTHeqyQhMXXL32ikWdR2gb7jvEKJyYOYdEZlgxDjdjlJ9wXOMoYtkwLNI7xGDkbC/8YHM1zRrFrWWhTQBj/LC/uvs1ZA9Ziq8GjzCI0bc0EfR8LfVN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817933F-4580-2148-17E2-66A3C03A11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8763934-C619-01D0-E772-5C03FD0996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190</v>
      </c>
      <c r="E1" s="35">
        <v>9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222</v>
      </c>
      <c r="E3" s="481"/>
      <c r="F3" s="329"/>
    </row>
    <row r="4" spans="1:14" s="35" customFormat="1" ht="24.75" customHeight="1">
      <c r="B4" s="352"/>
      <c r="C4" s="352"/>
      <c r="D4" s="480" t="s">
        <v>277</v>
      </c>
      <c r="E4" s="480"/>
    </row>
    <row r="5" spans="1:14" s="35" customFormat="1" ht="20.25" customHeight="1">
      <c r="B5" s="352"/>
      <c r="C5" s="480" t="s">
        <v>223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298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278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99525.9</v>
      </c>
      <c r="E11" s="337"/>
      <c r="F11" s="479">
        <v>109110.526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4608.6000000000004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1228.2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3380.4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14.9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2570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2948.9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2948.9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7.5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109723.79999999999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 ht="19.5" customHeight="1">
      <c r="A32" s="102">
        <v>1</v>
      </c>
      <c r="B32" s="18" t="s">
        <v>12</v>
      </c>
      <c r="C32" s="44"/>
      <c r="D32" s="321">
        <f>+Ashkhatavardz!M9</f>
        <v>76460.3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1285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20240</v>
      </c>
      <c r="E35" s="337"/>
      <c r="G35" s="350">
        <v>200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25300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3191.4</v>
      </c>
      <c r="E36" s="337"/>
      <c r="F36" s="338">
        <f>+D36-'Komunal '!F27</f>
        <v>0</v>
      </c>
      <c r="L36" s="6">
        <f>+L35*0.8</f>
        <v>20240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1645.3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389.5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84.5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83.5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25.9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 customHeight="1">
      <c r="A44" s="101">
        <f>+A43+0.1</f>
        <v>8.2999999999999989</v>
      </c>
      <c r="B44" s="16" t="s">
        <v>22</v>
      </c>
      <c r="C44" s="45"/>
      <c r="D44" s="320">
        <v>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1176</v>
      </c>
      <c r="E46" s="337"/>
      <c r="F46" s="349">
        <v>8</v>
      </c>
      <c r="G46" s="349" t="s">
        <v>188</v>
      </c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v>203.6</v>
      </c>
      <c r="E47" s="337"/>
      <c r="F47" s="349">
        <f>+$F$46</f>
        <v>8</v>
      </c>
      <c r="G47" s="349" t="s">
        <v>188</v>
      </c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300.7</v>
      </c>
      <c r="E48" s="337"/>
      <c r="F48" s="486">
        <f t="shared" ref="F48:F50" si="3">+$F$46</f>
        <v>8</v>
      </c>
      <c r="G48" s="486" t="s">
        <v>188</v>
      </c>
      <c r="H48" s="493" t="s">
        <v>264</v>
      </c>
      <c r="I48" s="495" t="s">
        <v>189</v>
      </c>
      <c r="J48" s="495">
        <f>2*80+2*110+4*250</f>
        <v>1380</v>
      </c>
      <c r="K48" s="48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500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8">
        <f t="shared" si="3"/>
        <v>8</v>
      </c>
      <c r="G50" s="488" t="s">
        <v>188</v>
      </c>
      <c r="H50" s="490">
        <v>38.700000000000003</v>
      </c>
      <c r="I50" s="491" t="s">
        <v>189</v>
      </c>
      <c r="J50" s="491">
        <f>+F50*H50</f>
        <v>309.60000000000002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163.5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176.8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>
        <v>0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24.6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8.8000000000000007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48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200</v>
      </c>
      <c r="E65" s="337"/>
      <c r="F65" s="351" t="s">
        <v>260</v>
      </c>
    </row>
    <row r="66" spans="1:12" s="6" customFormat="1" hidden="1">
      <c r="A66" s="102">
        <f t="shared" si="2"/>
        <v>24</v>
      </c>
      <c r="B66" s="17" t="s">
        <v>226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3097.4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2948.9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>
      <c r="A70" s="102">
        <v>25</v>
      </c>
      <c r="B70" s="18" t="s">
        <v>66</v>
      </c>
      <c r="C70" s="44"/>
      <c r="D70" s="323">
        <v>894.9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109723.8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279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280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4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6" zoomScaleSheetLayoutView="100" workbookViewId="0">
      <selection activeCell="C95" sqref="C95:E95"/>
    </sheetView>
  </sheetViews>
  <sheetFormatPr defaultColWidth="9.140625" defaultRowHeight="13.5"/>
  <cols>
    <col min="1" max="1" width="5" style="69" customWidth="1"/>
    <col min="2" max="2" width="51.28515625" style="274" customWidth="1"/>
    <col min="3" max="5" width="12.5703125" style="244" customWidth="1"/>
    <col min="6" max="6" width="18.140625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222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'Ekamut-caxs'!A7:E7</f>
        <v xml:space="preserve">«Երևանի հ․37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286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1619.5999999999713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5" customHeight="1" thickBot="1">
      <c r="A12" s="11" t="s">
        <v>7</v>
      </c>
      <c r="B12" s="12" t="s">
        <v>32</v>
      </c>
      <c r="C12" s="239">
        <f>+F12</f>
        <v>4316.9999999999709</v>
      </c>
      <c r="D12" s="239">
        <f>+F12</f>
        <v>4316.9999999999709</v>
      </c>
      <c r="E12" s="239">
        <f>+F12</f>
        <v>4316.9999999999709</v>
      </c>
      <c r="F12" s="189">
        <f>+'Dramakani hamematakan'!D6</f>
        <v>4316.9999999999709</v>
      </c>
      <c r="G12" s="331"/>
      <c r="H12" s="501" t="s">
        <v>221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42.75" customHeight="1">
      <c r="A13" s="11" t="s">
        <v>11</v>
      </c>
      <c r="B13" s="12" t="s">
        <v>80</v>
      </c>
      <c r="C13" s="189">
        <f t="shared" ref="C13:E13" si="1">SUM(C14:C15,C18,C22:C29)</f>
        <v>20335.408333333333</v>
      </c>
      <c r="D13" s="189">
        <f t="shared" si="1"/>
        <v>48415.583333333336</v>
      </c>
      <c r="E13" s="189">
        <f t="shared" si="1"/>
        <v>75093.508333333331</v>
      </c>
      <c r="F13" s="189">
        <f>SUM(F14:F15,F18,F22:F29)</f>
        <v>107010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19905.2</v>
      </c>
      <c r="D14" s="254">
        <v>44786.7</v>
      </c>
      <c r="E14" s="254">
        <v>69668.100000000006</v>
      </c>
      <c r="F14" s="187">
        <f>+'Ekamut-caxs'!D11</f>
        <v>99525.9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2554.3000000000002</v>
      </c>
      <c r="E18" s="187">
        <f t="shared" si="8"/>
        <v>3706.45</v>
      </c>
      <c r="F18" s="187">
        <f t="shared" si="8"/>
        <v>4858.6000000000004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614.1</v>
      </c>
      <c r="E19" s="343">
        <f>+F19/12*9</f>
        <v>921.15000000000009</v>
      </c>
      <c r="F19" s="182">
        <f>+'Ekamut-caxs'!D16</f>
        <v>1228.2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1690.2</v>
      </c>
      <c r="E20" s="343">
        <f>+F20/12*9</f>
        <v>2535.2999999999997</v>
      </c>
      <c r="F20" s="182">
        <f>+'Ekamut-caxs'!D17</f>
        <v>3380.4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299</v>
      </c>
      <c r="C21" s="343">
        <f>+C73</f>
        <v>0</v>
      </c>
      <c r="D21" s="343">
        <f t="shared" ref="D21:F21" si="9">+D73</f>
        <v>250</v>
      </c>
      <c r="E21" s="343">
        <f t="shared" si="9"/>
        <v>250</v>
      </c>
      <c r="F21" s="343">
        <f t="shared" si="9"/>
        <v>250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F22/12*2</f>
        <v>428.33333333333331</v>
      </c>
      <c r="D22" s="254">
        <f>F22/12*5</f>
        <v>1070.8333333333333</v>
      </c>
      <c r="E22" s="254">
        <f>F22/12*8</f>
        <v>1713.3333333333333</v>
      </c>
      <c r="F22" s="187">
        <f>+'Ekamut-caxs'!D19</f>
        <v>2570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f>F28/12*3</f>
        <v>1.875</v>
      </c>
      <c r="D28" s="254">
        <f>F28/12*6</f>
        <v>3.75</v>
      </c>
      <c r="E28" s="254">
        <f>F28/12*9</f>
        <v>5.625</v>
      </c>
      <c r="F28" s="186">
        <f>+'Ekamut-caxs'!D27</f>
        <v>7.5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42" customHeight="1">
      <c r="A30" s="11" t="s">
        <v>34</v>
      </c>
      <c r="B30" s="12" t="s">
        <v>81</v>
      </c>
      <c r="C30" s="189">
        <f>C31+C73+C85</f>
        <v>24298.429166666661</v>
      </c>
      <c r="D30" s="189">
        <f>D31+D73+D85</f>
        <v>52495.916666666672</v>
      </c>
      <c r="E30" s="189">
        <f>E31+E73+E85</f>
        <v>79163.491666666654</v>
      </c>
      <c r="F30" s="189">
        <f>F31+F73+F85</f>
        <v>108664.1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23.25" customHeight="1">
      <c r="A31" s="14" t="s">
        <v>54</v>
      </c>
      <c r="B31" s="12" t="s">
        <v>57</v>
      </c>
      <c r="C31" s="189">
        <f>SUM(C32,C35:C41,C45:C67,C71:C72)</f>
        <v>24298.429166666661</v>
      </c>
      <c r="D31" s="189">
        <f>SUM(D32,D35:D41,D45:D67,D71:D72)</f>
        <v>52245.916666666672</v>
      </c>
      <c r="E31" s="189">
        <f>SUM(E32,E35:E41,E45:E67,E71:E72)</f>
        <v>78913.491666666654</v>
      </c>
      <c r="F31" s="189">
        <f>SUM(F32,F35:F41,F45:F67,F71:F72)</f>
        <v>108414.1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+F32/12*2.5</f>
        <v>15929.229166666666</v>
      </c>
      <c r="D32" s="254">
        <f>+F32/2-842</f>
        <v>37388.15</v>
      </c>
      <c r="E32" s="254">
        <f>+F32/12*9-721</f>
        <v>56624.224999999999</v>
      </c>
      <c r="F32" s="187">
        <f>+'Ekamut-caxs'!D32</f>
        <v>76460.3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214</v>
      </c>
      <c r="D33" s="343">
        <v>535.4</v>
      </c>
      <c r="E33" s="343">
        <v>856.7</v>
      </c>
      <c r="F33" s="191">
        <f>+'Ekamut-caxs'!D33</f>
        <v>1285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v>0</v>
      </c>
      <c r="D34" s="254">
        <v>0</v>
      </c>
      <c r="E34" s="254"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+F35/12*2.5</f>
        <v>4216.666666666667</v>
      </c>
      <c r="D35" s="254">
        <f>F35/12*5</f>
        <v>8433.3333333333339</v>
      </c>
      <c r="E35" s="254">
        <f>F35/12*8</f>
        <v>13493.333333333334</v>
      </c>
      <c r="F35" s="187">
        <f>+'Ekamut-caxs'!D35</f>
        <v>20240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ref="C36:C40" si="12">F36/12*2</f>
        <v>531.9</v>
      </c>
      <c r="D36" s="254">
        <f t="shared" ref="D36:D40" si="13">F36/12*5</f>
        <v>1329.75</v>
      </c>
      <c r="E36" s="254">
        <f t="shared" ref="E36:E64" si="14">F36/12*8</f>
        <v>2127.6</v>
      </c>
      <c r="F36" s="187">
        <f>+'Ekamut-caxs'!D36</f>
        <v>3191.4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274.21666666666664</v>
      </c>
      <c r="D37" s="254">
        <f t="shared" si="13"/>
        <v>685.54166666666663</v>
      </c>
      <c r="E37" s="254">
        <f t="shared" si="14"/>
        <v>1096.8666666666666</v>
      </c>
      <c r="F37" s="187">
        <f>+'Ekamut-caxs'!D37</f>
        <v>1645.3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62.449999999999996</v>
      </c>
      <c r="D38" s="254">
        <f t="shared" si="13"/>
        <v>156.125</v>
      </c>
      <c r="E38" s="254">
        <f t="shared" si="14"/>
        <v>249.79999999999998</v>
      </c>
      <c r="F38" s="187">
        <f>+'Komunal '!M27</f>
        <v>374.7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14.083333333333334</v>
      </c>
      <c r="D39" s="254">
        <f t="shared" si="13"/>
        <v>35.208333333333336</v>
      </c>
      <c r="E39" s="254">
        <f t="shared" si="14"/>
        <v>56.333333333333336</v>
      </c>
      <c r="F39" s="187">
        <f>+'Ekamut-caxs'!D39</f>
        <v>84.5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25</v>
      </c>
      <c r="E40" s="254">
        <f t="shared" si="14"/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13.916666666666666</v>
      </c>
      <c r="D41" s="254">
        <f t="shared" si="16"/>
        <v>34.791666666666664</v>
      </c>
      <c r="E41" s="254">
        <f>SUM(E42:E44)</f>
        <v>55.666666666666664</v>
      </c>
      <c r="F41" s="187">
        <f>SUM(F42:F44)</f>
        <v>83.5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 ht="14.25" customHeight="1">
      <c r="A42" s="23">
        <f>+A41+0.1</f>
        <v>8.1</v>
      </c>
      <c r="B42" s="247" t="str">
        <f>+'Ekamut-caxs'!B42</f>
        <v>բաժանորդային վճար</v>
      </c>
      <c r="C42" s="343">
        <f t="shared" ref="C42" si="17">F42/12*2</f>
        <v>9.6</v>
      </c>
      <c r="D42" s="343">
        <f t="shared" ref="D42" si="18">F42/12*5</f>
        <v>24</v>
      </c>
      <c r="E42" s="343">
        <f t="shared" si="14"/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t="14.25" customHeight="1">
      <c r="A43" s="23">
        <f>+A42+0.1</f>
        <v>8.1999999999999993</v>
      </c>
      <c r="B43" s="247" t="str">
        <f>+'Ekamut-caxs'!B43</f>
        <v>րոպեավճար</v>
      </c>
      <c r="C43" s="343">
        <f t="shared" ref="C43:C44" si="19">F43/12*2</f>
        <v>4.3166666666666664</v>
      </c>
      <c r="D43" s="343">
        <f t="shared" ref="D43:D44" si="20">F43/12*5</f>
        <v>10.791666666666666</v>
      </c>
      <c r="E43" s="343">
        <f t="shared" si="14"/>
        <v>17.266666666666666</v>
      </c>
      <c r="F43" s="191">
        <f>+'Ekamut-caxs'!D43</f>
        <v>25.9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 ht="17.25" hidden="1">
      <c r="A44" s="23">
        <f>+A43+0.1</f>
        <v>8.2999999999999989</v>
      </c>
      <c r="B44" s="247" t="str">
        <f>+'Ekamut-caxs'!B44</f>
        <v>ինտերնետ կապ</v>
      </c>
      <c r="C44" s="254">
        <f t="shared" si="19"/>
        <v>0</v>
      </c>
      <c r="D44" s="254">
        <f t="shared" si="20"/>
        <v>0</v>
      </c>
      <c r="E44" s="254">
        <f t="shared" si="14"/>
        <v>0</v>
      </c>
      <c r="F44" s="191">
        <f>+'Ekamut-caxs'!D44</f>
        <v>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21">F45/4*1</f>
        <v>0</v>
      </c>
      <c r="D45" s="254">
        <f t="shared" ref="D45" si="22">F45/4*2</f>
        <v>0</v>
      </c>
      <c r="E45" s="254">
        <f t="shared" ref="E45" si="23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ref="C46" si="24">F46/12*2</f>
        <v>196</v>
      </c>
      <c r="D46" s="254">
        <f t="shared" ref="D46" si="25">F46/12*5</f>
        <v>490</v>
      </c>
      <c r="E46" s="254">
        <f t="shared" si="14"/>
        <v>784</v>
      </c>
      <c r="F46" s="187">
        <f>+'Ekamut-caxs'!D46</f>
        <v>1176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6">+A46+1</f>
        <v>10</v>
      </c>
      <c r="B47" s="245" t="str">
        <f>+'Ekamut-caxs'!B47</f>
        <v>Գրասենյակային ապրանքների գծով</v>
      </c>
      <c r="C47" s="254">
        <f t="shared" ref="C47:C64" si="27">F47/12*2</f>
        <v>33.93333333333333</v>
      </c>
      <c r="D47" s="254">
        <f t="shared" ref="D47:D64" si="28">F47/12*5</f>
        <v>84.833333333333329</v>
      </c>
      <c r="E47" s="254">
        <f t="shared" si="14"/>
        <v>135.73333333333332</v>
      </c>
      <c r="F47" s="187">
        <f>+'Ekamut-caxs'!D47</f>
        <v>203.6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35.25" customHeight="1">
      <c r="A48" s="54">
        <f t="shared" si="26"/>
        <v>11</v>
      </c>
      <c r="B48" s="245" t="str">
        <f>+'Ekamut-caxs'!B48</f>
        <v>Փոքրարժեք կամ արագամաշ առարկաների գծով</v>
      </c>
      <c r="C48" s="254">
        <f t="shared" si="27"/>
        <v>50.116666666666667</v>
      </c>
      <c r="D48" s="254">
        <f t="shared" si="28"/>
        <v>125.29166666666667</v>
      </c>
      <c r="E48" s="254">
        <f t="shared" si="14"/>
        <v>200.46666666666667</v>
      </c>
      <c r="F48" s="187">
        <f>+'Ekamut-caxs'!D48</f>
        <v>300.7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6"/>
        <v>12</v>
      </c>
      <c r="B49" s="245" t="str">
        <f>+'Ekamut-caxs'!B49</f>
        <v>Ուսումնական նյութերի գծով</v>
      </c>
      <c r="C49" s="254">
        <f t="shared" si="27"/>
        <v>83.333333333333329</v>
      </c>
      <c r="D49" s="254">
        <f t="shared" si="28"/>
        <v>208.33333333333331</v>
      </c>
      <c r="E49" s="254">
        <f t="shared" si="14"/>
        <v>333.33333333333331</v>
      </c>
      <c r="F49" s="187">
        <f>+'Ekamut-caxs'!D49</f>
        <v>500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6"/>
        <v>13</v>
      </c>
      <c r="B50" s="245" t="str">
        <f>+'Ekamut-caxs'!B50</f>
        <v>Դեղորայքի գծով</v>
      </c>
      <c r="C50" s="254">
        <f t="shared" si="27"/>
        <v>5</v>
      </c>
      <c r="D50" s="254">
        <f t="shared" si="28"/>
        <v>12.5</v>
      </c>
      <c r="E50" s="254">
        <f t="shared" si="14"/>
        <v>20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6"/>
        <v>14</v>
      </c>
      <c r="B51" s="245" t="str">
        <f>+'Ekamut-caxs'!B51</f>
        <v>Բուժ.ծառայության գծով</v>
      </c>
      <c r="C51" s="254">
        <f t="shared" si="27"/>
        <v>27.25</v>
      </c>
      <c r="D51" s="254">
        <f t="shared" si="28"/>
        <v>68.125</v>
      </c>
      <c r="E51" s="254">
        <f t="shared" si="14"/>
        <v>109</v>
      </c>
      <c r="F51" s="187">
        <f>+'Ekamut-caxs'!D51</f>
        <v>163.5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9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6"/>
        <v>15</v>
      </c>
      <c r="B52" s="245" t="str">
        <f>+'Ekamut-caxs'!B52</f>
        <v>Ընթացիկ վերանորոգման գծով</v>
      </c>
      <c r="C52" s="254">
        <f t="shared" si="27"/>
        <v>83.333333333333329</v>
      </c>
      <c r="D52" s="254">
        <f t="shared" si="28"/>
        <v>208.33333333333331</v>
      </c>
      <c r="E52" s="254">
        <f t="shared" si="14"/>
        <v>333.33333333333331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29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6"/>
        <v>16</v>
      </c>
      <c r="B53" s="245" t="str">
        <f>+'Ekamut-caxs'!B53</f>
        <v>Ջեռուցման համակարգի սպասարկման գծով</v>
      </c>
      <c r="C53" s="254">
        <f t="shared" si="27"/>
        <v>29.466666666666669</v>
      </c>
      <c r="D53" s="254">
        <f t="shared" si="28"/>
        <v>73.666666666666671</v>
      </c>
      <c r="E53" s="254">
        <f t="shared" si="14"/>
        <v>117.86666666666667</v>
      </c>
      <c r="F53" s="187">
        <f>+'Ekamut-caxs'!D53</f>
        <v>176.8</v>
      </c>
      <c r="G53" s="333"/>
      <c r="H53" s="97"/>
      <c r="I53" s="88"/>
      <c r="J53" s="88"/>
      <c r="K53" s="251" t="str">
        <f t="shared" si="11"/>
        <v/>
      </c>
      <c r="L53" s="251" t="str">
        <f t="shared" si="29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6"/>
        <v>17</v>
      </c>
      <c r="B54" s="245" t="str">
        <f>+'Ekamut-caxs'!B54</f>
        <v>Կաթսայատան սպասարկման գծով</v>
      </c>
      <c r="C54" s="254">
        <f t="shared" si="27"/>
        <v>0</v>
      </c>
      <c r="D54" s="254">
        <f t="shared" si="28"/>
        <v>0</v>
      </c>
      <c r="E54" s="254">
        <f t="shared" si="14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9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6"/>
        <v>18</v>
      </c>
      <c r="B55" s="245" t="str">
        <f>+'Ekamut-caxs'!B55</f>
        <v>Սպասարկման և կոմունալ համավճարների գծով</v>
      </c>
      <c r="C55" s="254">
        <f t="shared" si="27"/>
        <v>0</v>
      </c>
      <c r="D55" s="254">
        <f t="shared" si="28"/>
        <v>0</v>
      </c>
      <c r="E55" s="254">
        <f t="shared" si="14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9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27"/>
        <v>20.833333333333332</v>
      </c>
      <c r="D56" s="254">
        <f t="shared" si="28"/>
        <v>52.083333333333329</v>
      </c>
      <c r="E56" s="254">
        <f t="shared" si="14"/>
        <v>83.333333333333329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29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6"/>
        <v>18</v>
      </c>
      <c r="B57" s="245" t="str">
        <f>+'Ekamut-caxs'!B57</f>
        <v>Համակարգիչների տեխնիկական սպասարկման գծով</v>
      </c>
      <c r="C57" s="254">
        <f t="shared" si="27"/>
        <v>4.1000000000000005</v>
      </c>
      <c r="D57" s="254">
        <f t="shared" si="28"/>
        <v>10.250000000000002</v>
      </c>
      <c r="E57" s="254">
        <f t="shared" si="14"/>
        <v>16.400000000000002</v>
      </c>
      <c r="F57" s="187">
        <f>+'Ekamut-caxs'!D57</f>
        <v>24.6</v>
      </c>
      <c r="G57" s="333"/>
      <c r="H57" s="97"/>
      <c r="I57" s="88"/>
      <c r="J57" s="88"/>
      <c r="K57" s="251" t="str">
        <f t="shared" si="11"/>
        <v/>
      </c>
      <c r="L57" s="251" t="str">
        <f t="shared" si="2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6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95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9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6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9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6"/>
        <v>21</v>
      </c>
      <c r="B60" s="245" t="str">
        <f>+'Ekamut-caxs'!B60</f>
        <v>Հայտարարության գծով</v>
      </c>
      <c r="C60" s="254">
        <v>4.2</v>
      </c>
      <c r="D60" s="254">
        <v>4.2</v>
      </c>
      <c r="E60" s="254">
        <v>8.8000000000000007</v>
      </c>
      <c r="F60" s="187">
        <f>+'Ekamut-caxs'!D60</f>
        <v>8.8000000000000007</v>
      </c>
      <c r="G60" s="333"/>
      <c r="H60" s="97"/>
      <c r="I60" s="88"/>
      <c r="J60" s="88"/>
      <c r="K60" s="251" t="str">
        <f t="shared" si="11"/>
        <v/>
      </c>
      <c r="L60" s="251" t="str">
        <f t="shared" si="29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6"/>
        <v>22</v>
      </c>
      <c r="B61" s="245" t="str">
        <f>+'Ekamut-caxs'!B61</f>
        <v>Բաժանորդագրության գծով</v>
      </c>
      <c r="C61" s="254">
        <f t="shared" si="27"/>
        <v>0</v>
      </c>
      <c r="D61" s="254">
        <f t="shared" si="28"/>
        <v>0</v>
      </c>
      <c r="E61" s="254">
        <f t="shared" si="14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9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f t="shared" si="27"/>
        <v>8</v>
      </c>
      <c r="D62" s="254">
        <f t="shared" si="28"/>
        <v>20</v>
      </c>
      <c r="E62" s="254">
        <f t="shared" si="14"/>
        <v>32</v>
      </c>
      <c r="F62" s="187">
        <f>+'Ekamut-caxs'!D62</f>
        <v>48</v>
      </c>
      <c r="G62" s="333"/>
      <c r="H62" s="97"/>
      <c r="I62" s="88"/>
      <c r="J62" s="88"/>
      <c r="K62" s="251" t="str">
        <f t="shared" si="11"/>
        <v/>
      </c>
      <c r="L62" s="251" t="str">
        <f t="shared" si="29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6"/>
        <v>23</v>
      </c>
      <c r="B63" s="347">
        <f>+'Ekamut-caxs'!B63</f>
        <v>0</v>
      </c>
      <c r="C63" s="254">
        <f t="shared" si="27"/>
        <v>0</v>
      </c>
      <c r="D63" s="254">
        <f t="shared" si="28"/>
        <v>0</v>
      </c>
      <c r="E63" s="254">
        <f t="shared" si="14"/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9"/>
        <v/>
      </c>
      <c r="M63" s="266" t="str">
        <f t="shared" si="3"/>
        <v/>
      </c>
    </row>
    <row r="64" spans="1:16" s="64" customFormat="1" ht="16.5" hidden="1" customHeight="1">
      <c r="A64" s="54">
        <f t="shared" si="26"/>
        <v>24</v>
      </c>
      <c r="B64" s="347">
        <f>+'Ekamut-caxs'!B64</f>
        <v>0</v>
      </c>
      <c r="C64" s="254">
        <f t="shared" si="27"/>
        <v>0</v>
      </c>
      <c r="D64" s="254">
        <f t="shared" si="28"/>
        <v>0</v>
      </c>
      <c r="E64" s="254">
        <f t="shared" si="14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9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>
        <v>0</v>
      </c>
      <c r="D65" s="254">
        <v>100</v>
      </c>
      <c r="E65" s="254">
        <v>200</v>
      </c>
      <c r="F65" s="186">
        <f>+'Ekamut-caxs'!D65</f>
        <v>200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29"/>
        <v/>
      </c>
      <c r="M65" s="266" t="str">
        <f t="shared" si="3"/>
        <v/>
      </c>
    </row>
    <row r="66" spans="1:16" s="64" customFormat="1" ht="16.5" hidden="1" customHeight="1">
      <c r="A66" s="54">
        <f t="shared" si="26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29"/>
        <v/>
      </c>
      <c r="M66" s="266" t="str">
        <f t="shared" si="3"/>
        <v/>
      </c>
    </row>
    <row r="67" spans="1:16" s="63" customFormat="1" ht="16.5" hidden="1" customHeight="1">
      <c r="A67" s="54">
        <f t="shared" si="26"/>
        <v>25</v>
      </c>
      <c r="B67" s="245" t="s">
        <v>35</v>
      </c>
      <c r="C67" s="186">
        <f>SUM(C68:C70)</f>
        <v>0</v>
      </c>
      <c r="D67" s="186">
        <f t="shared" ref="D67:E67" si="30">SUM(D68:D70)</f>
        <v>0</v>
      </c>
      <c r="E67" s="186">
        <f t="shared" si="30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9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9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9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9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2697.3999999999996</v>
      </c>
      <c r="D71" s="240">
        <f>+F71</f>
        <v>2697.3999999999996</v>
      </c>
      <c r="E71" s="240">
        <f>+F71</f>
        <v>2697.3999999999996</v>
      </c>
      <c r="F71" s="187">
        <f>+'Deb. ev kreditor'!D59-'Deb. ev kreditor'!D55</f>
        <v>2697.3999999999996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29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9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250</v>
      </c>
      <c r="E73" s="189">
        <f>E74+E81</f>
        <v>250</v>
      </c>
      <c r="F73" s="189">
        <f>F74+F81</f>
        <v>250</v>
      </c>
      <c r="G73" s="332"/>
      <c r="H73" s="344"/>
      <c r="I73" s="344"/>
      <c r="J73" s="345"/>
      <c r="K73" s="251" t="str">
        <f t="shared" si="11"/>
        <v/>
      </c>
      <c r="L73" s="251" t="str">
        <f t="shared" si="29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250</v>
      </c>
      <c r="E74" s="254">
        <f>SUM(E75:E80)</f>
        <v>250</v>
      </c>
      <c r="F74" s="187">
        <f>SUM(F75:F80)</f>
        <v>250</v>
      </c>
      <c r="G74" s="333"/>
      <c r="H74" s="97"/>
      <c r="I74" s="88"/>
      <c r="J74" s="88"/>
      <c r="K74" s="251" t="str">
        <f t="shared" si="11"/>
        <v/>
      </c>
      <c r="L74" s="251" t="str">
        <f t="shared" si="29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31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9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250</v>
      </c>
      <c r="E76" s="343">
        <v>250</v>
      </c>
      <c r="F76" s="182">
        <v>250</v>
      </c>
      <c r="G76" s="335"/>
      <c r="K76" s="251" t="str">
        <f t="shared" si="11"/>
        <v/>
      </c>
      <c r="L76" s="251" t="str">
        <f t="shared" si="29"/>
        <v/>
      </c>
      <c r="M76" s="251" t="str">
        <f t="shared" si="3"/>
        <v/>
      </c>
    </row>
    <row r="77" spans="1:16" hidden="1">
      <c r="A77" s="23">
        <f t="shared" si="31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29"/>
        <v/>
      </c>
      <c r="M77" s="251" t="str">
        <f t="shared" si="3"/>
        <v/>
      </c>
    </row>
    <row r="78" spans="1:16" hidden="1">
      <c r="A78" s="23">
        <f t="shared" si="31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9"/>
        <v/>
      </c>
      <c r="M78" s="251" t="str">
        <f t="shared" si="3"/>
        <v/>
      </c>
    </row>
    <row r="79" spans="1:16" s="68" customFormat="1" hidden="1">
      <c r="A79" s="23">
        <f t="shared" si="31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9"/>
        <v/>
      </c>
      <c r="M79" s="266" t="str">
        <f t="shared" si="3"/>
        <v/>
      </c>
    </row>
    <row r="80" spans="1:16" s="68" customFormat="1" hidden="1">
      <c r="A80" s="23">
        <f t="shared" si="31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29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88</v>
      </c>
      <c r="C81" s="254">
        <f t="shared" ref="C81:E81" si="32">SUM(C82:C84)</f>
        <v>0</v>
      </c>
      <c r="D81" s="254">
        <f t="shared" si="32"/>
        <v>0</v>
      </c>
      <c r="E81" s="254">
        <f t="shared" si="32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9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33">IF((D82-C82)&lt;0, (0),"")</f>
        <v/>
      </c>
      <c r="L82" s="251" t="str">
        <f t="shared" si="29"/>
        <v/>
      </c>
      <c r="M82" s="251" t="str">
        <f t="shared" ref="M82:M88" si="3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33"/>
        <v/>
      </c>
      <c r="L83" s="251" t="str">
        <f t="shared" ref="L83:L88" si="35">IF((+E83-D83)&lt;0, (0),"")</f>
        <v/>
      </c>
      <c r="M83" s="251" t="str">
        <f t="shared" si="3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33"/>
        <v/>
      </c>
      <c r="L84" s="251" t="str">
        <f t="shared" si="35"/>
        <v/>
      </c>
      <c r="M84" s="251" t="str">
        <f t="shared" si="34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36">SUM(C86:C87)</f>
        <v>0</v>
      </c>
      <c r="D85" s="189">
        <f t="shared" si="36"/>
        <v>0</v>
      </c>
      <c r="E85" s="189">
        <f t="shared" si="36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33"/>
        <v/>
      </c>
      <c r="L85" s="251" t="str">
        <f t="shared" si="35"/>
        <v/>
      </c>
      <c r="M85" s="251" t="str">
        <f t="shared" si="3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33"/>
        <v/>
      </c>
      <c r="L86" s="251" t="str">
        <f t="shared" si="35"/>
        <v/>
      </c>
      <c r="M86" s="251" t="str">
        <f t="shared" si="3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33"/>
        <v/>
      </c>
      <c r="L87" s="266" t="str">
        <f t="shared" si="35"/>
        <v/>
      </c>
      <c r="M87" s="266" t="str">
        <f t="shared" si="3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353.97916666664241</v>
      </c>
      <c r="D88" s="189">
        <f>D12+D13-D30</f>
        <v>236.66666666663514</v>
      </c>
      <c r="E88" s="189">
        <f>E12+E13-E30</f>
        <v>247.01666666664823</v>
      </c>
      <c r="F88" s="189">
        <f>F12+F13-F30</f>
        <v>2662.8999999999651</v>
      </c>
      <c r="G88" s="332"/>
      <c r="H88" s="501" t="s">
        <v>191</v>
      </c>
      <c r="I88" s="501"/>
      <c r="J88" s="200"/>
      <c r="K88" s="251">
        <f t="shared" si="33"/>
        <v>0</v>
      </c>
      <c r="L88" s="251" t="str">
        <f t="shared" si="35"/>
        <v/>
      </c>
      <c r="M88" s="251" t="str">
        <f t="shared" si="3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7">IF((I89-H89)&lt;0, (0),"")</f>
        <v/>
      </c>
      <c r="M89" s="252" t="str">
        <f t="shared" si="37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Լուսինե Փանոսյան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37"/>
        <v/>
      </c>
      <c r="M90" s="252" t="str">
        <f t="shared" si="37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7"/>
        <v/>
      </c>
      <c r="M91" s="252" t="str">
        <f t="shared" si="37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Ալվարդ Մեսրոոպյան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0"/>
      <c r="D95" s="500"/>
      <c r="E95" s="500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7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SheetLayoutView="100" workbookViewId="0">
      <selection activeCell="E45" sqref="E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հ․37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281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94657.4</v>
      </c>
      <c r="D6" s="202">
        <f>SUM(D7:D8,D11,D14:D19,D22:D23)</f>
        <v>105067.19999999998</v>
      </c>
      <c r="E6" s="202">
        <f t="shared" ref="E6:E64" si="0">D6-C6</f>
        <v>10409.799999999988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88097.1</v>
      </c>
      <c r="D7" s="193">
        <f>+'Ekamut-caxs'!D11</f>
        <v>99525.9</v>
      </c>
      <c r="E7" s="193">
        <f t="shared" si="0"/>
        <v>11428.799999999988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0</v>
      </c>
      <c r="E8" s="193">
        <f t="shared" si="0"/>
        <v>-48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/>
      <c r="E9" s="193">
        <f t="shared" si="0"/>
        <v>-48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1841.8</v>
      </c>
      <c r="D11" s="193">
        <f>SUM(D12:D13)</f>
        <v>0</v>
      </c>
      <c r="E11" s="193">
        <f t="shared" si="0"/>
        <v>-1841.8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856.9</v>
      </c>
      <c r="D12" s="178"/>
      <c r="E12" s="193">
        <f t="shared" si="0"/>
        <v>-856.9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984.9</v>
      </c>
      <c r="D13" s="178"/>
      <c r="E13" s="193">
        <f t="shared" si="0"/>
        <v>-984.9</v>
      </c>
      <c r="F13" s="178"/>
    </row>
    <row r="14" spans="1:18" s="52" customFormat="1" ht="40.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1699.2</v>
      </c>
      <c r="D14" s="193">
        <f>+'Ekamut-caxs'!D19</f>
        <v>2570</v>
      </c>
      <c r="E14" s="193">
        <f t="shared" si="0"/>
        <v>870.8</v>
      </c>
      <c r="F14" s="178" t="s">
        <v>293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14.9</v>
      </c>
      <c r="D18" s="193">
        <f>'Ekamut-caxs'!D18</f>
        <v>14.9</v>
      </c>
      <c r="E18" s="193">
        <f t="shared" si="0"/>
        <v>0</v>
      </c>
      <c r="F18" s="192"/>
      <c r="G18" s="18" t="s">
        <v>240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2948.9</v>
      </c>
      <c r="D19" s="196">
        <f>SUM(D20:D21)</f>
        <v>2948.9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2948.9</v>
      </c>
      <c r="D20" s="179">
        <v>2948.9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7.5</v>
      </c>
      <c r="D22" s="193">
        <f>+'Ekamut-caxs'!D27</f>
        <v>7.5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94879.4</v>
      </c>
      <c r="D24" s="203">
        <f>SUM(D25,D28:D34,D38:D60,D62:D63)</f>
        <v>109723.8</v>
      </c>
      <c r="E24" s="202">
        <f t="shared" si="0"/>
        <v>14844.400000000009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94.5">
      <c r="A25" s="54">
        <v>1</v>
      </c>
      <c r="B25" s="246" t="str">
        <f>+'Ekamut-caxs'!B32</f>
        <v>Աշխատավարձի գծով, որից՝</v>
      </c>
      <c r="C25" s="194">
        <v>64466.2</v>
      </c>
      <c r="D25" s="196">
        <f>+'Ekamut-caxs'!D32</f>
        <v>76460.3</v>
      </c>
      <c r="E25" s="193">
        <f t="shared" si="0"/>
        <v>11994.100000000006</v>
      </c>
      <c r="F25" s="178" t="s">
        <v>288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t="27">
      <c r="A26" s="24">
        <v>1.1000000000000001</v>
      </c>
      <c r="B26" s="131" t="str">
        <f>+'Ekamut-caxs'!B33</f>
        <v>վճարովի ծառայության գծով</v>
      </c>
      <c r="C26" s="178">
        <v>855</v>
      </c>
      <c r="D26" s="197">
        <f>+'Ekamut-caxs'!D33</f>
        <v>1285</v>
      </c>
      <c r="E26" s="179">
        <f>D26-C26</f>
        <v>430</v>
      </c>
      <c r="F26" s="178" t="s">
        <v>287</v>
      </c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283</v>
      </c>
      <c r="C27" s="178">
        <v>1015</v>
      </c>
      <c r="D27" s="178">
        <f>+'Ekamut-caxs'!D34</f>
        <v>0</v>
      </c>
      <c r="E27" s="180">
        <f>D27-C27</f>
        <v>-1015</v>
      </c>
      <c r="F27" s="180"/>
    </row>
    <row r="28" spans="1:18" s="52" customFormat="1" ht="81">
      <c r="A28" s="54">
        <f>+A25+1</f>
        <v>2</v>
      </c>
      <c r="B28" s="195" t="str">
        <f>+'Ekamut-caxs'!B35</f>
        <v>Սննդի գծով</v>
      </c>
      <c r="C28" s="194">
        <v>19496</v>
      </c>
      <c r="D28" s="196">
        <f>+'Ekamut-caxs'!D35</f>
        <v>20240</v>
      </c>
      <c r="E28" s="193">
        <f t="shared" si="0"/>
        <v>744</v>
      </c>
      <c r="F28" s="360" t="s">
        <v>292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7">
      <c r="A29" s="54">
        <f>+A28+1</f>
        <v>3</v>
      </c>
      <c r="B29" s="195" t="str">
        <f>+'Ekamut-caxs'!B36</f>
        <v>Ջեռուցման գծով</v>
      </c>
      <c r="C29" s="194">
        <v>3040.5</v>
      </c>
      <c r="D29" s="196">
        <f>+'Ekamut-caxs'!D36</f>
        <v>3191.4</v>
      </c>
      <c r="E29" s="193">
        <f t="shared" si="0"/>
        <v>150.90000000000009</v>
      </c>
      <c r="F29" s="178" t="s">
        <v>285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7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1624.4</v>
      </c>
      <c r="D30" s="196">
        <f>+'Ekamut-caxs'!D37</f>
        <v>1645.3</v>
      </c>
      <c r="E30" s="193">
        <f t="shared" si="0"/>
        <v>20.899999999999864</v>
      </c>
      <c r="F30" s="178" t="s">
        <v>285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si="2"/>
        <v>5</v>
      </c>
      <c r="B31" s="195" t="str">
        <f>+'Ekamut-caxs'!B38</f>
        <v>Ջրմուղ-կոյուղու գծով</v>
      </c>
      <c r="C31" s="194">
        <v>400.4</v>
      </c>
      <c r="D31" s="196">
        <f>+'Ekamut-caxs'!D38</f>
        <v>389.5</v>
      </c>
      <c r="E31" s="193">
        <f t="shared" si="0"/>
        <v>-10.899999999999977</v>
      </c>
      <c r="F31" s="178" t="s">
        <v>285</v>
      </c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si="2"/>
        <v>6</v>
      </c>
      <c r="B32" s="195" t="str">
        <f>+'Ekamut-caxs'!B39</f>
        <v>Աղբահանության գծով</v>
      </c>
      <c r="C32" s="194">
        <v>84.5</v>
      </c>
      <c r="D32" s="196">
        <f>+'Ekamut-caxs'!D39</f>
        <v>84.5</v>
      </c>
      <c r="E32" s="193">
        <f t="shared" si="0"/>
        <v>0</v>
      </c>
      <c r="F32" s="178" t="s">
        <v>285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7">
      <c r="A33" s="54">
        <f t="shared" si="2"/>
        <v>7</v>
      </c>
      <c r="B33" s="195" t="str">
        <f>+'Ekamut-caxs'!B40</f>
        <v>Ախտաբանության գծով</v>
      </c>
      <c r="C33" s="194">
        <v>55</v>
      </c>
      <c r="D33" s="196">
        <f>+'Ekamut-caxs'!D40</f>
        <v>60</v>
      </c>
      <c r="E33" s="193">
        <f t="shared" si="0"/>
        <v>5</v>
      </c>
      <c r="F33" s="178" t="s">
        <v>285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7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83.5</v>
      </c>
      <c r="D34" s="196">
        <f>SUM(D35:D37)</f>
        <v>83.5</v>
      </c>
      <c r="E34" s="193">
        <f t="shared" si="0"/>
        <v>0</v>
      </c>
      <c r="F34" s="178" t="s">
        <v>285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27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 t="s">
        <v>285</v>
      </c>
    </row>
    <row r="36" spans="1:18" ht="27">
      <c r="A36" s="23">
        <v>8.1999999999999993</v>
      </c>
      <c r="B36" s="247" t="str">
        <f>+'Ekamut-caxs'!B43</f>
        <v>րոպեավճար</v>
      </c>
      <c r="C36" s="178">
        <v>25.9</v>
      </c>
      <c r="D36" s="197">
        <f>+'Ekamut-caxs'!D43</f>
        <v>25.9</v>
      </c>
      <c r="E36" s="179">
        <f t="shared" si="0"/>
        <v>0</v>
      </c>
      <c r="F36" s="178" t="s">
        <v>285</v>
      </c>
    </row>
    <row r="37" spans="1:18">
      <c r="A37" s="23">
        <v>8.3000000000000007</v>
      </c>
      <c r="B37" s="247" t="str">
        <f>+'Ekamut-caxs'!B44</f>
        <v>ինտերնետ կապ</v>
      </c>
      <c r="C37" s="178">
        <v>0</v>
      </c>
      <c r="D37" s="197">
        <f>+'Ekamut-caxs'!D44</f>
        <v>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7">
      <c r="A39" s="54">
        <v>9</v>
      </c>
      <c r="B39" s="195" t="str">
        <f>+'Ekamut-caxs'!B46</f>
        <v>Տնտեսական ապրանքների գծով</v>
      </c>
      <c r="C39" s="194">
        <v>1104.0999999999999</v>
      </c>
      <c r="D39" s="196">
        <f>+'Ekamut-caxs'!D46</f>
        <v>1176</v>
      </c>
      <c r="E39" s="193">
        <f t="shared" si="0"/>
        <v>71.900000000000091</v>
      </c>
      <c r="F39" s="178" t="s">
        <v>284</v>
      </c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7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203.6</v>
      </c>
      <c r="D40" s="196">
        <f>+'Ekamut-caxs'!D47</f>
        <v>203.6</v>
      </c>
      <c r="E40" s="193">
        <f t="shared" si="0"/>
        <v>0</v>
      </c>
      <c r="F40" s="178" t="s">
        <v>285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300.7</v>
      </c>
      <c r="D41" s="196">
        <f>+'Ekamut-caxs'!D48</f>
        <v>300.7</v>
      </c>
      <c r="E41" s="193">
        <f t="shared" si="0"/>
        <v>0</v>
      </c>
      <c r="F41" s="178" t="s">
        <v>285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500</v>
      </c>
      <c r="E42" s="193">
        <f t="shared" si="0"/>
        <v>500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54">
      <c r="A44" s="54">
        <f t="shared" si="3"/>
        <v>14</v>
      </c>
      <c r="B44" s="195" t="str">
        <f>+'Ekamut-caxs'!B51</f>
        <v>Բուժ.ծառայության գծով</v>
      </c>
      <c r="C44" s="194">
        <v>171.5</v>
      </c>
      <c r="D44" s="478">
        <f>+'Ekamut-caxs'!D51</f>
        <v>163.5</v>
      </c>
      <c r="E44" s="193">
        <f t="shared" si="0"/>
        <v>-8</v>
      </c>
      <c r="F44" s="178" t="s">
        <v>291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54">
      <c r="A45" s="54">
        <f t="shared" si="3"/>
        <v>15</v>
      </c>
      <c r="B45" s="195" t="str">
        <f>+'Ekamut-caxs'!B52</f>
        <v>Ընթացիկ վերանորոգման գծով</v>
      </c>
      <c r="C45" s="192">
        <v>248.4</v>
      </c>
      <c r="D45" s="196">
        <f>+'Ekamut-caxs'!D52</f>
        <v>500</v>
      </c>
      <c r="E45" s="193">
        <f t="shared" si="0"/>
        <v>251.6</v>
      </c>
      <c r="F45" s="178" t="s">
        <v>294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176.8</v>
      </c>
      <c r="D46" s="196">
        <f>+'Ekamut-caxs'!D53</f>
        <v>176.8</v>
      </c>
      <c r="E46" s="193">
        <f>D46-C46</f>
        <v>0</v>
      </c>
      <c r="F46" s="178" t="s">
        <v>285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54">
      <c r="A49" s="54">
        <v>17</v>
      </c>
      <c r="B49" s="195" t="str">
        <f>+'Ekamut-caxs'!B56</f>
        <v>Գնումների համակարգողի ծառայության գծով</v>
      </c>
      <c r="C49" s="194">
        <v>150</v>
      </c>
      <c r="D49" s="196">
        <f>+'Ekamut-caxs'!D56</f>
        <v>125</v>
      </c>
      <c r="E49" s="193">
        <f t="shared" si="0"/>
        <v>-25</v>
      </c>
      <c r="F49" s="178" t="s">
        <v>290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7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24.6</v>
      </c>
      <c r="D50" s="196">
        <f>+'Ekamut-caxs'!D57</f>
        <v>24.6</v>
      </c>
      <c r="E50" s="193">
        <f t="shared" si="0"/>
        <v>0</v>
      </c>
      <c r="F50" s="178" t="s">
        <v>285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7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 t="s">
        <v>285</v>
      </c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21</v>
      </c>
      <c r="B53" s="195" t="str">
        <f>+'Ekamut-caxs'!B60</f>
        <v>Հայտարարության գծով</v>
      </c>
      <c r="C53" s="192">
        <v>8.8000000000000007</v>
      </c>
      <c r="D53" s="196">
        <f>+'Ekamut-caxs'!D60</f>
        <v>8.8000000000000007</v>
      </c>
      <c r="E53" s="193">
        <f t="shared" si="4"/>
        <v>0</v>
      </c>
      <c r="F53" s="178" t="s">
        <v>285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48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40.5">
      <c r="A58" s="54">
        <v>23</v>
      </c>
      <c r="B58" s="246" t="str">
        <f>+'Ekamut-caxs'!B65</f>
        <v>Դուրսգրվող գույքի վերագնահատման գծով</v>
      </c>
      <c r="C58" s="192">
        <v>0</v>
      </c>
      <c r="D58" s="194">
        <f>+'Ekamut-caxs'!D65</f>
        <v>200</v>
      </c>
      <c r="E58" s="192">
        <f>D58-C58</f>
        <v>200</v>
      </c>
      <c r="F58" s="358" t="s">
        <v>289</v>
      </c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3097.4</v>
      </c>
      <c r="D60" s="196">
        <v>3097.4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2948.9</v>
      </c>
      <c r="D61" s="197">
        <v>2948.9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894.9</v>
      </c>
      <c r="E63" s="193">
        <f t="shared" si="4"/>
        <v>894.9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-222</v>
      </c>
      <c r="D64" s="202">
        <f>D6-D24</f>
        <v>-4656.6000000000204</v>
      </c>
      <c r="E64" s="202">
        <f t="shared" si="0"/>
        <v>-4434.6000000000204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Լուսինե Փանոսյան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>Ալվարդ Մեսրոոպյան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E45" sqref="E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հ․37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282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3585.6</v>
      </c>
      <c r="D6" s="181">
        <f>+C81</f>
        <v>4316.9999999999709</v>
      </c>
      <c r="E6" s="189">
        <f t="shared" ref="E6:E67" si="0">D6-C6</f>
        <v>731.39999999997099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C8+C9+C10+C11+C12+C13+C14+C15+C16+C17+C18+C19+C20+C21+C22</f>
        <v>91693.599999999991</v>
      </c>
      <c r="D7" s="189">
        <f>SUM(D8:D9,D12,D15:D22)</f>
        <v>102103.4</v>
      </c>
      <c r="E7" s="189">
        <f>D7-C7</f>
        <v>10409.800000000003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88097.1</v>
      </c>
      <c r="D8" s="187">
        <f>+'Dramakan hosqer'!F14</f>
        <v>99525.9</v>
      </c>
      <c r="E8" s="187">
        <f>D8-C8</f>
        <v>11428.799999999988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/>
      <c r="E10" s="187">
        <f t="shared" si="1"/>
        <v>-48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856.9</v>
      </c>
      <c r="D13" s="191"/>
      <c r="E13" s="187">
        <f t="shared" si="1"/>
        <v>-856.9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984.9</v>
      </c>
      <c r="D14" s="191"/>
      <c r="E14" s="187">
        <f t="shared" si="1"/>
        <v>-984.9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1699.2</v>
      </c>
      <c r="D15" s="187">
        <f>+'Dramakan hosqer'!F22</f>
        <v>2570</v>
      </c>
      <c r="E15" s="187">
        <f t="shared" si="0"/>
        <v>870.8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7.5</v>
      </c>
      <c r="D21" s="187">
        <f>+'Dramakan hosqer'!F28</f>
        <v>7.5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90962.200000000026</v>
      </c>
      <c r="D23" s="189">
        <f>+D24+D66+D78</f>
        <v>108664.1</v>
      </c>
      <c r="E23" s="189">
        <f t="shared" si="0"/>
        <v>17701.89999999998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90962.200000000026</v>
      </c>
      <c r="D24" s="189">
        <f>SUM(D25,D28:D34,D38:D60,D64:D65)</f>
        <v>108414.1</v>
      </c>
      <c r="E24" s="189">
        <f t="shared" si="0"/>
        <v>17451.89999999998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64469.7</v>
      </c>
      <c r="D25" s="187">
        <f>+'Dramakan hosqer'!F32</f>
        <v>76460.3</v>
      </c>
      <c r="E25" s="187">
        <f t="shared" si="0"/>
        <v>11990.600000000006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855</v>
      </c>
      <c r="D26" s="191">
        <f>+'Dramakan hosqer'!F33</f>
        <v>1285</v>
      </c>
      <c r="E26" s="191">
        <f t="shared" si="0"/>
        <v>430</v>
      </c>
      <c r="F26" s="178"/>
    </row>
    <row r="27" spans="1:20">
      <c r="A27" s="23">
        <v>1.2</v>
      </c>
      <c r="B27" s="265" t="s">
        <v>283</v>
      </c>
      <c r="C27" s="182">
        <v>1015</v>
      </c>
      <c r="D27" s="191">
        <f>+'Dramakan hosqer'!F34</f>
        <v>0</v>
      </c>
      <c r="E27" s="191">
        <f t="shared" si="0"/>
        <v>-1015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16956.900000000001</v>
      </c>
      <c r="D28" s="187">
        <f>+'Dramakan hosqer'!F35</f>
        <v>20240</v>
      </c>
      <c r="E28" s="191">
        <f t="shared" si="0"/>
        <v>3283.0999999999985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3039.4</v>
      </c>
      <c r="D29" s="187">
        <f>+'Dramakan hosqer'!F36</f>
        <v>3191.4</v>
      </c>
      <c r="E29" s="187">
        <f t="shared" si="0"/>
        <v>152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1636</v>
      </c>
      <c r="D30" s="187">
        <f>+'Dramakan hosqer'!F37</f>
        <v>1645.3</v>
      </c>
      <c r="E30" s="187">
        <f t="shared" si="0"/>
        <v>9.2999999999999545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377.1</v>
      </c>
      <c r="D31" s="187">
        <f>+'Dramakan hosqer'!F38</f>
        <v>374.7</v>
      </c>
      <c r="E31" s="187">
        <f t="shared" si="0"/>
        <v>-2.4000000000000341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84.5</v>
      </c>
      <c r="D32" s="187">
        <f>+'Dramakan hosqer'!F39</f>
        <v>84.5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70</v>
      </c>
      <c r="D33" s="187">
        <f>+'Dramakan hosqer'!F40</f>
        <v>60</v>
      </c>
      <c r="E33" s="187">
        <f t="shared" si="0"/>
        <v>-10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83.1</v>
      </c>
      <c r="D34" s="187">
        <f>SUM(D35:D37)</f>
        <v>83.5</v>
      </c>
      <c r="E34" s="187">
        <f t="shared" si="0"/>
        <v>0.40000000000000568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25.5</v>
      </c>
      <c r="D36" s="191">
        <f>+'Dramakan hosqer'!F43</f>
        <v>25.9</v>
      </c>
      <c r="E36" s="191">
        <f t="shared" si="0"/>
        <v>0.39999999999999858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0</v>
      </c>
      <c r="D37" s="191">
        <f>+'Dramakan hosqer'!F44</f>
        <v>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1104.0999999999999</v>
      </c>
      <c r="D39" s="187">
        <f>+'Dramakan hosqer'!F46</f>
        <v>1176</v>
      </c>
      <c r="E39" s="187">
        <f t="shared" si="0"/>
        <v>71.900000000000091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203.6</v>
      </c>
      <c r="D40" s="187">
        <f>+'Dramakan hosqer'!F47</f>
        <v>203.6</v>
      </c>
      <c r="E40" s="187">
        <f t="shared" si="0"/>
        <v>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300.7</v>
      </c>
      <c r="D41" s="187">
        <f>+'Dramakan hosqer'!F48</f>
        <v>300.7</v>
      </c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0</v>
      </c>
      <c r="D42" s="187">
        <f>+'Dramakan hosqer'!F49</f>
        <v>500</v>
      </c>
      <c r="E42" s="187">
        <f t="shared" si="0"/>
        <v>500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171.5</v>
      </c>
      <c r="D44" s="187">
        <f>+'Dramakan hosqer'!F51</f>
        <v>163.5</v>
      </c>
      <c r="E44" s="187">
        <f t="shared" si="0"/>
        <v>-8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248.5</v>
      </c>
      <c r="D45" s="187">
        <f>+'Dramakan hosqer'!F52</f>
        <v>500</v>
      </c>
      <c r="E45" s="187">
        <f t="shared" si="0"/>
        <v>251.5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176.8</v>
      </c>
      <c r="D46" s="187">
        <f>+'Dramakan hosqer'!F53</f>
        <v>176.8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150</v>
      </c>
      <c r="D49" s="187">
        <f>+'Dramakan hosqer'!F56</f>
        <v>125</v>
      </c>
      <c r="E49" s="187">
        <f t="shared" si="0"/>
        <v>-25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24.6</v>
      </c>
      <c r="D50" s="187">
        <f>+'Dramakan hosqer'!F57</f>
        <v>24.6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8.8000000000000007</v>
      </c>
      <c r="D53" s="187">
        <f>+'Dramakan hosqer'!F60</f>
        <v>8.8000000000000007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48</v>
      </c>
      <c r="D55" s="187">
        <f>+'Dramakan hosqer'!F62</f>
        <v>48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200</v>
      </c>
      <c r="E58" s="186">
        <f>D58-C58</f>
        <v>200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1713.9</v>
      </c>
      <c r="D64" s="187">
        <f>+'Dramakan hosqer'!F71</f>
        <v>2697.3999999999996</v>
      </c>
      <c r="E64" s="187">
        <f t="shared" si="0"/>
        <v>983.49999999999955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250</v>
      </c>
      <c r="E66" s="189">
        <f t="shared" si="0"/>
        <v>250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250</v>
      </c>
      <c r="E67" s="187">
        <f t="shared" si="0"/>
        <v>250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250</v>
      </c>
      <c r="E69" s="191">
        <f>D69-C69</f>
        <v>250</v>
      </c>
      <c r="F69" s="182" t="s">
        <v>297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4316.9999999999709</v>
      </c>
      <c r="D81" s="189">
        <f>D6+D7-D23</f>
        <v>-2243.7000000000407</v>
      </c>
      <c r="E81" s="189">
        <f t="shared" si="5"/>
        <v>-6560.7000000000116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Լուսինե Փանոսյան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Ալվարդ Մեսրոոպյան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E45" sqref="E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հ․37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266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241.89999999999998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11.2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15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1.4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>
        <v>0.1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214.2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241.89999999999998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1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8.4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0.4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2687.6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v>1659.5</v>
      </c>
      <c r="E54" s="27"/>
      <c r="F54" s="206">
        <f>SUM(D36:D53)</f>
        <v>2697.4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1659.5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4356.8999999999996</v>
      </c>
      <c r="E59" s="169"/>
      <c r="F59" s="461">
        <f>+D59-D54</f>
        <v>2697.3999999999996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>
      <c r="F60" s="124"/>
    </row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4316.9999999999709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Լուսինե Փանոսյան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Ալվարդ Մեսրոոպյան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E45" sqref="E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հ․37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249</v>
      </c>
      <c r="D6" s="384">
        <v>732726.3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5099</v>
      </c>
      <c r="D7" s="389">
        <v>732726.3</v>
      </c>
      <c r="E7" s="390">
        <v>6181</v>
      </c>
      <c r="F7" s="391">
        <f t="shared" ref="F7:F16" si="0">+E7*143.7</f>
        <v>888209.7</v>
      </c>
      <c r="G7" s="388">
        <v>3396</v>
      </c>
      <c r="H7" s="389">
        <v>176894</v>
      </c>
      <c r="I7" s="390">
        <v>3068.94</v>
      </c>
      <c r="J7" s="391">
        <f>+I7*53.48</f>
        <v>164126.9112</v>
      </c>
      <c r="K7" s="392">
        <v>91</v>
      </c>
      <c r="L7" s="390">
        <v>38</v>
      </c>
      <c r="M7" s="393">
        <f>+L7*200.47</f>
        <v>7617.86</v>
      </c>
      <c r="N7" s="394">
        <f>+L7*7.94904</f>
        <v>302.06351999999998</v>
      </c>
      <c r="O7" s="393">
        <f>+N7+M7</f>
        <v>7919.9235199999994</v>
      </c>
    </row>
    <row r="8" spans="1:15" ht="19.5" customHeight="1">
      <c r="A8" s="386">
        <v>2</v>
      </c>
      <c r="B8" s="387" t="s">
        <v>98</v>
      </c>
      <c r="C8" s="388">
        <v>5033</v>
      </c>
      <c r="D8" s="389">
        <v>723242.1</v>
      </c>
      <c r="E8" s="390">
        <f>+C8</f>
        <v>5033</v>
      </c>
      <c r="F8" s="391">
        <f t="shared" si="0"/>
        <v>723242.1</v>
      </c>
      <c r="G8" s="388">
        <v>3320</v>
      </c>
      <c r="H8" s="389">
        <v>172976</v>
      </c>
      <c r="I8" s="390">
        <f t="shared" ref="I8:I18" si="1">+G8</f>
        <v>3320</v>
      </c>
      <c r="J8" s="391">
        <f t="shared" ref="J8:J18" si="2">+I8*53.48</f>
        <v>177553.59999999998</v>
      </c>
      <c r="K8" s="392">
        <v>70</v>
      </c>
      <c r="L8" s="390">
        <f>+K8</f>
        <v>70</v>
      </c>
      <c r="M8" s="393">
        <f t="shared" ref="M8:M18" si="3">+L8*200.47</f>
        <v>14032.9</v>
      </c>
      <c r="N8" s="394">
        <f t="shared" ref="N8:N18" si="4">+L8*7.94904</f>
        <v>556.43280000000004</v>
      </c>
      <c r="O8" s="393">
        <f t="shared" ref="O8:O18" si="5">+N8+M8</f>
        <v>14589.3328</v>
      </c>
    </row>
    <row r="9" spans="1:15" ht="19.5" customHeight="1">
      <c r="A9" s="386">
        <v>3</v>
      </c>
      <c r="B9" s="387" t="s">
        <v>99</v>
      </c>
      <c r="C9" s="388">
        <v>2169</v>
      </c>
      <c r="D9" s="389">
        <v>311685.3</v>
      </c>
      <c r="E9" s="390">
        <f t="shared" ref="E9:E18" si="6">+C9</f>
        <v>2169</v>
      </c>
      <c r="F9" s="391">
        <f t="shared" si="0"/>
        <v>311685.3</v>
      </c>
      <c r="G9" s="388">
        <v>2905</v>
      </c>
      <c r="H9" s="389">
        <v>151388</v>
      </c>
      <c r="I9" s="390">
        <f t="shared" si="1"/>
        <v>2905</v>
      </c>
      <c r="J9" s="391">
        <f t="shared" si="2"/>
        <v>155359.4</v>
      </c>
      <c r="K9" s="392">
        <v>157</v>
      </c>
      <c r="L9" s="390">
        <f t="shared" ref="L9:L18" si="7">+K9</f>
        <v>157</v>
      </c>
      <c r="M9" s="393">
        <f t="shared" si="3"/>
        <v>31473.79</v>
      </c>
      <c r="N9" s="394">
        <f t="shared" si="4"/>
        <v>1247.99928</v>
      </c>
      <c r="O9" s="393">
        <f t="shared" si="5"/>
        <v>32721.789280000001</v>
      </c>
    </row>
    <row r="10" spans="1:15" ht="19.5" customHeight="1">
      <c r="A10" s="386">
        <v>4</v>
      </c>
      <c r="B10" s="387" t="s">
        <v>100</v>
      </c>
      <c r="C10" s="392">
        <v>883</v>
      </c>
      <c r="D10" s="395">
        <v>126887.1</v>
      </c>
      <c r="E10" s="390">
        <f t="shared" si="6"/>
        <v>883</v>
      </c>
      <c r="F10" s="391">
        <f t="shared" si="0"/>
        <v>126887.09999999999</v>
      </c>
      <c r="G10" s="388">
        <v>2581</v>
      </c>
      <c r="H10" s="395">
        <v>135174</v>
      </c>
      <c r="I10" s="390">
        <f t="shared" si="1"/>
        <v>2581</v>
      </c>
      <c r="J10" s="391">
        <f t="shared" si="2"/>
        <v>138031.88</v>
      </c>
      <c r="K10" s="392">
        <v>146</v>
      </c>
      <c r="L10" s="390">
        <f t="shared" si="7"/>
        <v>146</v>
      </c>
      <c r="M10" s="393">
        <f t="shared" si="3"/>
        <v>29268.62</v>
      </c>
      <c r="N10" s="394">
        <f t="shared" si="4"/>
        <v>1160.5598400000001</v>
      </c>
      <c r="O10" s="393">
        <f t="shared" si="5"/>
        <v>30429.179840000001</v>
      </c>
    </row>
    <row r="11" spans="1:15" ht="19.5" customHeight="1">
      <c r="A11" s="386">
        <v>5</v>
      </c>
      <c r="B11" s="387" t="s">
        <v>101</v>
      </c>
      <c r="C11" s="392">
        <v>224</v>
      </c>
      <c r="D11" s="395">
        <v>32188.799999999999</v>
      </c>
      <c r="E11" s="390">
        <f t="shared" si="6"/>
        <v>224</v>
      </c>
      <c r="F11" s="391">
        <f t="shared" si="0"/>
        <v>32188.799999999996</v>
      </c>
      <c r="G11" s="388">
        <v>2054</v>
      </c>
      <c r="H11" s="395">
        <v>107477</v>
      </c>
      <c r="I11" s="390">
        <f t="shared" si="1"/>
        <v>2054</v>
      </c>
      <c r="J11" s="391">
        <f t="shared" si="2"/>
        <v>109847.92</v>
      </c>
      <c r="K11" s="392">
        <v>106</v>
      </c>
      <c r="L11" s="390">
        <f t="shared" si="7"/>
        <v>106</v>
      </c>
      <c r="M11" s="393">
        <f t="shared" si="3"/>
        <v>21249.82</v>
      </c>
      <c r="N11" s="394">
        <f t="shared" si="4"/>
        <v>842.59824000000003</v>
      </c>
      <c r="O11" s="393">
        <f t="shared" si="5"/>
        <v>22092.418239999999</v>
      </c>
    </row>
    <row r="12" spans="1:15" ht="19.5" customHeight="1">
      <c r="A12" s="386">
        <v>6</v>
      </c>
      <c r="B12" s="387" t="s">
        <v>102</v>
      </c>
      <c r="C12" s="392">
        <v>198</v>
      </c>
      <c r="D12" s="395">
        <v>28452.6</v>
      </c>
      <c r="E12" s="390">
        <f t="shared" si="6"/>
        <v>198</v>
      </c>
      <c r="F12" s="391">
        <f t="shared" si="0"/>
        <v>28452.6</v>
      </c>
      <c r="G12" s="388">
        <v>2146</v>
      </c>
      <c r="H12" s="395">
        <v>112515</v>
      </c>
      <c r="I12" s="390">
        <f t="shared" si="1"/>
        <v>2146</v>
      </c>
      <c r="J12" s="391">
        <f t="shared" si="2"/>
        <v>114768.07999999999</v>
      </c>
      <c r="K12" s="392">
        <v>113</v>
      </c>
      <c r="L12" s="390">
        <f t="shared" si="7"/>
        <v>113</v>
      </c>
      <c r="M12" s="393">
        <f t="shared" si="3"/>
        <v>22653.11</v>
      </c>
      <c r="N12" s="394">
        <f t="shared" si="4"/>
        <v>898.24152000000004</v>
      </c>
      <c r="O12" s="393">
        <f t="shared" si="5"/>
        <v>23551.35152</v>
      </c>
    </row>
    <row r="13" spans="1:15" ht="19.5" customHeight="1">
      <c r="A13" s="386">
        <v>7</v>
      </c>
      <c r="B13" s="387" t="s">
        <v>103</v>
      </c>
      <c r="C13" s="392">
        <v>161</v>
      </c>
      <c r="D13" s="395">
        <v>23135.7</v>
      </c>
      <c r="E13" s="390">
        <f t="shared" si="6"/>
        <v>161</v>
      </c>
      <c r="F13" s="391">
        <f t="shared" si="0"/>
        <v>23135.699999999997</v>
      </c>
      <c r="G13" s="388">
        <v>1962</v>
      </c>
      <c r="H13" s="395">
        <v>102343</v>
      </c>
      <c r="I13" s="390">
        <f t="shared" si="1"/>
        <v>1962</v>
      </c>
      <c r="J13" s="391">
        <f t="shared" si="2"/>
        <v>104927.76</v>
      </c>
      <c r="K13" s="392">
        <v>448</v>
      </c>
      <c r="L13" s="390">
        <f t="shared" si="7"/>
        <v>448</v>
      </c>
      <c r="M13" s="393">
        <f t="shared" si="3"/>
        <v>89810.559999999998</v>
      </c>
      <c r="N13" s="394">
        <f t="shared" si="4"/>
        <v>3561.1699200000003</v>
      </c>
      <c r="O13" s="393">
        <f t="shared" si="5"/>
        <v>93371.729919999998</v>
      </c>
    </row>
    <row r="14" spans="1:15" ht="19.5" customHeight="1">
      <c r="A14" s="386">
        <v>8</v>
      </c>
      <c r="B14" s="396" t="s">
        <v>104</v>
      </c>
      <c r="C14" s="392">
        <v>159</v>
      </c>
      <c r="D14" s="395">
        <v>22848.3</v>
      </c>
      <c r="E14" s="390">
        <f t="shared" si="6"/>
        <v>159</v>
      </c>
      <c r="F14" s="391">
        <f t="shared" si="0"/>
        <v>22848.3</v>
      </c>
      <c r="G14" s="388">
        <v>2195</v>
      </c>
      <c r="H14" s="395">
        <v>114582</v>
      </c>
      <c r="I14" s="390">
        <f t="shared" si="1"/>
        <v>2195</v>
      </c>
      <c r="J14" s="391">
        <f t="shared" si="2"/>
        <v>117388.59999999999</v>
      </c>
      <c r="K14" s="392">
        <v>120</v>
      </c>
      <c r="L14" s="390">
        <f t="shared" si="7"/>
        <v>120</v>
      </c>
      <c r="M14" s="393">
        <f t="shared" si="3"/>
        <v>24056.400000000001</v>
      </c>
      <c r="N14" s="394">
        <f t="shared" si="4"/>
        <v>953.88480000000004</v>
      </c>
      <c r="O14" s="393">
        <f t="shared" si="5"/>
        <v>25010.284800000001</v>
      </c>
    </row>
    <row r="15" spans="1:15" ht="19.5" customHeight="1">
      <c r="A15" s="386">
        <v>9</v>
      </c>
      <c r="B15" s="396" t="s">
        <v>105</v>
      </c>
      <c r="C15" s="392">
        <v>135</v>
      </c>
      <c r="D15" s="395">
        <v>19399.5</v>
      </c>
      <c r="E15" s="390">
        <f t="shared" si="6"/>
        <v>135</v>
      </c>
      <c r="F15" s="391">
        <f t="shared" si="0"/>
        <v>19399.5</v>
      </c>
      <c r="G15" s="388">
        <v>2043</v>
      </c>
      <c r="H15" s="395">
        <v>106695</v>
      </c>
      <c r="I15" s="390">
        <f t="shared" si="1"/>
        <v>2043</v>
      </c>
      <c r="J15" s="391">
        <f t="shared" si="2"/>
        <v>109259.64</v>
      </c>
      <c r="K15" s="392">
        <v>226</v>
      </c>
      <c r="L15" s="390">
        <f t="shared" si="7"/>
        <v>226</v>
      </c>
      <c r="M15" s="393">
        <f t="shared" si="3"/>
        <v>45306.22</v>
      </c>
      <c r="N15" s="394">
        <f t="shared" si="4"/>
        <v>1796.4830400000001</v>
      </c>
      <c r="O15" s="393">
        <f t="shared" si="5"/>
        <v>47102.70304</v>
      </c>
    </row>
    <row r="16" spans="1:15" ht="19.5" customHeight="1">
      <c r="A16" s="386">
        <v>10</v>
      </c>
      <c r="B16" s="396" t="s">
        <v>106</v>
      </c>
      <c r="C16" s="392">
        <v>201</v>
      </c>
      <c r="D16" s="395">
        <v>28883.7</v>
      </c>
      <c r="E16" s="390">
        <f t="shared" si="6"/>
        <v>201</v>
      </c>
      <c r="F16" s="391">
        <f t="shared" si="0"/>
        <v>28883.699999999997</v>
      </c>
      <c r="G16" s="392">
        <v>2368</v>
      </c>
      <c r="H16" s="395">
        <v>124034</v>
      </c>
      <c r="I16" s="390">
        <f t="shared" si="1"/>
        <v>2368</v>
      </c>
      <c r="J16" s="391">
        <f t="shared" si="2"/>
        <v>126640.64</v>
      </c>
      <c r="K16" s="392">
        <v>117</v>
      </c>
      <c r="L16" s="390">
        <f t="shared" si="7"/>
        <v>117</v>
      </c>
      <c r="M16" s="393">
        <f t="shared" si="3"/>
        <v>23454.99</v>
      </c>
      <c r="N16" s="394">
        <f t="shared" si="4"/>
        <v>930.03768000000002</v>
      </c>
      <c r="O16" s="393">
        <f t="shared" si="5"/>
        <v>24385.027680000003</v>
      </c>
    </row>
    <row r="17" spans="1:15" ht="19.5" customHeight="1">
      <c r="A17" s="386">
        <v>11</v>
      </c>
      <c r="B17" s="396" t="s">
        <v>107</v>
      </c>
      <c r="C17" s="397">
        <v>1993</v>
      </c>
      <c r="D17" s="398">
        <v>286394</v>
      </c>
      <c r="E17" s="390">
        <f t="shared" si="6"/>
        <v>1993</v>
      </c>
      <c r="F17" s="391">
        <f>+E17*143.7</f>
        <v>286394.09999999998</v>
      </c>
      <c r="G17" s="397">
        <v>2888</v>
      </c>
      <c r="H17" s="398">
        <v>150848</v>
      </c>
      <c r="I17" s="390">
        <f t="shared" si="1"/>
        <v>2888</v>
      </c>
      <c r="J17" s="391">
        <f t="shared" si="2"/>
        <v>154450.23999999999</v>
      </c>
      <c r="K17" s="390">
        <v>135</v>
      </c>
      <c r="L17" s="390">
        <f t="shared" si="7"/>
        <v>135</v>
      </c>
      <c r="M17" s="393">
        <f t="shared" si="3"/>
        <v>27063.45</v>
      </c>
      <c r="N17" s="394">
        <f t="shared" si="4"/>
        <v>1073.1204</v>
      </c>
      <c r="O17" s="393">
        <f t="shared" si="5"/>
        <v>28136.570400000001</v>
      </c>
    </row>
    <row r="18" spans="1:15" ht="19.5" customHeight="1">
      <c r="A18" s="386">
        <v>12</v>
      </c>
      <c r="B18" s="396" t="s">
        <v>108</v>
      </c>
      <c r="C18" s="397">
        <v>4872</v>
      </c>
      <c r="D18" s="398">
        <v>700106.4</v>
      </c>
      <c r="E18" s="390">
        <f t="shared" si="6"/>
        <v>4872</v>
      </c>
      <c r="F18" s="391">
        <f>+E18*143.7</f>
        <v>700106.39999999991</v>
      </c>
      <c r="G18" s="397">
        <v>3234.16</v>
      </c>
      <c r="H18" s="398">
        <v>168409.08</v>
      </c>
      <c r="I18" s="390">
        <f t="shared" si="1"/>
        <v>3234.16</v>
      </c>
      <c r="J18" s="391">
        <f t="shared" si="2"/>
        <v>172962.87679999997</v>
      </c>
      <c r="K18" s="390">
        <v>193</v>
      </c>
      <c r="L18" s="390">
        <f t="shared" si="7"/>
        <v>193</v>
      </c>
      <c r="M18" s="393">
        <f t="shared" si="3"/>
        <v>38690.71</v>
      </c>
      <c r="N18" s="394">
        <f t="shared" si="4"/>
        <v>1534.16472</v>
      </c>
      <c r="O18" s="393">
        <f t="shared" si="5"/>
        <v>40224.87472</v>
      </c>
    </row>
    <row r="19" spans="1:15" ht="32.25" customHeight="1">
      <c r="A19" s="399"/>
      <c r="B19" s="382" t="s">
        <v>90</v>
      </c>
      <c r="C19" s="400">
        <f t="shared" ref="C19:K19" si="8">SUM(C7:C18)</f>
        <v>21127</v>
      </c>
      <c r="D19" s="401">
        <f t="shared" si="8"/>
        <v>3035949.8000000003</v>
      </c>
      <c r="E19" s="400">
        <f t="shared" si="8"/>
        <v>22209</v>
      </c>
      <c r="F19" s="401">
        <f>SUM(F7:F18)</f>
        <v>3191433.3000000003</v>
      </c>
      <c r="G19" s="400">
        <f>SUM(G7:G18)</f>
        <v>31092.16</v>
      </c>
      <c r="H19" s="401">
        <f>SUM(H7:H18)</f>
        <v>1623335.08</v>
      </c>
      <c r="I19" s="400">
        <f>SUM(I7:I18)</f>
        <v>30765.100000000002</v>
      </c>
      <c r="J19" s="401">
        <f>SUM(J7:J18)</f>
        <v>1645317.5479999997</v>
      </c>
      <c r="K19" s="400">
        <f t="shared" si="8"/>
        <v>1922</v>
      </c>
      <c r="L19" s="400">
        <f>SUM(L7:L18)</f>
        <v>1869</v>
      </c>
      <c r="M19" s="401">
        <f>SUM(M7:M18)</f>
        <v>374678.43</v>
      </c>
      <c r="N19" s="402">
        <f>SUM(N7:N18)</f>
        <v>14856.755760000002</v>
      </c>
      <c r="O19" s="401">
        <f>SUM(O7:O18)</f>
        <v>389535.18576000008</v>
      </c>
    </row>
    <row r="20" spans="1:15" ht="21.75" customHeight="1">
      <c r="B20" s="403"/>
      <c r="C20" s="404"/>
      <c r="D20" s="405"/>
      <c r="E20" s="404"/>
      <c r="F20" s="405">
        <f>ROUND(F19/1000,1)</f>
        <v>3191.4</v>
      </c>
      <c r="G20" s="404"/>
      <c r="H20" s="405"/>
      <c r="I20" s="404"/>
      <c r="J20" s="405">
        <f>ROUND(J19/1000,1)</f>
        <v>1645.3</v>
      </c>
      <c r="K20" s="404"/>
      <c r="L20" s="404"/>
      <c r="M20" s="405">
        <f>ROUND(M19/1000,1)</f>
        <v>374.7</v>
      </c>
      <c r="N20" s="405">
        <f t="shared" ref="N20:O20" si="9">ROUND(N19/1000,1)</f>
        <v>14.9</v>
      </c>
      <c r="O20" s="405">
        <f t="shared" si="9"/>
        <v>389.5</v>
      </c>
    </row>
    <row r="21" spans="1:15" ht="33.75" customHeight="1" thickBot="1">
      <c r="B21" s="527" t="s">
        <v>255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3191.4</v>
      </c>
      <c r="G27" s="440" t="s">
        <v>256</v>
      </c>
      <c r="H27" s="438" t="s">
        <v>256</v>
      </c>
      <c r="I27" s="438" t="s">
        <v>256</v>
      </c>
      <c r="J27" s="439">
        <f>J20-J26</f>
        <v>1645.3</v>
      </c>
      <c r="K27" s="440" t="s">
        <v>256</v>
      </c>
      <c r="L27" s="438" t="s">
        <v>256</v>
      </c>
      <c r="M27" s="441">
        <f>M20-M26</f>
        <v>374.7</v>
      </c>
      <c r="N27" s="436" t="s">
        <v>256</v>
      </c>
      <c r="O27" s="439">
        <f>+O20-M26</f>
        <v>389.5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 t="str">
        <f>'Ekamut-caxs'!D73</f>
        <v>Լուսինե Փանոսյան</v>
      </c>
      <c r="K30" s="525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 t="str">
        <f>'Ekamut-caxs'!D75</f>
        <v>Ալվարդ Մեսրոոպյան</v>
      </c>
      <c r="K32" s="525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2" t="s">
        <v>218</v>
      </c>
      <c r="J36" s="522"/>
      <c r="K36" s="455"/>
      <c r="L36" s="522" t="s">
        <v>259</v>
      </c>
      <c r="M36" s="522"/>
    </row>
    <row r="37" spans="3:13">
      <c r="C37" s="453"/>
      <c r="D37" s="453"/>
      <c r="E37" s="522" t="s">
        <v>217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topLeftCell="A5" zoomScaleSheetLayoutView="100" workbookViewId="0">
      <selection activeCell="E45" sqref="E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հ․37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296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5348.7</v>
      </c>
      <c r="D7" s="256">
        <f>+B10*11</f>
        <v>66967.472000000009</v>
      </c>
      <c r="E7" s="256"/>
      <c r="F7" s="256"/>
      <c r="G7" s="256">
        <f>+J15</f>
        <v>728.5</v>
      </c>
      <c r="H7" s="357">
        <f>H10*1.17*161.2+3*119.6</f>
        <v>1867.6319999999998</v>
      </c>
      <c r="I7" s="256">
        <v>155</v>
      </c>
      <c r="J7" s="357">
        <v>1285</v>
      </c>
      <c r="K7" s="256"/>
      <c r="L7" s="256"/>
      <c r="M7" s="257">
        <f>ROUND(SUM(C7:L7),1)</f>
        <v>76352.3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108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76460.3</v>
      </c>
    </row>
    <row r="10" spans="1:16" s="214" customFormat="1" ht="18.75" customHeight="1">
      <c r="B10" s="377">
        <v>6087.9520000000002</v>
      </c>
      <c r="C10" s="216">
        <f>+B10*11</f>
        <v>66967.472000000009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Լուսինե Փանոսյան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Ալվարդ Մեսրոոպյան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E45" sqref="E4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հ․37 մսուր-մանկապարտեզ» ՀՈԱԿ-ի </v>
      </c>
      <c r="B2" s="542"/>
      <c r="C2" s="542"/>
      <c r="D2" s="542"/>
    </row>
    <row r="3" spans="1:4" ht="39.75" customHeight="1">
      <c r="A3" s="542" t="s">
        <v>295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3</v>
      </c>
      <c r="D11" s="466">
        <f>SUM(D12:D14)</f>
        <v>80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20</v>
      </c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30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7</v>
      </c>
      <c r="D23" s="466">
        <f>D7+D11+D15+D19</f>
        <v>200</v>
      </c>
    </row>
    <row r="24" spans="1:4" ht="48.75" customHeight="1"/>
    <row r="25" spans="1:4" ht="17.25">
      <c r="B25" s="472" t="s">
        <v>2</v>
      </c>
      <c r="C25" s="543" t="str">
        <f>+'Ekamut-caxs'!D73</f>
        <v>Լուսինե Փանոսյան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Ալվարդ Մեսրոոպյան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https://mul2.yerevan.am/tasks/1468002/oneclick/37.xlsx?token=32673d149de11e4a21d3fdfea5b1188e</cp:keywords>
  <cp:lastModifiedBy>Lusine Petrosyan</cp:lastModifiedBy>
  <cp:lastPrinted>2024-04-15T11:10:39Z</cp:lastPrinted>
  <dcterms:created xsi:type="dcterms:W3CDTF">1996-10-14T23:33:28Z</dcterms:created>
  <dcterms:modified xsi:type="dcterms:W3CDTF">2024-05-08T14:22:30Z</dcterms:modified>
</cp:coreProperties>
</file>