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80B4564-6FFC-4786-9B45-621FC802F07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0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6">'[2]Page 1'!$B$12</definedName>
    <definedName name="_COMPANYNAME">'[3]Page 1'!$B$12</definedName>
    <definedName name="_DATE2" localSheetId="4">'[1]Page 1'!$B$17</definedName>
    <definedName name="_DATE2" localSheetId="6">'[2]Page 1'!$B$17</definedName>
    <definedName name="_DATE2">'[3]Page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 localSheetId="6">#REF!</definedName>
    <definedName name="Tab1CodeCol">#REF!</definedName>
    <definedName name="Tab1Col" localSheetId="6">#REF!</definedName>
    <definedName name="Tab1Col">#REF!</definedName>
    <definedName name="Tab1Col1" localSheetId="4">#REF!</definedName>
    <definedName name="Tab1Col1" localSheetId="6">#REF!</definedName>
    <definedName name="Tab1Col1">#REF!</definedName>
    <definedName name="Tab1ColLast" localSheetId="4">#REF!</definedName>
    <definedName name="Tab1ColLast" localSheetId="6">#REF!</definedName>
    <definedName name="Tab1ColLast">#REF!</definedName>
    <definedName name="Tab1Row1" localSheetId="4">#REF!</definedName>
    <definedName name="Tab1Row1" localSheetId="6">#REF!</definedName>
    <definedName name="Tab1Row1">#REF!</definedName>
    <definedName name="Tab1RowCode" localSheetId="4">#REF!</definedName>
    <definedName name="Tab1RowCode" localSheetId="6">#REF!</definedName>
    <definedName name="Tab1RowCode">#REF!</definedName>
    <definedName name="Tab1RowLast" localSheetId="4">#REF!</definedName>
    <definedName name="Tab1RowLast" localSheetId="6">#REF!</definedName>
    <definedName name="Tab1RowLast">#REF!</definedName>
    <definedName name="Tab2CodeCol" localSheetId="4">#REF!</definedName>
    <definedName name="Tab2CodeCol" localSheetId="6">#REF!</definedName>
    <definedName name="Tab2CodeCol">#REF!</definedName>
    <definedName name="Tab2Col1" localSheetId="4">#REF!</definedName>
    <definedName name="Tab2Col1" localSheetId="6">#REF!</definedName>
    <definedName name="Tab2Col1">#REF!</definedName>
    <definedName name="Tab2ColLast" localSheetId="4">#REF!</definedName>
    <definedName name="Tab2ColLast" localSheetId="6">#REF!</definedName>
    <definedName name="Tab2ColLast">#REF!</definedName>
    <definedName name="Tab2Row1" localSheetId="4">#REF!</definedName>
    <definedName name="Tab2Row1" localSheetId="6">#REF!</definedName>
    <definedName name="Tab2Row1">#REF!</definedName>
    <definedName name="Tab2RowCode" localSheetId="4">#REF!</definedName>
    <definedName name="Tab2RowCode" localSheetId="6">#REF!</definedName>
    <definedName name="Tab2RowCode">#REF!</definedName>
    <definedName name="Tab2RowLast" localSheetId="4">#REF!</definedName>
    <definedName name="Tab2RowLast" localSheetId="6">#REF!</definedName>
    <definedName name="Tab2RowLast">#REF!</definedName>
    <definedName name="Tab3CodeCol" localSheetId="4">'[4]5'!#REF!</definedName>
    <definedName name="Tab3CodeCol" localSheetId="6">#REF!</definedName>
    <definedName name="Tab3CodeCol">#REF!</definedName>
    <definedName name="Tab3Col1" localSheetId="4">'[4]5'!#REF!</definedName>
    <definedName name="Tab3Col1" localSheetId="6">#REF!</definedName>
    <definedName name="Tab3Col1">#REF!</definedName>
    <definedName name="Tab3ColLast" localSheetId="4">'[4]5'!#REF!</definedName>
    <definedName name="Tab3ColLast" localSheetId="6">#REF!</definedName>
    <definedName name="Tab3ColLast">#REF!</definedName>
    <definedName name="Tab3Row1" localSheetId="4">'[4]5'!#REF!</definedName>
    <definedName name="Tab3Row1" localSheetId="6">#REF!</definedName>
    <definedName name="Tab3Row1">#REF!</definedName>
    <definedName name="Tab3RowLast" localSheetId="4">'[4]5'!#REF!</definedName>
    <definedName name="Tab3RowLast" localSheetId="6">#REF!</definedName>
    <definedName name="Tab3RowLast">#REF!</definedName>
    <definedName name="Tab4CodeCol" localSheetId="4">'[4]5'!#REF!</definedName>
    <definedName name="Tab4CodeCol" localSheetId="6">#REF!</definedName>
    <definedName name="Tab4CodeCol">#REF!</definedName>
    <definedName name="Tab4Col1" localSheetId="4">'[4]5'!#REF!</definedName>
    <definedName name="Tab4Col1" localSheetId="6">#REF!</definedName>
    <definedName name="Tab4Col1">#REF!</definedName>
    <definedName name="Tab4ColLast" localSheetId="4">'[4]5'!#REF!</definedName>
    <definedName name="Tab4ColLast" localSheetId="6">#REF!</definedName>
    <definedName name="Tab4ColLast">#REF!</definedName>
    <definedName name="Tab4Row1" localSheetId="4">'[4]5'!#REF!</definedName>
    <definedName name="Tab4Row1" localSheetId="6">#REF!</definedName>
    <definedName name="Tab4Row1">#REF!</definedName>
    <definedName name="Tab4RowLast" localSheetId="4">'[4]5'!#REF!</definedName>
    <definedName name="Tab4RowLast" localSheetId="6">#REF!</definedName>
    <definedName name="Tab4RowLast">#REF!</definedName>
    <definedName name="Tab5CodeCol" localSheetId="4">'[4]5'!#REF!</definedName>
    <definedName name="Tab5CodeCol" localSheetId="6">#REF!</definedName>
    <definedName name="Tab5CodeCol">#REF!</definedName>
    <definedName name="Tab5Col1" localSheetId="4">'[4]5'!#REF!</definedName>
    <definedName name="Tab5Col1" localSheetId="6">#REF!</definedName>
    <definedName name="Tab5Col1">#REF!</definedName>
    <definedName name="Tab5ColLast" localSheetId="4">'[4]5'!#REF!</definedName>
    <definedName name="Tab5ColLast" localSheetId="6">#REF!</definedName>
    <definedName name="Tab5ColLast">#REF!</definedName>
    <definedName name="Tab5Row1" localSheetId="4">'[4]5'!#REF!</definedName>
    <definedName name="Tab5Row1" localSheetId="6">#REF!</definedName>
    <definedName name="Tab5Row1">#REF!</definedName>
    <definedName name="Tab5RowLast" localSheetId="4">'[4]5'!#REF!</definedName>
    <definedName name="Tab5RowLast" localSheetId="6">#REF!</definedName>
    <definedName name="Tab5RowLast">#REF!</definedName>
    <definedName name="Tab6CodeCol" localSheetId="4">'[4]5'!#REF!</definedName>
    <definedName name="Tab6CodeCol" localSheetId="6">#REF!</definedName>
    <definedName name="Tab6CodeCol">#REF!</definedName>
    <definedName name="Tab6Col1" localSheetId="4">'[4]5'!#REF!</definedName>
    <definedName name="Tab6Col1" localSheetId="6">#REF!</definedName>
    <definedName name="Tab6Col1">#REF!</definedName>
    <definedName name="Tab6ColLast" localSheetId="4">'[4]5'!#REF!</definedName>
    <definedName name="Tab6ColLast" localSheetId="6">#REF!</definedName>
    <definedName name="Tab6ColLast">#REF!</definedName>
    <definedName name="Tab6Row1" localSheetId="4">'[4]5'!#REF!</definedName>
    <definedName name="Tab6Row1" localSheetId="6">#REF!</definedName>
    <definedName name="Tab6Row1">#REF!</definedName>
    <definedName name="Tab6RowLast" localSheetId="4">'[4]5'!#REF!</definedName>
    <definedName name="Tab6RowLast" localSheetId="6">#REF!</definedName>
    <definedName name="Tab6RowLast">#REF!</definedName>
    <definedName name="Tab7CodeCol" localSheetId="4">#REF!</definedName>
    <definedName name="Tab7CodeCol" localSheetId="6">#REF!</definedName>
    <definedName name="Tab7CodeCol">#REF!</definedName>
    <definedName name="Tab7Col1" localSheetId="4">#REF!</definedName>
    <definedName name="Tab7Col1" localSheetId="6">#REF!</definedName>
    <definedName name="Tab7Col1">#REF!</definedName>
    <definedName name="Tab7ColLast" localSheetId="4">#REF!</definedName>
    <definedName name="Tab7ColLast" localSheetId="6">#REF!</definedName>
    <definedName name="Tab7ColLast">#REF!</definedName>
    <definedName name="Tab7Row1" localSheetId="4">#REF!</definedName>
    <definedName name="Tab7Row1" localSheetId="6">#REF!</definedName>
    <definedName name="Tab7Row1">#REF!</definedName>
    <definedName name="Tab7RowCode" localSheetId="4">#REF!</definedName>
    <definedName name="Tab7RowCode" localSheetId="6">#REF!</definedName>
    <definedName name="Tab7RowCode">#REF!</definedName>
    <definedName name="Tab7RowLast" localSheetId="4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9" l="1"/>
  <c r="D20" i="7"/>
  <c r="E20" i="7"/>
  <c r="E19" i="7"/>
  <c r="D19" i="7"/>
  <c r="F57" i="7"/>
  <c r="J48" i="19"/>
  <c r="H7" i="11"/>
  <c r="C7" i="10" l="1"/>
  <c r="C9" i="10"/>
  <c r="C12" i="10"/>
  <c r="L8" i="20" l="1"/>
  <c r="A7" i="7" l="1"/>
  <c r="A2" i="20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M8" i="20"/>
  <c r="I8" i="20"/>
  <c r="E8" i="20"/>
  <c r="N7" i="20"/>
  <c r="M7" i="20"/>
  <c r="J7" i="20"/>
  <c r="F7" i="20"/>
  <c r="O7" i="20" l="1"/>
  <c r="N11" i="20"/>
  <c r="N17" i="20"/>
  <c r="O17" i="20" s="1"/>
  <c r="N8" i="20"/>
  <c r="O8" i="20" s="1"/>
  <c r="N14" i="20"/>
  <c r="O14" i="20" s="1"/>
  <c r="I19" i="20"/>
  <c r="E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9" i="20" s="1"/>
  <c r="M20" i="20" s="1"/>
  <c r="M27" i="20" s="1"/>
  <c r="F37" i="7" s="1"/>
  <c r="H37" i="7" s="1"/>
  <c r="M13" i="20"/>
  <c r="O13" i="20" s="1"/>
  <c r="M16" i="20"/>
  <c r="O16" i="20" s="1"/>
  <c r="M9" i="20"/>
  <c r="O9" i="20" s="1"/>
  <c r="L19" i="20"/>
  <c r="O10" i="20" l="1"/>
  <c r="O19" i="20"/>
  <c r="O20" i="20" s="1"/>
  <c r="O27" i="20" s="1"/>
  <c r="D38" i="19" s="1"/>
  <c r="F38" i="19" s="1"/>
  <c r="N19" i="20"/>
  <c r="N20" i="20" s="1"/>
  <c r="D18" i="19" s="1"/>
  <c r="G7" i="11" l="1"/>
  <c r="D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17" i="10"/>
  <c r="A18" i="10" s="1"/>
  <c r="A19" i="10" s="1"/>
  <c r="A20" i="10" s="1"/>
  <c r="A21" i="10" s="1"/>
  <c r="A22" i="10" s="1"/>
  <c r="A16" i="10"/>
  <c r="A15" i="10"/>
  <c r="A14" i="10"/>
  <c r="A13" i="10"/>
  <c r="A11" i="10"/>
  <c r="A10" i="10"/>
  <c r="A12" i="10"/>
  <c r="A9" i="10"/>
  <c r="B10" i="10"/>
  <c r="B12" i="10"/>
  <c r="B9" i="10"/>
  <c r="C8" i="9"/>
  <c r="C11" i="9"/>
  <c r="E11" i="9" s="1"/>
  <c r="D11" i="9"/>
  <c r="D8" i="9"/>
  <c r="A13" i="9"/>
  <c r="A12" i="9"/>
  <c r="A10" i="9"/>
  <c r="A9" i="9"/>
  <c r="A17" i="9"/>
  <c r="A18" i="9"/>
  <c r="A19" i="9"/>
  <c r="A20" i="9"/>
  <c r="A21" i="9" s="1"/>
  <c r="A22" i="9" s="1"/>
  <c r="A23" i="9" s="1"/>
  <c r="A14" i="9"/>
  <c r="A11" i="9"/>
  <c r="A8" i="9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21" i="7"/>
  <c r="A20" i="7"/>
  <c r="A19" i="7"/>
  <c r="A18" i="7"/>
  <c r="A17" i="7"/>
  <c r="A16" i="7"/>
  <c r="A15" i="7"/>
  <c r="B16" i="7"/>
  <c r="B17" i="7"/>
  <c r="B11" i="10" s="1"/>
  <c r="B18" i="7"/>
  <c r="B19" i="7"/>
  <c r="B13" i="10" s="1"/>
  <c r="B20" i="7"/>
  <c r="B14" i="10" s="1"/>
  <c r="B15" i="7"/>
  <c r="A19" i="19"/>
  <c r="A18" i="19"/>
  <c r="D15" i="19"/>
  <c r="D12" i="19"/>
  <c r="A12" i="19"/>
  <c r="A15" i="19" s="1"/>
  <c r="A16" i="19" s="1"/>
  <c r="A17" i="19" s="1"/>
  <c r="D13" i="7" l="1"/>
  <c r="E13" i="7"/>
  <c r="C13" i="7"/>
  <c r="F15" i="7"/>
  <c r="M15" i="7" s="1"/>
  <c r="M16" i="7"/>
  <c r="E8" i="9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A70" i="19" s="1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D41" i="19"/>
  <c r="H70" i="7" l="1"/>
  <c r="F39" i="7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C31" i="7" l="1"/>
  <c r="E31" i="7"/>
  <c r="D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<sst xmlns="http://schemas.openxmlformats.org/spreadsheetml/2006/main" count="497" uniqueCount="292">
  <si>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</si>
  <si>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</si>
  <si>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</si>
  <si>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</si>
  <si>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</si>
  <si>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</si>
  <si>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</si>
  <si>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</si>
  <si>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</si>
  <si>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</si>
  <si>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</si>
  <si>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</si>
  <si>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</si>
  <si>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</si>
  <si>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</si>
  <si>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</si>
  <si>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</si>
  <si>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</si>
  <si>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</si>
  <si>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</si>
  <si>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</si>
  <si>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</si>
  <si>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</si>
  <si>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</si>
  <si>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</si>
  <si>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</si>
  <si>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</si>
  <si>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</si>
  <si>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</si>
  <si>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</si>
  <si>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</si>
  <si>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</si>
  <si>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</si>
  <si>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</si>
  <si>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</si>
  <si>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</si>
  <si>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</si>
  <si>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</si>
  <si>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</si>
  <si>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</si>
  <si>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</si>
  <si>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</si>
  <si>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</si>
  <si>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</si>
  <si>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</si>
  <si>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</si>
  <si>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</si>
  <si>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</si>
  <si>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</si>
  <si>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</si>
  <si>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</si>
  <si>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</si>
  <si>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</si>
  <si>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</si>
  <si>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</si>
  <si>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</si>
  <si>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</si>
  <si>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</si>
  <si>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</si>
  <si>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</si>
  <si>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</si>
  <si>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</si>
  <si>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</si>
  <si>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</si>
  <si>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</si>
  <si>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</si>
  <si>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</si>
  <si>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</si>
  <si>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</si>
  <si>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</si>
  <si>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</si>
  <si>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</si>
  <si>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</si>
  <si>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</si>
  <si>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</si>
  <si>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</si>
  <si>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</si>
  <si>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</si>
  <si>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</si>
  <si>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</si>
  <si>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</si>
  <si>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</si>
  <si>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</si>
  <si>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</si>
  <si>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</si>
  <si>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</si>
  <si>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</si>
  <si>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</si>
  <si>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</si>
  <si>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</si>
  <si>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</si>
  <si>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</si>
  <si>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</si>
  <si>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</si>
  <si>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</si>
  <si>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</si>
  <si>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</si>
  <si>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</si>
  <si>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</si>
  <si>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</si>
  <si>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</si>
  <si>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</si>
  <si>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</si>
  <si>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</si>
  <si>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</si>
  <si>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</si>
  <si>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</si>
  <si>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</si>
  <si>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</si>
  <si>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</si>
  <si>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</si>
  <si>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</si>
  <si>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</si>
  <si>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</si>
  <si>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</si>
  <si>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</si>
  <si>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</si>
  <si>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</si>
  <si>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</si>
  <si>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</si>
  <si>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</si>
  <si>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</si>
  <si>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</si>
  <si>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</si>
  <si>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</si>
  <si>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</si>
  <si>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</si>
  <si>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</si>
  <si>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</si>
  <si>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</si>
  <si>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</si>
  <si>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</si>
  <si>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</si>
  <si>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</si>
  <si>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</si>
  <si>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</si>
  <si>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</si>
  <si>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</si>
  <si>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</si>
  <si>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</si>
  <si>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</si>
  <si>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</si>
  <si>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</si>
  <si>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</si>
  <si>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</si>
  <si>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</si>
  <si>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</si>
  <si>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</si>
  <si>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</si>
  <si>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</si>
  <si>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</si>
  <si>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</si>
  <si>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</si>
  <si>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</si>
  <si>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</si>
  <si>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</si>
  <si>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</si>
  <si>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</si>
  <si>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</si>
  <si>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</si>
  <si>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</si>
  <si>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</si>
  <si>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</si>
  <si>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</si>
  <si>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</si>
  <si>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</si>
  <si>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</si>
  <si>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</si>
  <si>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</si>
  <si>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</si>
  <si>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</si>
  <si>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</si>
  <si>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</si>
  <si>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</si>
  <si>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</si>
  <si>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</si>
  <si>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</si>
  <si>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</si>
  <si>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</si>
  <si>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</si>
  <si>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</si>
  <si>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</si>
  <si>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</si>
  <si>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</si>
  <si>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</si>
  <si>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</si>
  <si>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</si>
  <si>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</si>
  <si>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</si>
  <si>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</si>
  <si>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</si>
  <si>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</si>
  <si>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</si>
  <si>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</si>
  <si>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</si>
  <si>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</si>
  <si>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</si>
  <si>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</si>
  <si>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</si>
  <si>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</si>
  <si>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</si>
  <si>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</si>
  <si>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</si>
  <si>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</si>
  <si>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</si>
  <si>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</si>
  <si>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</si>
  <si>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</si>
  <si>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</si>
  <si>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</si>
  <si>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</si>
  <si>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</si>
  <si>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</si>
  <si>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</si>
  <si>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</si>
  <si>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</si>
  <si>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</si>
  <si>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</si>
  <si>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</si>
  <si>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</si>
  <si>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</si>
  <si>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</si>
  <si>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</si>
  <si>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</si>
  <si>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</si>
  <si>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</si>
  <si>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</si>
  <si>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</si>
  <si>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</si>
  <si>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</si>
  <si>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</si>
  <si>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</si>
  <si>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</si>
  <si>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</si>
  <si>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</si>
  <si>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</si>
  <si>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</si>
  <si>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</si>
  <si>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</si>
  <si>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</si>
  <si>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</si>
  <si>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</si>
  <si>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</si>
  <si>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</si>
  <si>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</si>
  <si>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</si>
  <si>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</si>
  <si>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</si>
  <si>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</si>
  <si>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</si>
  <si>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</si>
  <si>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</si>
  <si>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</si>
  <si>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</si>
  <si>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</si>
  <si>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</si>
  <si>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</si>
  <si>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</si>
  <si>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</si>
  <si>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</si>
  <si>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</si>
  <si>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</si>
  <si>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</si>
  <si>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</si>
  <si>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</si>
  <si>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</si>
  <si>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</si>
  <si>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</si>
  <si>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</si>
  <si>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</si>
  <si>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</si>
  <si>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</si>
  <si>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</si>
  <si>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</si>
  <si>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</si>
  <si>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</si>
  <si>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</si>
  <si>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</si>
  <si>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Վորլդ օֆ դիսքավրիս ՍՊԸ</t>
  </si>
  <si>
    <t xml:space="preserve">«Երևանի հ․38 մսուր-մանկապարտեզ» ՀՈԱԿ-ի </t>
  </si>
  <si>
    <t>Տարակարգի գծով</t>
  </si>
  <si>
    <t>Տարակարգ</t>
  </si>
  <si>
    <t>պարգևատրում</t>
  </si>
  <si>
    <t>Ջրատաքացուցիչ</t>
  </si>
  <si>
    <t>Լ.Բաբաջանյան</t>
  </si>
  <si>
    <t>Վ.Մայիլյան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</si>
  <si>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</si>
  <si>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</si>
  <si>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2023թ. փաստացի և 2024թ. նախատեսվող դրամական միջոցների հոսքերի նախահաշիվների
 համեմատական ցուցանիշների վերաբերյալ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</si>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</sst>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40" fillId="0" borderId="25" xfId="49" applyFont="1" applyBorder="1" applyAlignment="1">
      <alignment horizontal="center" vertical="center" wrapText="1"/>
    </xf>
    <xf numFmtId="0" fontId="41" fillId="0" borderId="10" xfId="49" applyFont="1" applyBorder="1" applyAlignment="1">
      <alignment horizontal="left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46" applyNumberFormat="1" applyFont="1" applyFill="1" applyBorder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EAIABQAE0AAAAAAAAAAAAAAAAAAAAAAAAAAAAAAAAAAAAAAAAAAAAAAAAAAAAAAAAAAAAAAAAAAAAAAAAAAAAAAAAAAAAAAAAAAAAAAAAAAAAAAAAAAAAAAAAAAAAAAAAAAADoBwUAAwAIABIAF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xNDVaMCMGCSqGSIb3DQEJBDEWBBS0oNXzkdZKczne/A059WNFhZfJUjArBgsqhkiG9w0BCRACDDEcMBowGDAWBBRE5xMFRVajmd/v2Zzf5CvSbEm8HjANBgkqhkiG9w0BAQEFAASCAQDMcEeptNB//+sFNd7aKq8L4MndmahPWfGzmTc9MfKsosRBKCBVYGkUY7EUvHBDeUAYLiQp+5XM8+9k1f8upAaKtmIyOz9a89deLBxtN/+7om2shIIf0YqdCbLn+TsJBJ2J24XNNgvEwlqFwrGJ8LOtGrjMPmzuk6dx8J50sRCkReGg7gWbe3vQIxMUNnsBfPZ1ageb2nhUp67WZJPgWHCooyaWKi305mhwSqKhlaz/7LE8uhY1pJTXYBrkNxAIQgkqmoSXLMVY5B58Vr7QkgYzqy6NJGZG9jTmHgq1aEd+BadfX8BZoI1GajVJzvh+eSjjWO/LuaQf2dxIvpk2vri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EAIABQAE0AAAAAAAAAAAAAAAAAAAAAAAAAAAAAAAAAAAAAAAAAAAAAAAAAAAAAAAAAAAAAAAAAAAAAAAAAAAAAAAAAAAAAAAAAAAAAAAAAAAAAAAAAAAAAAAAAAAAAAAAAAADoBwUAAwAIABIAF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xNDlaMCMGCSqGSIb3DQEJBDEWBBSwWxElNmDz3UM+irqx68amcPAyUjArBgsqhkiG9w0BCRACDDEcMBowGDAWBBRE5xMFRVajmd/v2Zzf5CvSbEm8HjANBgkqhkiG9w0BAQEFAASCAQBmSvYDEnJGYErDxxT4MsydLopE/RL9MpS1jKYKTQ/HLH0/BBrfRBSwmqOD1Xp2XKMybXuen7epQS4ide6/Io70y9IWbsO1bZx3hSEfndWd1FUWO17k2gzw/0KNqVJS2Ahk3oMlxoXNXCDwpqzc2Ke0AoIXmlXzsjJK14BmMDgo0O7Z2gGrrP9WxRi7DWwqUL8FWdKZKYIUBy/4VmEDhLzZsmLCldNpjK9x8gkkCo143+Ec/GTibJpbC2aoT990cY9J7Pf4vhOzBUu8fu81QDyFQ1e3mC8q259jeM2GRkzH7kNR/zJPvX+vYVDFdwPyTw9ZSMpKdQfYmxsTTjMYYCd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368300</xdr:colOff>
          <xdr:row>77</xdr:row>
          <xdr:rowOff>1270000</xdr:rowOff>
        </xdr:to>
        <xdr:sp macro="" textlink="">
          <xdr:nvSpPr>
            <xdr:cNvPr id="7170" name="ArGrDigsig1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93E4E84E-2CD5-C79B-06B8-6F698359F4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7C6D3F8-6C62-4FA8-7051-ABF4502938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6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6.5703125" style="7" customWidth="1"/>
    <col min="3" max="3" width="32.5703125" style="7" customWidth="1"/>
    <col min="4" max="4" width="22.85546875" style="34" customWidth="1"/>
    <col min="5" max="5" width="3.7109375" style="34" customWidth="1"/>
    <col min="6" max="6" width="11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11</v>
      </c>
      <c r="F1" s="329"/>
    </row>
    <row r="2" spans="1:14" s="6" customFormat="1">
      <c r="C2" s="329"/>
      <c r="D2" s="483" t="s">
        <v>40</v>
      </c>
      <c r="E2" s="483"/>
      <c r="F2" s="329"/>
    </row>
    <row r="3" spans="1:14" s="6" customFormat="1">
      <c r="C3" s="329"/>
      <c r="D3" s="484" t="s">
        <v>222</v>
      </c>
      <c r="E3" s="484"/>
      <c r="F3" s="329"/>
    </row>
    <row r="4" spans="1:14" s="35" customFormat="1" ht="24.75" customHeight="1">
      <c r="B4" s="352"/>
      <c r="C4" s="352"/>
      <c r="D4" s="483" t="s">
        <v>277</v>
      </c>
      <c r="E4" s="483"/>
    </row>
    <row r="5" spans="1:14" s="35" customFormat="1" ht="20.25" customHeight="1">
      <c r="B5" s="352"/>
      <c r="C5" s="483" t="s">
        <v>223</v>
      </c>
      <c r="D5" s="483"/>
      <c r="E5" s="483"/>
    </row>
    <row r="6" spans="1:14" ht="20.25">
      <c r="A6" s="486" t="s">
        <v>41</v>
      </c>
      <c r="B6" s="486"/>
      <c r="C6" s="486"/>
      <c r="D6" s="486"/>
      <c r="E6" s="486"/>
      <c r="F6" s="36"/>
    </row>
    <row r="7" spans="1:14" ht="20.45" customHeight="1">
      <c r="A7" s="487" t="s">
        <v>279</v>
      </c>
      <c r="B7" s="487"/>
      <c r="C7" s="487"/>
      <c r="D7" s="487"/>
      <c r="E7" s="487"/>
      <c r="F7" s="58" t="s">
        <v>206</v>
      </c>
    </row>
    <row r="8" spans="1:14" ht="18.75" customHeight="1">
      <c r="A8" s="488" t="s">
        <v>289</v>
      </c>
      <c r="B8" s="488"/>
      <c r="C8" s="488"/>
      <c r="D8" s="488"/>
      <c r="E8" s="488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  <c r="F10" s="323"/>
    </row>
    <row r="11" spans="1:14">
      <c r="A11" s="102">
        <v>1</v>
      </c>
      <c r="B11" s="18" t="s">
        <v>115</v>
      </c>
      <c r="C11" s="44"/>
      <c r="D11" s="323">
        <v>94161.600000000006</v>
      </c>
      <c r="E11" s="337"/>
      <c r="F11" s="323">
        <v>104278.045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3562.9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1487.4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2075.5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29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3400</v>
      </c>
      <c r="E19" s="337"/>
      <c r="M19" s="6"/>
    </row>
    <row r="20" spans="1:19">
      <c r="A20" s="102">
        <f t="shared" ref="A20:A23" si="0">+A19+1</f>
        <v>6</v>
      </c>
      <c r="B20" s="18" t="s">
        <v>61</v>
      </c>
      <c r="C20" s="44"/>
      <c r="D20" s="323">
        <f>+'Komunal '!M28</f>
        <v>689.3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7</v>
      </c>
      <c r="B24" s="18" t="s">
        <v>123</v>
      </c>
      <c r="C24" s="44"/>
      <c r="D24" s="321">
        <f>SUM(D25:D26)</f>
        <v>3284.4</v>
      </c>
      <c r="E24" s="338"/>
      <c r="M24" s="6"/>
    </row>
    <row r="25" spans="1:19" s="3" customFormat="1" ht="16.5">
      <c r="A25" s="101">
        <f>+A24+0.1</f>
        <v>7.1</v>
      </c>
      <c r="B25" s="16" t="s">
        <v>71</v>
      </c>
      <c r="C25" s="45"/>
      <c r="D25" s="322">
        <f>+D68</f>
        <v>3284.4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8</v>
      </c>
      <c r="B27" s="17" t="s">
        <v>10</v>
      </c>
      <c r="C27" s="348"/>
      <c r="D27" s="323">
        <v>20</v>
      </c>
      <c r="E27" s="337"/>
    </row>
    <row r="28" spans="1:19" s="6" customFormat="1" hidden="1">
      <c r="A28" s="102">
        <f>+A27+1</f>
        <v>9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105171.2</v>
      </c>
      <c r="E29" s="341"/>
      <c r="M29" s="6"/>
    </row>
    <row r="30" spans="1:19" ht="7.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71484.800000000003</v>
      </c>
      <c r="E32" s="337"/>
      <c r="M32" s="6"/>
    </row>
    <row r="33" spans="1:19" s="3" customFormat="1" ht="20.25" customHeight="1">
      <c r="A33" s="127">
        <f>+A32+0.1</f>
        <v>1.1000000000000001</v>
      </c>
      <c r="B33" s="125" t="s">
        <v>117</v>
      </c>
      <c r="C33" s="45"/>
      <c r="D33" s="322">
        <f>+Ashkhatavardz!J7</f>
        <v>1700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282</v>
      </c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21536.1</v>
      </c>
      <c r="E35" s="337"/>
      <c r="G35" s="350">
        <v>215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27197.5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1883.1</v>
      </c>
      <c r="E36" s="337"/>
      <c r="F36" s="338">
        <f>+D36-'Komunal '!F27</f>
        <v>0</v>
      </c>
      <c r="L36" s="6">
        <f>+L35*0.8</f>
        <v>21758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2193.1999999999998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599.79999999999995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105.6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141.6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84</v>
      </c>
      <c r="E44" s="340"/>
      <c r="F44" s="2"/>
      <c r="G44" s="2"/>
      <c r="H44" s="2"/>
      <c r="J44" s="452"/>
      <c r="K44" s="452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2"/>
      <c r="K45" s="452"/>
    </row>
    <row r="46" spans="1:19">
      <c r="A46" s="102">
        <v>9</v>
      </c>
      <c r="B46" s="18" t="s">
        <v>29</v>
      </c>
      <c r="C46" s="44"/>
      <c r="D46" s="323">
        <f>+J46</f>
        <v>1029</v>
      </c>
      <c r="E46" s="337"/>
      <c r="F46" s="349">
        <v>7</v>
      </c>
      <c r="G46" s="349" t="s">
        <v>188</v>
      </c>
      <c r="H46" s="349">
        <v>147</v>
      </c>
      <c r="I46" s="453" t="s">
        <v>189</v>
      </c>
      <c r="J46" s="453">
        <f>+F46*H46</f>
        <v>1029</v>
      </c>
      <c r="K46"/>
      <c r="L46"/>
      <c r="M46"/>
      <c r="N46"/>
    </row>
    <row r="47" spans="1:19" ht="18" thickBot="1">
      <c r="A47" s="102">
        <f t="shared" ref="A47:A66" si="2">+A46+1</f>
        <v>10</v>
      </c>
      <c r="B47" s="18" t="s">
        <v>24</v>
      </c>
      <c r="C47" s="44"/>
      <c r="D47" s="323">
        <f>+J47</f>
        <v>195.29999999999998</v>
      </c>
      <c r="E47" s="337"/>
      <c r="F47" s="349">
        <f>+$F$46</f>
        <v>7</v>
      </c>
      <c r="G47" s="349" t="s">
        <v>188</v>
      </c>
      <c r="H47" s="454">
        <v>27.9</v>
      </c>
      <c r="I47" s="453" t="s">
        <v>189</v>
      </c>
      <c r="J47" s="453">
        <f>+F47*H47</f>
        <v>195.29999999999998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240</v>
      </c>
      <c r="E48" s="337"/>
      <c r="F48" s="489">
        <f t="shared" ref="F48:F50" si="3">+$F$46</f>
        <v>7</v>
      </c>
      <c r="G48" s="489" t="s">
        <v>188</v>
      </c>
      <c r="H48" s="496" t="s">
        <v>264</v>
      </c>
      <c r="I48" s="498" t="s">
        <v>189</v>
      </c>
      <c r="J48" s="498">
        <f>1*80+3*110+3*250</f>
        <v>1160</v>
      </c>
      <c r="K48" s="492" t="s">
        <v>265</v>
      </c>
      <c r="L48" s="481"/>
      <c r="M48"/>
      <c r="N48"/>
    </row>
    <row r="49" spans="1:14" ht="18" thickBot="1">
      <c r="A49" s="102">
        <f t="shared" si="2"/>
        <v>12</v>
      </c>
      <c r="B49" s="18" t="s">
        <v>47</v>
      </c>
      <c r="C49" s="44"/>
      <c r="D49" s="323">
        <f>920-30</f>
        <v>890</v>
      </c>
      <c r="E49" s="337"/>
      <c r="F49" s="490"/>
      <c r="G49" s="490"/>
      <c r="H49" s="497"/>
      <c r="I49" s="499"/>
      <c r="J49" s="499"/>
      <c r="K49" s="492"/>
      <c r="L49" s="482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491">
        <f t="shared" si="3"/>
        <v>7</v>
      </c>
      <c r="G50" s="491" t="s">
        <v>188</v>
      </c>
      <c r="H50" s="493">
        <v>38.700000000000003</v>
      </c>
      <c r="I50" s="494" t="s">
        <v>189</v>
      </c>
      <c r="J50" s="494">
        <f>+F50*H50</f>
        <v>270.90000000000003</v>
      </c>
      <c r="K50" s="495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180</v>
      </c>
      <c r="E51" s="337"/>
      <c r="F51" s="491"/>
      <c r="G51" s="491"/>
      <c r="H51" s="493"/>
      <c r="I51" s="494"/>
      <c r="J51" s="494"/>
      <c r="K51" s="495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180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100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>
      <c r="A55" s="102">
        <v>17</v>
      </c>
      <c r="B55" s="18" t="s">
        <v>52</v>
      </c>
      <c r="C55" s="44"/>
      <c r="D55" s="323">
        <f>+D20</f>
        <v>689.3</v>
      </c>
      <c r="E55" s="337"/>
    </row>
    <row r="56" spans="1:14">
      <c r="A56" s="102">
        <f t="shared" si="2"/>
        <v>18</v>
      </c>
      <c r="B56" s="18" t="s">
        <v>44</v>
      </c>
      <c r="C56" s="44"/>
      <c r="D56" s="323">
        <v>125</v>
      </c>
      <c r="E56" s="337"/>
    </row>
    <row r="57" spans="1:14">
      <c r="A57" s="102">
        <f t="shared" si="2"/>
        <v>19</v>
      </c>
      <c r="B57" s="18" t="s">
        <v>74</v>
      </c>
      <c r="C57" s="44"/>
      <c r="D57" s="323">
        <v>60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30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 hidden="1">
      <c r="A65" s="102">
        <f t="shared" si="2"/>
        <v>26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27</v>
      </c>
      <c r="B66" s="17" t="s">
        <v>226</v>
      </c>
      <c r="C66" s="348"/>
      <c r="D66" s="323"/>
      <c r="E66" s="337"/>
      <c r="F66" s="58"/>
    </row>
    <row r="67" spans="1:12">
      <c r="A67" s="102">
        <v>24</v>
      </c>
      <c r="B67" s="18" t="s">
        <v>27</v>
      </c>
      <c r="C67" s="44"/>
      <c r="D67" s="323">
        <v>3284.4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3284.4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 hidden="1">
      <c r="A70" s="102">
        <f>+A69+1</f>
        <v>26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105171.20000000001</v>
      </c>
      <c r="E71" s="341"/>
      <c r="F71" s="485">
        <f>+D29-D71</f>
        <v>0</v>
      </c>
      <c r="G71" s="485"/>
    </row>
    <row r="72" spans="1:12" ht="15.7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285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25" right="0.25" top="0.2" bottom="0.2" header="0.2" footer="0.2"/>
  <pageSetup paperSize="9" scale="78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70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371475</xdr:colOff>
                <xdr:row>77</xdr:row>
                <xdr:rowOff>1266825</xdr:rowOff>
              </to>
            </anchor>
          </controlPr>
        </control>
      </mc:Choice>
      <mc:Fallback>
        <control shapeId="7170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2" zoomScaleSheetLayoutView="100" workbookViewId="0">
      <selection activeCell="C94" sqref="C94:E94"/>
    </sheetView>
  </sheetViews>
  <sheetFormatPr defaultColWidth="9.140625" defaultRowHeight="13.5"/>
  <cols>
    <col min="1" max="1" width="4.5703125" style="69" customWidth="1"/>
    <col min="2" max="2" width="52.7109375" style="274" customWidth="1"/>
    <col min="3" max="5" width="12.5703125" style="244" customWidth="1"/>
    <col min="6" max="6" width="19.7109375" style="69" customWidth="1"/>
    <col min="7" max="7" width="3.57031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0" t="s">
        <v>40</v>
      </c>
      <c r="F2" s="500"/>
      <c r="G2" s="500"/>
      <c r="H2" s="94"/>
      <c r="I2" s="35"/>
      <c r="J2" s="35"/>
    </row>
    <row r="3" spans="1:16" s="64" customFormat="1" ht="17.25">
      <c r="A3" s="353"/>
      <c r="B3" s="356"/>
      <c r="C3" s="355"/>
      <c r="D3" s="355"/>
      <c r="E3" s="500" t="s">
        <v>222</v>
      </c>
      <c r="F3" s="500"/>
      <c r="G3" s="500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1" t="str">
        <f>+'Ekamut-caxs'!D4</f>
        <v xml:space="preserve">_____. _____. 2024թ. </v>
      </c>
      <c r="F4" s="501"/>
      <c r="G4" s="501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1" t="str">
        <f>+'Ekamut-caxs'!C5</f>
        <v xml:space="preserve">հ. __________- Ա որոշմամբ </v>
      </c>
      <c r="F5" s="501"/>
      <c r="G5" s="501"/>
      <c r="H5" s="94"/>
      <c r="I5" s="35"/>
      <c r="J5" s="35"/>
    </row>
    <row r="6" spans="1:16" s="63" customFormat="1" ht="19.5" customHeight="1">
      <c r="A6" s="502" t="s">
        <v>41</v>
      </c>
      <c r="B6" s="502"/>
      <c r="C6" s="502"/>
      <c r="D6" s="502"/>
      <c r="E6" s="502"/>
      <c r="F6" s="502"/>
      <c r="G6" s="502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7" t="str">
        <f>+_xlfn.SINGLE('Ekamut-caxs'!A7)</f>
        <v xml:space="preserve">«Երևանի հ․38 մսուր-մանկապարտեզ» ՀՈԱԿ-ի </v>
      </c>
      <c r="B7" s="487"/>
      <c r="C7" s="487"/>
      <c r="D7" s="487"/>
      <c r="E7" s="487"/>
      <c r="F7" s="487"/>
      <c r="G7" s="487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8" t="s">
        <v>290</v>
      </c>
      <c r="B8" s="488"/>
      <c r="C8" s="488"/>
      <c r="D8" s="488"/>
      <c r="E8" s="488"/>
      <c r="F8" s="488"/>
      <c r="G8" s="488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3793.4000000000087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3802.4000000000087</v>
      </c>
      <c r="D12" s="239">
        <f>+F12</f>
        <v>3802.4000000000087</v>
      </c>
      <c r="E12" s="239">
        <f>+F12</f>
        <v>3802.4000000000087</v>
      </c>
      <c r="F12" s="189">
        <f>+'Dramakani hamematakan'!D6</f>
        <v>3802.4000000000087</v>
      </c>
      <c r="G12" s="331"/>
      <c r="H12" s="504" t="s">
        <v>221</v>
      </c>
      <c r="I12" s="504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19917.3</v>
      </c>
      <c r="D13" s="189">
        <f t="shared" si="1"/>
        <v>46308.149999999994</v>
      </c>
      <c r="E13" s="189">
        <f t="shared" si="1"/>
        <v>71250.275000000009</v>
      </c>
      <c r="F13" s="189">
        <f>SUM(F14:F15,F18,F21:F28)</f>
        <v>101857.8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18832.3</v>
      </c>
      <c r="D14" s="254">
        <v>42372.7</v>
      </c>
      <c r="E14" s="254">
        <v>65913.100000000006</v>
      </c>
      <c r="F14" s="187">
        <f>+'Ekamut-caxs'!D11</f>
        <v>94161.600000000006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1781.45</v>
      </c>
      <c r="E18" s="187">
        <f t="shared" si="8"/>
        <v>2672.1750000000002</v>
      </c>
      <c r="F18" s="187">
        <f>SUM(F19:F20)</f>
        <v>3562.9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743.7</v>
      </c>
      <c r="E19" s="343">
        <f>+F19/12*9</f>
        <v>1115.55</v>
      </c>
      <c r="F19" s="182">
        <f>+'Ekamut-caxs'!D16</f>
        <v>1487.4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1037.75</v>
      </c>
      <c r="E20" s="343">
        <f>+F20/12*9</f>
        <v>1556.625</v>
      </c>
      <c r="F20" s="182">
        <f>+'Ekamut-caxs'!D17</f>
        <v>2075.5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v>920</v>
      </c>
      <c r="D21" s="254">
        <v>1800</v>
      </c>
      <c r="E21" s="254">
        <v>2200</v>
      </c>
      <c r="F21" s="187">
        <f>+'Ekamut-caxs'!D19</f>
        <v>3400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>
      <c r="A22" s="54">
        <f t="shared" ref="A22:A26" si="9">+A21+1</f>
        <v>5</v>
      </c>
      <c r="B22" s="245" t="str">
        <f>+'Ekamut-caxs'!B20</f>
        <v>Սպասարկման և կոմունալ համավճարներից</v>
      </c>
      <c r="C22" s="254">
        <v>160</v>
      </c>
      <c r="D22" s="254">
        <v>344</v>
      </c>
      <c r="E22" s="254">
        <v>450</v>
      </c>
      <c r="F22" s="187">
        <f>+'Ekamut-caxs'!D20</f>
        <v>689.3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6</v>
      </c>
      <c r="B27" s="347" t="str">
        <f>+'Ekamut-caxs'!B27</f>
        <v>Բանկի տոկոսից</v>
      </c>
      <c r="C27" s="254">
        <v>5</v>
      </c>
      <c r="D27" s="254">
        <v>10</v>
      </c>
      <c r="E27" s="254">
        <v>15</v>
      </c>
      <c r="F27" s="186">
        <f>+'Ekamut-caxs'!D27</f>
        <v>20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7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0" t="s">
        <v>261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23516.666666666664</v>
      </c>
      <c r="D29" s="189">
        <f>D30+D72+D84</f>
        <v>49673.26666666667</v>
      </c>
      <c r="E29" s="189">
        <f>E30+E72+E84</f>
        <v>73884.866666666669</v>
      </c>
      <c r="F29" s="189">
        <f>F30+F72+F84</f>
        <v>102138.70000000001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23466.666666666664</v>
      </c>
      <c r="D30" s="189">
        <f>SUM(D31,D34:D40,D44:D66,D70:D71)</f>
        <v>49623.26666666667</v>
      </c>
      <c r="E30" s="189">
        <f>SUM(E31,E34:E40,E44:E66,E70:E71)</f>
        <v>73834.866666666669</v>
      </c>
      <c r="F30" s="189">
        <f>SUM(F31,F34:F40,F44:F66,F70:F71)</f>
        <v>101866.80000000002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+F31/12*2.5-473</f>
        <v>14419.666666666666</v>
      </c>
      <c r="D31" s="254">
        <f>+F31/12*5.5-67</f>
        <v>32696.866666666665</v>
      </c>
      <c r="E31" s="254">
        <f>+F31/12*8.5</f>
        <v>50635.066666666666</v>
      </c>
      <c r="F31" s="187">
        <f>+'Ekamut-caxs'!D32</f>
        <v>71484.800000000003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1700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պարգևատրում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6000</v>
      </c>
      <c r="D34" s="254">
        <v>12200</v>
      </c>
      <c r="E34" s="254">
        <v>16800</v>
      </c>
      <c r="F34" s="187">
        <f>+'Ekamut-caxs'!D35</f>
        <v>21536.1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850</v>
      </c>
      <c r="D35" s="254">
        <v>1100</v>
      </c>
      <c r="E35" s="254">
        <v>1150</v>
      </c>
      <c r="F35" s="187">
        <f>+'Ekamut-caxs'!D36</f>
        <v>1883.1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750</v>
      </c>
      <c r="D36" s="254">
        <v>1100</v>
      </c>
      <c r="E36" s="254">
        <v>1650</v>
      </c>
      <c r="F36" s="187">
        <f>+'Ekamut-caxs'!D37</f>
        <v>2193.1999999999998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125</v>
      </c>
      <c r="D37" s="254">
        <v>250</v>
      </c>
      <c r="E37" s="254">
        <v>420</v>
      </c>
      <c r="F37" s="187">
        <f>+'Komunal '!M27</f>
        <v>570.79999999999995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105.6</v>
      </c>
      <c r="D38" s="254">
        <v>105.6</v>
      </c>
      <c r="E38" s="254">
        <v>105.6</v>
      </c>
      <c r="F38" s="187">
        <f>+'Ekamut-caxs'!D39</f>
        <v>105.6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15</v>
      </c>
      <c r="D39" s="254">
        <v>30</v>
      </c>
      <c r="E39" s="254">
        <v>45</v>
      </c>
      <c r="F39" s="187">
        <f>+'Ekamut-caxs'!D40</f>
        <v>60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35.4</v>
      </c>
      <c r="D40" s="254">
        <f t="shared" si="12"/>
        <v>70.8</v>
      </c>
      <c r="E40" s="254">
        <f>SUM(E41:E43)</f>
        <v>106.2</v>
      </c>
      <c r="F40" s="187">
        <f>SUM(F41:F43)</f>
        <v>141.6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 hidden="1">
      <c r="A42" s="23">
        <f>+A41+0.1</f>
        <v>8.1999999999999993</v>
      </c>
      <c r="B42" s="247" t="str">
        <f>+'Ekamut-caxs'!B43</f>
        <v>րոպեավճար</v>
      </c>
      <c r="C42" s="343"/>
      <c r="D42" s="343"/>
      <c r="E42" s="343"/>
      <c r="F42" s="191">
        <f>+'Ekamut-caxs'!D43</f>
        <v>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v>8.1999999999999993</v>
      </c>
      <c r="B43" s="247" t="str">
        <f>+'Ekamut-caxs'!B44</f>
        <v>ինտերնետ կապ</v>
      </c>
      <c r="C43" s="343">
        <v>21</v>
      </c>
      <c r="D43" s="343">
        <v>42</v>
      </c>
      <c r="E43" s="343">
        <v>63</v>
      </c>
      <c r="F43" s="191">
        <f>+'Ekamut-caxs'!D44</f>
        <v>84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257</v>
      </c>
      <c r="D45" s="254">
        <v>510</v>
      </c>
      <c r="E45" s="254">
        <v>750</v>
      </c>
      <c r="F45" s="187">
        <f>+'Ekamut-caxs'!D46</f>
        <v>1029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50</v>
      </c>
      <c r="D46" s="254">
        <v>110</v>
      </c>
      <c r="E46" s="254">
        <v>150</v>
      </c>
      <c r="F46" s="187">
        <f>+'Ekamut-caxs'!D47</f>
        <v>195.29999999999998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>
        <v>80</v>
      </c>
      <c r="D47" s="254">
        <v>160</v>
      </c>
      <c r="E47" s="254">
        <v>240</v>
      </c>
      <c r="F47" s="187">
        <f>+'Ekamut-caxs'!D48</f>
        <v>240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230</v>
      </c>
      <c r="D48" s="254">
        <v>460</v>
      </c>
      <c r="E48" s="254">
        <v>690</v>
      </c>
      <c r="F48" s="187">
        <f>+'Ekamut-caxs'!D49</f>
        <v>890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>
        <v>30</v>
      </c>
      <c r="D49" s="254">
        <v>30</v>
      </c>
      <c r="E49" s="254">
        <v>30</v>
      </c>
      <c r="F49" s="187">
        <f>+'Ekamut-caxs'!D50</f>
        <v>30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120</v>
      </c>
      <c r="D50" s="254">
        <v>120</v>
      </c>
      <c r="E50" s="254">
        <v>180</v>
      </c>
      <c r="F50" s="187">
        <f>+'Ekamut-caxs'!D51</f>
        <v>180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>
        <v>50</v>
      </c>
      <c r="D51" s="254">
        <v>100</v>
      </c>
      <c r="E51" s="254">
        <v>140</v>
      </c>
      <c r="F51" s="187">
        <f>+'Ekamut-caxs'!D52</f>
        <v>180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>
        <v>50</v>
      </c>
      <c r="D52" s="254">
        <v>50</v>
      </c>
      <c r="E52" s="254">
        <v>70</v>
      </c>
      <c r="F52" s="187">
        <f>+'Ekamut-caxs'!D53</f>
        <v>100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v>17</v>
      </c>
      <c r="B54" s="245" t="str">
        <f>+'Ekamut-caxs'!B55</f>
        <v>Սպասարկման և կոմունալ համավճարների գծով</v>
      </c>
      <c r="C54" s="254">
        <v>160</v>
      </c>
      <c r="D54" s="254">
        <v>344</v>
      </c>
      <c r="E54" s="254">
        <v>450</v>
      </c>
      <c r="F54" s="187">
        <f>+'Ekamut-caxs'!D55</f>
        <v>689.3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16"/>
        <v>18</v>
      </c>
      <c r="B55" s="245" t="str">
        <f>+'Ekamut-caxs'!B56</f>
        <v>Գնումների համակարգողի ծառայության գծով</v>
      </c>
      <c r="C55" s="254">
        <v>0</v>
      </c>
      <c r="D55" s="254">
        <v>0</v>
      </c>
      <c r="E55" s="254">
        <v>0</v>
      </c>
      <c r="F55" s="187">
        <f>+'Ekamut-caxs'!D56</f>
        <v>125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19</v>
      </c>
      <c r="B56" s="245" t="str">
        <f>+'Ekamut-caxs'!B57</f>
        <v>Համակարգիչների տեխնիկական սպասարկման գծով</v>
      </c>
      <c r="C56" s="254">
        <v>20</v>
      </c>
      <c r="D56" s="254">
        <v>40</v>
      </c>
      <c r="E56" s="254">
        <v>50</v>
      </c>
      <c r="F56" s="187">
        <f>+'Ekamut-caxs'!D57</f>
        <v>60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20</v>
      </c>
      <c r="B57" s="245" t="str">
        <f>+'Ekamut-caxs'!B58</f>
        <v>Համակարգչային ծրագրի և կայքի սպասարկման գծով</v>
      </c>
      <c r="C57" s="254">
        <v>107</v>
      </c>
      <c r="D57" s="254">
        <v>107</v>
      </c>
      <c r="E57" s="254">
        <v>107</v>
      </c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21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22</v>
      </c>
      <c r="B59" s="245" t="str">
        <f>+'Ekamut-caxs'!B60</f>
        <v>Հայտարարության գծով</v>
      </c>
      <c r="C59" s="254"/>
      <c r="D59" s="254">
        <v>15</v>
      </c>
      <c r="E59" s="254">
        <v>30</v>
      </c>
      <c r="F59" s="187">
        <f>+'Ekamut-caxs'!D60</f>
        <v>30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23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23</v>
      </c>
      <c r="B61" s="245" t="str">
        <f>+'Ekamut-caxs'!B62</f>
        <v>Վերապատրաստման գծով</v>
      </c>
      <c r="C61" s="254"/>
      <c r="D61" s="254">
        <v>12</v>
      </c>
      <c r="E61" s="254">
        <v>24</v>
      </c>
      <c r="F61" s="187">
        <f>+'Ekamut-caxs'!D62</f>
        <v>24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24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25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26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1" t="s">
        <v>262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27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1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28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28.1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28.200000000000003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28.300000000000004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24</v>
      </c>
      <c r="B70" s="188" t="s">
        <v>37</v>
      </c>
      <c r="C70" s="240">
        <f>+F70</f>
        <v>9</v>
      </c>
      <c r="D70" s="240">
        <f>+F70</f>
        <v>9</v>
      </c>
      <c r="E70" s="240">
        <f>+F70</f>
        <v>9</v>
      </c>
      <c r="F70" s="187">
        <f>+'Deb. ev kreditor'!D59-'Deb. ev kreditor'!D55</f>
        <v>9</v>
      </c>
      <c r="G70" s="333"/>
      <c r="H70" s="456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25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>
      <c r="A72" s="33" t="s">
        <v>55</v>
      </c>
      <c r="B72" s="70" t="s">
        <v>58</v>
      </c>
      <c r="C72" s="189">
        <f>C73+C80</f>
        <v>50</v>
      </c>
      <c r="D72" s="189">
        <f>D73+D80</f>
        <v>50</v>
      </c>
      <c r="E72" s="189">
        <f>E73+E80</f>
        <v>50</v>
      </c>
      <c r="F72" s="189">
        <f>F73+F80</f>
        <v>50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7.25">
      <c r="A73" s="54">
        <v>1</v>
      </c>
      <c r="B73" s="245" t="s">
        <v>87</v>
      </c>
      <c r="C73" s="254">
        <f>SUM(C74:C79)</f>
        <v>50</v>
      </c>
      <c r="D73" s="254">
        <f>SUM(D74:D79)</f>
        <v>50</v>
      </c>
      <c r="E73" s="254">
        <f>SUM(E74:E79)</f>
        <v>50</v>
      </c>
      <c r="F73" s="187">
        <f>SUM(F74:F79)</f>
        <v>50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t="18.75" customHeight="1">
      <c r="A76" s="23">
        <v>1.1000000000000001</v>
      </c>
      <c r="B76" s="247" t="s">
        <v>86</v>
      </c>
      <c r="C76" s="343">
        <v>50</v>
      </c>
      <c r="D76" s="343">
        <v>50</v>
      </c>
      <c r="E76" s="343">
        <v>50</v>
      </c>
      <c r="F76" s="182">
        <v>50</v>
      </c>
      <c r="G76" s="335"/>
      <c r="H76" s="96" t="s">
        <v>283</v>
      </c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1.2000000000000002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1.3000000000000003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1.4000000000000004</v>
      </c>
      <c r="B79" s="265"/>
      <c r="C79" s="343"/>
      <c r="D79" s="343"/>
      <c r="E79" s="343"/>
      <c r="F79" s="182"/>
      <c r="G79" s="374"/>
      <c r="H79" s="96" t="s">
        <v>268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51.7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9" customHeight="1">
      <c r="A84" s="33" t="s">
        <v>56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221.9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>
      <c r="A85" s="59">
        <v>1</v>
      </c>
      <c r="B85" s="195" t="s">
        <v>15</v>
      </c>
      <c r="C85" s="254"/>
      <c r="D85" s="254"/>
      <c r="E85" s="254"/>
      <c r="F85" s="186">
        <v>221.9</v>
      </c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203.03333333334376</v>
      </c>
      <c r="D87" s="189">
        <f>D12+D13-D29</f>
        <v>437.28333333333285</v>
      </c>
      <c r="E87" s="189">
        <f>E12+E13-E29</f>
        <v>1167.8083333333489</v>
      </c>
      <c r="F87" s="189">
        <f>F12+F13-F29</f>
        <v>3521.5</v>
      </c>
      <c r="G87" s="332"/>
      <c r="H87" s="504" t="s">
        <v>191</v>
      </c>
      <c r="I87" s="504"/>
      <c r="J87" s="200"/>
      <c r="K87" s="251" t="str">
        <f t="shared" si="21"/>
        <v/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/>
      <c r="F89" s="325" t="s">
        <v>284</v>
      </c>
      <c r="G89" s="325"/>
      <c r="H89" s="133"/>
      <c r="I89" s="35"/>
      <c r="J89" s="35"/>
      <c r="K89" s="252" t="str">
        <f>IF((H89-E89)&lt;0, (0),"")</f>
        <v/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/>
      <c r="F91" s="325" t="s">
        <v>285</v>
      </c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503"/>
      <c r="D94" s="503"/>
      <c r="E94" s="503"/>
      <c r="G94" s="369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6" fitToHeight="0" orientation="portrait" r:id="rId1"/>
  <headerFooter alignWithMargins="0"/>
  <ignoredErrors>
    <ignoredError sqref="F56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5" zoomScaleSheetLayoutView="100" workbookViewId="0">
      <selection activeCell="E25" sqref="E2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5" t="s">
        <v>53</v>
      </c>
      <c r="B1" s="505"/>
      <c r="C1" s="505"/>
      <c r="D1" s="505"/>
      <c r="E1" s="505"/>
      <c r="F1" s="505"/>
    </row>
    <row r="2" spans="1:18" s="18" customFormat="1" ht="20.25">
      <c r="A2" s="487" t="str">
        <f>+'Ekamut-caxs'!A7:D7</f>
        <v xml:space="preserve">«Երևանի հ․38 մսուր-մանկապարտեզ» ՀՈԱԿ-ի </v>
      </c>
      <c r="B2" s="487"/>
      <c r="C2" s="487"/>
      <c r="D2" s="487"/>
      <c r="E2" s="487"/>
      <c r="F2" s="487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8" t="s">
        <v>291</v>
      </c>
      <c r="B3" s="508"/>
      <c r="C3" s="508"/>
      <c r="D3" s="508"/>
      <c r="E3" s="508"/>
      <c r="F3" s="508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84670.400000000009</v>
      </c>
      <c r="D6" s="202">
        <f>SUM(D7:D8,D11,D14:D19,D22:D23)</f>
        <v>101555.3</v>
      </c>
      <c r="E6" s="202">
        <f t="shared" ref="E6:E64" si="0">D6-C6</f>
        <v>16884.899999999994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74781</v>
      </c>
      <c r="D7" s="193">
        <f>+'Ekamut-caxs'!D11</f>
        <v>94161.600000000006</v>
      </c>
      <c r="E7" s="193">
        <f t="shared" si="0"/>
        <v>19380.600000000006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95.5</v>
      </c>
      <c r="D8" s="193">
        <f>SUM(D9:D10)</f>
        <v>0</v>
      </c>
      <c r="E8" s="193">
        <f t="shared" si="0"/>
        <v>-95.5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>
        <v>71.5</v>
      </c>
      <c r="D10" s="178"/>
      <c r="E10" s="193">
        <f t="shared" si="0"/>
        <v>-71.5</v>
      </c>
      <c r="F10" s="178" t="s">
        <v>280</v>
      </c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2189.8000000000002</v>
      </c>
      <c r="D11" s="193">
        <f>SUM(D12:D13)</f>
        <v>0</v>
      </c>
      <c r="E11" s="193">
        <f t="shared" si="0"/>
        <v>-2189.8000000000002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1532.6</v>
      </c>
      <c r="D12" s="178"/>
      <c r="E12" s="193">
        <f t="shared" si="0"/>
        <v>-1532.6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657.2</v>
      </c>
      <c r="D13" s="178"/>
      <c r="E13" s="193">
        <f t="shared" si="0"/>
        <v>-657.2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3335.6</v>
      </c>
      <c r="D14" s="193">
        <f>+'Ekamut-caxs'!D19</f>
        <v>3400</v>
      </c>
      <c r="E14" s="193">
        <f t="shared" si="0"/>
        <v>64.400000000000091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756.4</v>
      </c>
      <c r="D15" s="193">
        <f>+'Ekamut-caxs'!D20</f>
        <v>689.3</v>
      </c>
      <c r="E15" s="193">
        <f t="shared" si="0"/>
        <v>-67.100000000000023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3492.6</v>
      </c>
      <c r="D19" s="196">
        <f>SUM(D20:D21)</f>
        <v>3284.4</v>
      </c>
      <c r="E19" s="193">
        <f t="shared" si="0"/>
        <v>-208.19999999999982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3284.4</v>
      </c>
      <c r="D20" s="179">
        <f>+'Ekamut-caxs'!D25</f>
        <v>3284.4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19.5</v>
      </c>
      <c r="D22" s="193">
        <f>+'Ekamut-caxs'!D27</f>
        <v>20</v>
      </c>
      <c r="E22" s="193">
        <f t="shared" si="0"/>
        <v>0.5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84670.399999999994</v>
      </c>
      <c r="D24" s="203">
        <f>SUM(D25,D28:D34,D38:D60,D62:D63)</f>
        <v>105171.20000000001</v>
      </c>
      <c r="E24" s="202">
        <f t="shared" si="0"/>
        <v>20500.800000000017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54608.6</v>
      </c>
      <c r="D25" s="196">
        <f>+'Ekamut-caxs'!D32</f>
        <v>71484.800000000003</v>
      </c>
      <c r="E25" s="193">
        <f t="shared" si="0"/>
        <v>16876.200000000004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1667.8</v>
      </c>
      <c r="D26" s="197">
        <f>+'Ekamut-caxs'!D33</f>
        <v>1700</v>
      </c>
      <c r="E26" s="179">
        <f>D26-C26</f>
        <v>32.200000000000045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պարգևատրում</v>
      </c>
      <c r="C27" s="178">
        <v>928</v>
      </c>
      <c r="D27" s="178">
        <f>+'Ekamut-caxs'!D34</f>
        <v>0</v>
      </c>
      <c r="E27" s="180">
        <f>D27-C27</f>
        <v>-928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17940.5</v>
      </c>
      <c r="D28" s="196">
        <f>+'Ekamut-caxs'!D35</f>
        <v>21536.1</v>
      </c>
      <c r="E28" s="193">
        <f t="shared" si="0"/>
        <v>3595.5999999999985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1826</v>
      </c>
      <c r="D29" s="196">
        <f>+'Ekamut-caxs'!D36</f>
        <v>1883.1</v>
      </c>
      <c r="E29" s="193">
        <f t="shared" si="0"/>
        <v>57.099999999999909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2107.6999999999998</v>
      </c>
      <c r="D30" s="196">
        <f>+'Ekamut-caxs'!D37</f>
        <v>2193.1999999999998</v>
      </c>
      <c r="E30" s="193">
        <f t="shared" si="0"/>
        <v>85.5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709.2</v>
      </c>
      <c r="D31" s="196">
        <f>+'Ekamut-caxs'!D38</f>
        <v>599.79999999999995</v>
      </c>
      <c r="E31" s="193">
        <f t="shared" si="0"/>
        <v>-109.40000000000009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105.6</v>
      </c>
      <c r="D32" s="196">
        <f>+'Ekamut-caxs'!D39</f>
        <v>105.6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141.6</v>
      </c>
      <c r="D34" s="196">
        <f>SUM(D35:D37)</f>
        <v>141.6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84</v>
      </c>
      <c r="D37" s="197">
        <f>+'Ekamut-caxs'!D44</f>
        <v>84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877.9</v>
      </c>
      <c r="D39" s="196">
        <f>+'Ekamut-caxs'!D46</f>
        <v>1029</v>
      </c>
      <c r="E39" s="193">
        <f t="shared" si="0"/>
        <v>151.10000000000002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101.9</v>
      </c>
      <c r="D40" s="196">
        <f>+'Ekamut-caxs'!D47</f>
        <v>195.29999999999998</v>
      </c>
      <c r="E40" s="193">
        <f t="shared" si="0"/>
        <v>93.399999999999977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328.2</v>
      </c>
      <c r="D41" s="196">
        <f>+'Ekamut-caxs'!D48</f>
        <v>240</v>
      </c>
      <c r="E41" s="193">
        <f t="shared" si="0"/>
        <v>-88.199999999999989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31.5</v>
      </c>
      <c r="D42" s="196">
        <f>+'Ekamut-caxs'!D49</f>
        <v>890</v>
      </c>
      <c r="E42" s="193">
        <f t="shared" si="0"/>
        <v>858.5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30</v>
      </c>
      <c r="D43" s="196">
        <f>+'Ekamut-caxs'!D50</f>
        <v>30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160</v>
      </c>
      <c r="D44" s="196">
        <f>+'Ekamut-caxs'!D51</f>
        <v>180</v>
      </c>
      <c r="E44" s="193">
        <f t="shared" si="0"/>
        <v>20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153</v>
      </c>
      <c r="D45" s="196">
        <f>+'Ekamut-caxs'!D52</f>
        <v>180</v>
      </c>
      <c r="E45" s="193">
        <f t="shared" si="0"/>
        <v>27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98.7</v>
      </c>
      <c r="D46" s="196">
        <f>+'Ekamut-caxs'!D53</f>
        <v>100</v>
      </c>
      <c r="E46" s="193">
        <f>D46-C46</f>
        <v>1.2999999999999972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655.29999999999995</v>
      </c>
      <c r="D48" s="196">
        <f>+'Ekamut-caxs'!D55</f>
        <v>689.3</v>
      </c>
      <c r="E48" s="193">
        <f>D48-C48</f>
        <v>34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125</v>
      </c>
      <c r="E49" s="193">
        <f t="shared" si="0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58</v>
      </c>
      <c r="D50" s="196">
        <f>+'Ekamut-caxs'!D57</f>
        <v>60</v>
      </c>
      <c r="E50" s="193">
        <f t="shared" si="0"/>
        <v>2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30</v>
      </c>
      <c r="E53" s="193">
        <f t="shared" si="4"/>
        <v>30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24</v>
      </c>
      <c r="D55" s="196">
        <f>+'Ekamut-caxs'!D62</f>
        <v>24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4449.7</v>
      </c>
      <c r="D60" s="196">
        <f>+'Ekamut-caxs'!D67</f>
        <v>3284.4</v>
      </c>
      <c r="E60" s="193">
        <f t="shared" si="4"/>
        <v>-1165.2999999999997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3284.4</v>
      </c>
      <c r="D61" s="197">
        <f>+'Ekamut-caxs'!D68</f>
        <v>3284.4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-3615.9000000000087</v>
      </c>
      <c r="E64" s="202">
        <f t="shared" si="0"/>
        <v>-3615.9000000000087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7" t="str">
        <f>+'Ekamut-caxs'!D73</f>
        <v>Լ.Բաբաջանյան</v>
      </c>
      <c r="E66" s="507"/>
      <c r="F66" s="108"/>
    </row>
    <row r="67" spans="1:18" ht="9.75" customHeight="1">
      <c r="B67" s="296"/>
      <c r="C67" s="297"/>
      <c r="D67" s="506" t="s">
        <v>5</v>
      </c>
      <c r="E67" s="506"/>
      <c r="F67" s="209"/>
    </row>
    <row r="68" spans="1:18" ht="24.75" customHeight="1">
      <c r="B68" s="294" t="s">
        <v>6</v>
      </c>
      <c r="C68" s="295"/>
      <c r="D68" s="507" t="str">
        <f>+'Ekamut-caxs'!D75</f>
        <v>Վ.Մայիլյան</v>
      </c>
      <c r="E68" s="507"/>
      <c r="F68" s="108"/>
    </row>
    <row r="69" spans="1:18" ht="11.25" customHeight="1">
      <c r="B69" s="298"/>
      <c r="C69" s="297"/>
      <c r="D69" s="506" t="s">
        <v>5</v>
      </c>
      <c r="E69" s="506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1" zoomScaleSheetLayoutView="100" workbookViewId="0">
      <selection activeCell="E25" sqref="E2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5" t="s">
        <v>79</v>
      </c>
      <c r="B1" s="505"/>
      <c r="C1" s="505"/>
      <c r="D1" s="505"/>
      <c r="E1" s="505"/>
      <c r="F1" s="505"/>
    </row>
    <row r="2" spans="1:20" s="18" customFormat="1" ht="20.25">
      <c r="A2" s="487" t="str">
        <f>+'Ekamut-caxs'!A7:D7</f>
        <v xml:space="preserve">«Երևանի հ․38 մսուր-մանկապարտեզ» ՀՈԱԿ-ի </v>
      </c>
      <c r="B2" s="487"/>
      <c r="C2" s="487"/>
      <c r="D2" s="487"/>
      <c r="E2" s="487"/>
      <c r="F2" s="487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8" t="s">
        <v>288</v>
      </c>
      <c r="B3" s="508"/>
      <c r="C3" s="508"/>
      <c r="D3" s="508"/>
      <c r="E3" s="508"/>
      <c r="F3" s="508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2525.1999999999998</v>
      </c>
      <c r="D6" s="181">
        <f>+C81</f>
        <v>3802.4000000000087</v>
      </c>
      <c r="E6" s="189">
        <f t="shared" ref="E6:E67" si="0">D6-C6</f>
        <v>1277.2000000000089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81295.3</v>
      </c>
      <c r="D7" s="189">
        <f>SUM(D8:D9,D12,D15:D22)</f>
        <v>98270.900000000009</v>
      </c>
      <c r="E7" s="189">
        <f>D7-C7</f>
        <v>16975.600000000006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74970</v>
      </c>
      <c r="D8" s="187">
        <f>+'Dramakan hosqer'!F14</f>
        <v>94161.600000000006</v>
      </c>
      <c r="E8" s="187">
        <f>D8-C8</f>
        <v>19191.600000000006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7">
        <f>SUM(C10:C11)</f>
        <v>24</v>
      </c>
      <c r="D9" s="187">
        <f>SUM(D10:D11)</f>
        <v>0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 t="s">
        <v>281</v>
      </c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7">
        <f>SUM(C13:C14)</f>
        <v>2189.8000000000002</v>
      </c>
      <c r="D12" s="187">
        <f>SUM(D13:D14)</f>
        <v>0</v>
      </c>
      <c r="E12" s="187">
        <f t="shared" si="1"/>
        <v>-2189.8000000000002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1532.6</v>
      </c>
      <c r="D13" s="191"/>
      <c r="E13" s="187">
        <f t="shared" si="1"/>
        <v>-1532.6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657.2</v>
      </c>
      <c r="D14" s="191"/>
      <c r="E14" s="187">
        <f t="shared" si="1"/>
        <v>-657.2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3335.6</v>
      </c>
      <c r="D15" s="187">
        <f>+'Dramakan hosqer'!F21</f>
        <v>3400</v>
      </c>
      <c r="E15" s="187">
        <f t="shared" si="0"/>
        <v>64.400000000000091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>
        <v>756.4</v>
      </c>
      <c r="D16" s="187">
        <f>+'Dramakan hosqer'!F22</f>
        <v>689.3</v>
      </c>
      <c r="E16" s="187">
        <f t="shared" si="0"/>
        <v>-67.100000000000023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19.5</v>
      </c>
      <c r="D21" s="187">
        <f>+'Dramakan hosqer'!F27</f>
        <v>20</v>
      </c>
      <c r="E21" s="187">
        <f>D21-C21</f>
        <v>0.5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80018.099999999991</v>
      </c>
      <c r="D23" s="189">
        <f>+D24+D66+D78</f>
        <v>102138.70000000001</v>
      </c>
      <c r="E23" s="189">
        <f t="shared" si="0"/>
        <v>22120.60000000002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79948.099999999991</v>
      </c>
      <c r="D24" s="189">
        <f>SUM(D25,D28:D34,D38:D60,D64:D65)</f>
        <v>101866.80000000002</v>
      </c>
      <c r="E24" s="189">
        <f t="shared" si="0"/>
        <v>21918.700000000026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54303.7</v>
      </c>
      <c r="D25" s="187">
        <f>+'Dramakan hosqer'!F31</f>
        <v>71484.800000000003</v>
      </c>
      <c r="E25" s="187">
        <f t="shared" si="0"/>
        <v>17181.100000000006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1667.8</v>
      </c>
      <c r="D26" s="191">
        <f>+'Dramakan hosqer'!F32</f>
        <v>1700</v>
      </c>
      <c r="E26" s="191">
        <f t="shared" si="0"/>
        <v>32.200000000000045</v>
      </c>
      <c r="F26" s="178"/>
    </row>
    <row r="27" spans="1:20">
      <c r="A27" s="23">
        <v>1.2</v>
      </c>
      <c r="B27" s="265" t="s">
        <v>282</v>
      </c>
      <c r="C27" s="182">
        <v>928</v>
      </c>
      <c r="D27" s="191">
        <f>+'Dramakan hosqer'!F33</f>
        <v>0</v>
      </c>
      <c r="E27" s="191">
        <f t="shared" si="0"/>
        <v>-928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18065.2</v>
      </c>
      <c r="D28" s="187">
        <f>+'Dramakan hosqer'!F34</f>
        <v>21536.1</v>
      </c>
      <c r="E28" s="187">
        <f t="shared" si="0"/>
        <v>3470.8999999999978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1905.1</v>
      </c>
      <c r="D29" s="187">
        <f>+'Dramakan hosqer'!F35</f>
        <v>1883.1</v>
      </c>
      <c r="E29" s="187">
        <f t="shared" si="0"/>
        <v>-22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2098.8000000000002</v>
      </c>
      <c r="D30" s="187">
        <f>+'Dramakan hosqer'!F36</f>
        <v>2193.1999999999998</v>
      </c>
      <c r="E30" s="187">
        <f t="shared" si="0"/>
        <v>94.399999999999636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591.29999999999995</v>
      </c>
      <c r="D31" s="187">
        <f>+'Dramakan hosqer'!F37</f>
        <v>570.79999999999995</v>
      </c>
      <c r="E31" s="187">
        <f t="shared" si="0"/>
        <v>-20.5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82.4</v>
      </c>
      <c r="D32" s="187">
        <f>+'Dramakan hosqer'!F38</f>
        <v>105.6</v>
      </c>
      <c r="E32" s="187">
        <f t="shared" si="0"/>
        <v>23.199999999999989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60</v>
      </c>
      <c r="D33" s="187">
        <f>+'Dramakan hosqer'!F39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141.6</v>
      </c>
      <c r="D34" s="187">
        <f>SUM(D35:D37)</f>
        <v>141.6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84</v>
      </c>
      <c r="D37" s="191">
        <f>+'Dramakan hosqer'!F43</f>
        <v>84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877.9</v>
      </c>
      <c r="D39" s="187">
        <f>+'Dramakan hosqer'!F45</f>
        <v>1029</v>
      </c>
      <c r="E39" s="187">
        <f t="shared" si="0"/>
        <v>151.10000000000002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101.9</v>
      </c>
      <c r="D40" s="187">
        <f>+'Dramakan hosqer'!F46</f>
        <v>195.29999999999998</v>
      </c>
      <c r="E40" s="187">
        <f t="shared" si="0"/>
        <v>93.399999999999977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120</v>
      </c>
      <c r="D41" s="187">
        <f>+'Dramakan hosqer'!F47</f>
        <v>240</v>
      </c>
      <c r="E41" s="187">
        <f t="shared" si="0"/>
        <v>120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31.5</v>
      </c>
      <c r="D42" s="187">
        <f>+'Dramakan hosqer'!F48</f>
        <v>890</v>
      </c>
      <c r="E42" s="187">
        <f t="shared" si="0"/>
        <v>858.5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30</v>
      </c>
      <c r="D43" s="187">
        <f>+'Dramakan hosqer'!F49</f>
        <v>30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160</v>
      </c>
      <c r="D44" s="187">
        <f>+'Dramakan hosqer'!F50</f>
        <v>180</v>
      </c>
      <c r="E44" s="187">
        <f t="shared" si="0"/>
        <v>20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153</v>
      </c>
      <c r="D45" s="187">
        <f>+'Dramakan hosqer'!F51</f>
        <v>180</v>
      </c>
      <c r="E45" s="187">
        <f t="shared" si="0"/>
        <v>27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98.7</v>
      </c>
      <c r="D46" s="187">
        <f>+'Dramakan hosqer'!F52</f>
        <v>100</v>
      </c>
      <c r="E46" s="187">
        <f t="shared" si="0"/>
        <v>1.2999999999999972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>
        <v>756.4</v>
      </c>
      <c r="D48" s="187">
        <f>+'Dramakan hosqer'!F54</f>
        <v>689.3</v>
      </c>
      <c r="E48" s="187">
        <f t="shared" si="0"/>
        <v>-67.100000000000023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58</v>
      </c>
      <c r="D50" s="187">
        <f>+'Dramakan hosqer'!F56</f>
        <v>60</v>
      </c>
      <c r="E50" s="187">
        <f t="shared" si="0"/>
        <v>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30</v>
      </c>
      <c r="E53" s="187">
        <f t="shared" si="0"/>
        <v>30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24</v>
      </c>
      <c r="D55" s="187">
        <f>+'Dramakan hosqer'!F61</f>
        <v>24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85.6</v>
      </c>
      <c r="D64" s="187">
        <f>+'Dramakan hosqer'!F70</f>
        <v>9</v>
      </c>
      <c r="E64" s="187">
        <f t="shared" si="0"/>
        <v>-76.599999999999994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70</v>
      </c>
      <c r="D66" s="189">
        <f>+D67+D74</f>
        <v>50</v>
      </c>
      <c r="E66" s="189">
        <f t="shared" si="0"/>
        <v>-20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70</v>
      </c>
      <c r="D67" s="187">
        <f>SUM(D68:D73)</f>
        <v>50</v>
      </c>
      <c r="E67" s="187">
        <f t="shared" si="0"/>
        <v>-20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70</v>
      </c>
      <c r="D70" s="191">
        <f>+'Dramakan hosqer'!F76</f>
        <v>50</v>
      </c>
      <c r="E70" s="191">
        <f t="shared" si="5"/>
        <v>-20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221.9</v>
      </c>
      <c r="E78" s="189">
        <f t="shared" si="5"/>
        <v>221.9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221.9</v>
      </c>
      <c r="E79" s="186">
        <f>D79-C79</f>
        <v>221.9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3802.4000000000087</v>
      </c>
      <c r="D81" s="189">
        <f>D6+D7-D23</f>
        <v>-65.399999999994179</v>
      </c>
      <c r="E81" s="189">
        <f t="shared" si="5"/>
        <v>-3867.8000000000029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0" t="str">
        <f>+'Ekamut-caxs'!D73</f>
        <v>Լ.Բաբաջանյան</v>
      </c>
      <c r="E83" s="507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9" t="s">
        <v>92</v>
      </c>
      <c r="E84" s="509"/>
      <c r="F84" s="211"/>
    </row>
    <row r="85" spans="1:20" s="15" customFormat="1" ht="22.5" customHeight="1">
      <c r="A85" s="16"/>
      <c r="B85" s="302" t="s">
        <v>6</v>
      </c>
      <c r="C85" s="297"/>
      <c r="D85" s="507" t="str">
        <f>+'Ekamut-caxs'!D75</f>
        <v>Վ.Մայիլյան</v>
      </c>
      <c r="E85" s="507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9" t="s">
        <v>92</v>
      </c>
      <c r="E86" s="509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E25" sqref="E2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6" t="s">
        <v>67</v>
      </c>
      <c r="B1" s="516"/>
      <c r="C1" s="516"/>
      <c r="D1" s="516"/>
      <c r="E1" s="51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7" t="str">
        <f>+'Ekamut-caxs'!A7:D7</f>
        <v xml:space="preserve">«Երևանի հ․38 մսուր-մանկապարտեզ» ՀՈԱԿ-ի </v>
      </c>
      <c r="B2" s="518"/>
      <c r="C2" s="518"/>
      <c r="D2" s="518"/>
      <c r="E2" s="51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9" t="s">
        <v>148</v>
      </c>
      <c r="B3" s="519"/>
      <c r="C3" s="519"/>
      <c r="D3" s="519"/>
      <c r="E3" s="51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0" t="s">
        <v>266</v>
      </c>
      <c r="B4" s="520"/>
      <c r="C4" s="520"/>
      <c r="D4" s="520"/>
      <c r="E4" s="52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1" t="s">
        <v>153</v>
      </c>
      <c r="B7" s="522"/>
      <c r="C7" s="52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219.89999999999998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134.1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28.1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57.7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219.89999999999998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1" t="s">
        <v>178</v>
      </c>
      <c r="B35" s="522"/>
      <c r="C35" s="52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8.9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0.1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465.8</v>
      </c>
      <c r="E54" s="27"/>
      <c r="F54" s="206">
        <f>SUM(D36:D53)</f>
        <v>9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465.8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474.8</v>
      </c>
      <c r="E59" s="169"/>
      <c r="F59" s="455">
        <f>+D59-D55</f>
        <v>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3802.4000000000087</v>
      </c>
      <c r="D62" s="511" t="s">
        <v>181</v>
      </c>
      <c r="E62" s="512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3" t="str">
        <f>+'Ekamut-caxs'!D73</f>
        <v>Լ.Բաբաջանյան</v>
      </c>
      <c r="E64" s="51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4" t="s">
        <v>92</v>
      </c>
      <c r="E65" s="51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3" t="str">
        <f>+'Ekamut-caxs'!D75</f>
        <v>Վ.Մայիլյան</v>
      </c>
      <c r="E66" s="51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5" t="s">
        <v>92</v>
      </c>
      <c r="E67" s="51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zoomScaleSheetLayoutView="100" workbookViewId="0">
      <selection activeCell="E25" sqref="E2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28" t="s">
        <v>67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</row>
    <row r="2" spans="1:16" s="17" customFormat="1" ht="20.25">
      <c r="A2" s="487" t="str">
        <f>+'Ekamut-caxs'!A7</f>
        <v xml:space="preserve">«Երևանի հ․38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6" ht="17.25">
      <c r="A3" s="519" t="s">
        <v>286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1" t="s">
        <v>146</v>
      </c>
      <c r="B5" s="531" t="s">
        <v>68</v>
      </c>
      <c r="C5" s="529" t="s">
        <v>211</v>
      </c>
      <c r="D5" s="529"/>
      <c r="E5" s="529"/>
      <c r="F5" s="529"/>
      <c r="G5" s="529"/>
      <c r="H5" s="529"/>
      <c r="I5" s="529"/>
      <c r="J5" s="529"/>
      <c r="K5" s="529"/>
      <c r="L5" s="529"/>
      <c r="M5" s="530" t="s">
        <v>147</v>
      </c>
    </row>
    <row r="6" spans="1:16" ht="89.25" customHeight="1">
      <c r="A6" s="531"/>
      <c r="B6" s="531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0"/>
    </row>
    <row r="7" spans="1:16" ht="27.75" customHeight="1">
      <c r="A7" s="212">
        <v>1</v>
      </c>
      <c r="B7" s="255" t="s">
        <v>195</v>
      </c>
      <c r="C7" s="256">
        <v>4303</v>
      </c>
      <c r="D7" s="256">
        <f>+B10*11</f>
        <v>61832.628000000004</v>
      </c>
      <c r="E7" s="256"/>
      <c r="F7" s="256"/>
      <c r="G7" s="256">
        <f>+J15</f>
        <v>728.5</v>
      </c>
      <c r="H7" s="357">
        <f>H10*1.17*161.2+3*119.6+H10*150.8</f>
        <v>2734.6279999999997</v>
      </c>
      <c r="I7" s="256">
        <v>150</v>
      </c>
      <c r="J7" s="357">
        <v>1700</v>
      </c>
      <c r="K7" s="256"/>
      <c r="L7" s="256"/>
      <c r="M7" s="257">
        <f>ROUND(SUM(C7:L7),1)</f>
        <v>71448.800000000003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71484.800000000003</v>
      </c>
    </row>
    <row r="10" spans="1:16" s="214" customFormat="1" ht="18.75" customHeight="1">
      <c r="B10" s="377">
        <v>5621.1480000000001</v>
      </c>
      <c r="C10" s="216">
        <f>+B10*11</f>
        <v>61832.628000000004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5"/>
      <c r="L11" s="525"/>
      <c r="M11" s="225"/>
    </row>
    <row r="12" spans="1:16" s="214" customFormat="1" ht="69" customHeight="1">
      <c r="B12" s="526" t="s">
        <v>208</v>
      </c>
      <c r="C12" s="527"/>
      <c r="D12" s="224"/>
      <c r="G12" s="176"/>
      <c r="H12" s="176"/>
      <c r="I12" s="526" t="s">
        <v>209</v>
      </c>
      <c r="J12" s="527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2"/>
      <c r="E17" s="532"/>
      <c r="F17" s="309"/>
      <c r="G17" s="309"/>
      <c r="H17" s="523" t="str">
        <f>+'Ekamut-caxs'!D73</f>
        <v>Լ.Բաբաջանյան</v>
      </c>
      <c r="I17" s="523"/>
      <c r="J17" s="523"/>
      <c r="K17" s="234"/>
    </row>
    <row r="18" spans="2:11" s="235" customFormat="1" ht="17.25" customHeight="1">
      <c r="B18" s="310"/>
      <c r="C18" s="311"/>
      <c r="D18" s="533" t="s">
        <v>91</v>
      </c>
      <c r="E18" s="533"/>
      <c r="F18" s="312"/>
      <c r="G18" s="313"/>
      <c r="H18" s="524" t="s">
        <v>92</v>
      </c>
      <c r="I18" s="524"/>
      <c r="J18" s="524"/>
      <c r="K18" s="236"/>
    </row>
    <row r="19" spans="2:11" s="233" customFormat="1" ht="24.75" customHeight="1">
      <c r="B19" s="314" t="s">
        <v>6</v>
      </c>
      <c r="C19" s="308"/>
      <c r="D19" s="532"/>
      <c r="E19" s="532"/>
      <c r="F19" s="315"/>
      <c r="G19" s="315"/>
      <c r="H19" s="523" t="str">
        <f>+'Ekamut-caxs'!D75</f>
        <v>Վ.Մայիլյան</v>
      </c>
      <c r="I19" s="523"/>
      <c r="J19" s="523"/>
      <c r="K19" s="234"/>
    </row>
    <row r="20" spans="2:11" s="235" customFormat="1" ht="18.75" customHeight="1">
      <c r="B20" s="311"/>
      <c r="C20" s="311"/>
      <c r="D20" s="533" t="s">
        <v>91</v>
      </c>
      <c r="E20" s="533"/>
      <c r="F20" s="312"/>
      <c r="G20" s="313"/>
      <c r="H20" s="524" t="s">
        <v>92</v>
      </c>
      <c r="I20" s="524"/>
      <c r="J20" s="524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zoomScale="85" zoomScaleSheetLayoutView="85" workbookViewId="0">
      <selection activeCell="E25" sqref="E2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1.8554687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38" t="s">
        <v>67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5" s="378" customFormat="1" ht="21.75" customHeight="1">
      <c r="A2" s="537" t="str">
        <f>+'Ekamut-caxs'!A7</f>
        <v xml:space="preserve">«Երևանի հ․38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</row>
    <row r="3" spans="1:15" s="378" customFormat="1" ht="21" customHeight="1">
      <c r="A3" s="537" t="s">
        <v>93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</row>
    <row r="4" spans="1:15" ht="21" customHeight="1"/>
    <row r="5" spans="1:15" s="383" customFormat="1" ht="19.5" customHeight="1">
      <c r="A5" s="534" t="s">
        <v>114</v>
      </c>
      <c r="B5" s="534" t="s">
        <v>94</v>
      </c>
      <c r="C5" s="535" t="s">
        <v>95</v>
      </c>
      <c r="D5" s="535"/>
      <c r="E5" s="535"/>
      <c r="F5" s="535"/>
      <c r="G5" s="535" t="s">
        <v>96</v>
      </c>
      <c r="H5" s="535"/>
      <c r="I5" s="535"/>
      <c r="J5" s="535"/>
      <c r="K5" s="535" t="s">
        <v>138</v>
      </c>
      <c r="L5" s="535"/>
      <c r="M5" s="535"/>
      <c r="N5" s="535"/>
      <c r="O5" s="535"/>
    </row>
    <row r="6" spans="1:15" s="385" customFormat="1" ht="51" customHeight="1">
      <c r="A6" s="534"/>
      <c r="B6" s="534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472">
        <v>5266</v>
      </c>
      <c r="D7" s="473">
        <v>756724</v>
      </c>
      <c r="E7" s="477">
        <v>5089</v>
      </c>
      <c r="F7" s="478">
        <f t="shared" ref="F7:F16" si="0">+E7*143.7</f>
        <v>731289.29999999993</v>
      </c>
      <c r="G7" s="479">
        <v>4744</v>
      </c>
      <c r="H7" s="480">
        <v>244371</v>
      </c>
      <c r="I7" s="477">
        <v>5402</v>
      </c>
      <c r="J7" s="478">
        <f>+I7*53.48</f>
        <v>288898.95999999996</v>
      </c>
      <c r="K7" s="479">
        <v>332</v>
      </c>
      <c r="L7" s="477">
        <v>363</v>
      </c>
      <c r="M7" s="390">
        <f>+L7*200.47</f>
        <v>72770.61</v>
      </c>
      <c r="N7" s="391">
        <f>+L7*7.94904</f>
        <v>2885.5015200000003</v>
      </c>
      <c r="O7" s="390">
        <f>+N7+M7</f>
        <v>75656.111520000006</v>
      </c>
    </row>
    <row r="8" spans="1:15" ht="19.5" customHeight="1">
      <c r="A8" s="386">
        <v>2</v>
      </c>
      <c r="B8" s="387" t="s">
        <v>98</v>
      </c>
      <c r="C8" s="472">
        <v>4872</v>
      </c>
      <c r="D8" s="473">
        <v>700106</v>
      </c>
      <c r="E8" s="388">
        <f>+C8</f>
        <v>4872</v>
      </c>
      <c r="F8" s="389">
        <f t="shared" si="0"/>
        <v>700106.39999999991</v>
      </c>
      <c r="G8" s="472">
        <v>4406</v>
      </c>
      <c r="H8" s="473">
        <v>226449</v>
      </c>
      <c r="I8" s="388">
        <f t="shared" ref="I8:I18" si="1">+G8</f>
        <v>4406</v>
      </c>
      <c r="J8" s="389">
        <f t="shared" ref="J8:J18" si="2">+I8*53.48</f>
        <v>235632.87999999998</v>
      </c>
      <c r="K8" s="472">
        <v>257</v>
      </c>
      <c r="L8" s="388">
        <f>+K8</f>
        <v>257</v>
      </c>
      <c r="M8" s="390">
        <f t="shared" ref="M8:M18" si="3">+L8*200.47</f>
        <v>51520.79</v>
      </c>
      <c r="N8" s="391">
        <f t="shared" ref="N8:N18" si="4">+L8*7.94904</f>
        <v>2042.90328</v>
      </c>
      <c r="O8" s="390">
        <f t="shared" ref="O8:O18" si="5">+N8+M8</f>
        <v>53563.69328</v>
      </c>
    </row>
    <row r="9" spans="1:15" ht="19.5" customHeight="1">
      <c r="A9" s="386">
        <v>3</v>
      </c>
      <c r="B9" s="387" t="s">
        <v>99</v>
      </c>
      <c r="C9" s="472">
        <v>1548</v>
      </c>
      <c r="D9" s="473">
        <v>222448</v>
      </c>
      <c r="E9" s="388">
        <f t="shared" ref="E9:E18" si="6">+C9</f>
        <v>1548</v>
      </c>
      <c r="F9" s="389">
        <f t="shared" si="0"/>
        <v>222447.59999999998</v>
      </c>
      <c r="G9" s="472">
        <v>3572</v>
      </c>
      <c r="H9" s="473">
        <v>187188</v>
      </c>
      <c r="I9" s="388">
        <f t="shared" si="1"/>
        <v>3572</v>
      </c>
      <c r="J9" s="389">
        <f t="shared" si="2"/>
        <v>191030.56</v>
      </c>
      <c r="K9" s="472">
        <v>232</v>
      </c>
      <c r="L9" s="388">
        <f t="shared" ref="L9:L18" si="7">+K9</f>
        <v>232</v>
      </c>
      <c r="M9" s="390">
        <f t="shared" si="3"/>
        <v>46509.04</v>
      </c>
      <c r="N9" s="391">
        <f t="shared" si="4"/>
        <v>1844.1772800000001</v>
      </c>
      <c r="O9" s="390">
        <f t="shared" si="5"/>
        <v>48353.217280000004</v>
      </c>
    </row>
    <row r="10" spans="1:15" ht="19.5" customHeight="1">
      <c r="A10" s="386">
        <v>4</v>
      </c>
      <c r="B10" s="387" t="s">
        <v>100</v>
      </c>
      <c r="C10" s="472">
        <v>574</v>
      </c>
      <c r="D10" s="473">
        <v>82484</v>
      </c>
      <c r="E10" s="388">
        <f t="shared" si="6"/>
        <v>574</v>
      </c>
      <c r="F10" s="389">
        <f t="shared" si="0"/>
        <v>82483.799999999988</v>
      </c>
      <c r="G10" s="472">
        <v>2844</v>
      </c>
      <c r="H10" s="473">
        <v>149726</v>
      </c>
      <c r="I10" s="388">
        <f t="shared" si="1"/>
        <v>2844</v>
      </c>
      <c r="J10" s="389">
        <f t="shared" si="2"/>
        <v>152097.12</v>
      </c>
      <c r="K10" s="472">
        <v>251</v>
      </c>
      <c r="L10" s="388">
        <f t="shared" si="7"/>
        <v>251</v>
      </c>
      <c r="M10" s="390">
        <f t="shared" si="3"/>
        <v>50317.97</v>
      </c>
      <c r="N10" s="391">
        <f t="shared" si="4"/>
        <v>1995.20904</v>
      </c>
      <c r="O10" s="390">
        <f t="shared" si="5"/>
        <v>52313.179040000003</v>
      </c>
    </row>
    <row r="11" spans="1:15" ht="19.5" customHeight="1">
      <c r="A11" s="386">
        <v>5</v>
      </c>
      <c r="B11" s="387" t="s">
        <v>101</v>
      </c>
      <c r="C11" s="472"/>
      <c r="D11" s="473"/>
      <c r="E11" s="388">
        <f t="shared" si="6"/>
        <v>0</v>
      </c>
      <c r="F11" s="389">
        <f t="shared" si="0"/>
        <v>0</v>
      </c>
      <c r="G11" s="472">
        <v>2782</v>
      </c>
      <c r="H11" s="473">
        <v>145998</v>
      </c>
      <c r="I11" s="388">
        <f t="shared" si="1"/>
        <v>2782</v>
      </c>
      <c r="J11" s="389">
        <f t="shared" si="2"/>
        <v>148781.35999999999</v>
      </c>
      <c r="K11" s="472">
        <v>465</v>
      </c>
      <c r="L11" s="388">
        <f t="shared" si="7"/>
        <v>465</v>
      </c>
      <c r="M11" s="390">
        <f t="shared" si="3"/>
        <v>93218.55</v>
      </c>
      <c r="N11" s="391">
        <f t="shared" si="4"/>
        <v>3696.3036000000002</v>
      </c>
      <c r="O11" s="390">
        <f t="shared" si="5"/>
        <v>96914.853600000002</v>
      </c>
    </row>
    <row r="12" spans="1:15" ht="19.5" customHeight="1">
      <c r="A12" s="386">
        <v>6</v>
      </c>
      <c r="B12" s="387" t="s">
        <v>102</v>
      </c>
      <c r="C12" s="472"/>
      <c r="D12" s="473"/>
      <c r="E12" s="388">
        <f t="shared" si="6"/>
        <v>0</v>
      </c>
      <c r="F12" s="389">
        <f t="shared" si="0"/>
        <v>0</v>
      </c>
      <c r="G12" s="472">
        <v>2721</v>
      </c>
      <c r="H12" s="473">
        <v>142801</v>
      </c>
      <c r="I12" s="388">
        <f t="shared" si="1"/>
        <v>2721</v>
      </c>
      <c r="J12" s="389">
        <f t="shared" si="2"/>
        <v>145519.07999999999</v>
      </c>
      <c r="K12" s="472">
        <v>226</v>
      </c>
      <c r="L12" s="388">
        <f t="shared" si="7"/>
        <v>226</v>
      </c>
      <c r="M12" s="390">
        <f t="shared" si="3"/>
        <v>45306.22</v>
      </c>
      <c r="N12" s="391">
        <f t="shared" si="4"/>
        <v>1796.4830400000001</v>
      </c>
      <c r="O12" s="390">
        <f t="shared" si="5"/>
        <v>47102.70304</v>
      </c>
    </row>
    <row r="13" spans="1:15" ht="19.5" customHeight="1">
      <c r="A13" s="386">
        <v>7</v>
      </c>
      <c r="B13" s="387" t="s">
        <v>103</v>
      </c>
      <c r="C13" s="472"/>
      <c r="D13" s="473"/>
      <c r="E13" s="388">
        <f t="shared" si="6"/>
        <v>0</v>
      </c>
      <c r="F13" s="389">
        <f t="shared" si="0"/>
        <v>0</v>
      </c>
      <c r="G13" s="472">
        <v>2328</v>
      </c>
      <c r="H13" s="473">
        <v>121894</v>
      </c>
      <c r="I13" s="388">
        <f t="shared" si="1"/>
        <v>2328</v>
      </c>
      <c r="J13" s="389">
        <f t="shared" si="2"/>
        <v>124501.43999999999</v>
      </c>
      <c r="K13" s="472">
        <v>325</v>
      </c>
      <c r="L13" s="388">
        <f t="shared" si="7"/>
        <v>325</v>
      </c>
      <c r="M13" s="390">
        <f t="shared" si="3"/>
        <v>65152.75</v>
      </c>
      <c r="N13" s="391">
        <f t="shared" si="4"/>
        <v>2583.4380000000001</v>
      </c>
      <c r="O13" s="390">
        <f t="shared" si="5"/>
        <v>67736.187999999995</v>
      </c>
    </row>
    <row r="14" spans="1:15" ht="19.5" customHeight="1">
      <c r="A14" s="386">
        <v>8</v>
      </c>
      <c r="B14" s="392" t="s">
        <v>104</v>
      </c>
      <c r="C14" s="472"/>
      <c r="D14" s="473"/>
      <c r="E14" s="388">
        <f t="shared" si="6"/>
        <v>0</v>
      </c>
      <c r="F14" s="389">
        <f t="shared" si="0"/>
        <v>0</v>
      </c>
      <c r="G14" s="472">
        <v>2233</v>
      </c>
      <c r="H14" s="473">
        <v>116401</v>
      </c>
      <c r="I14" s="388">
        <f t="shared" si="1"/>
        <v>2233</v>
      </c>
      <c r="J14" s="389">
        <f t="shared" si="2"/>
        <v>119420.84</v>
      </c>
      <c r="K14" s="472">
        <v>292</v>
      </c>
      <c r="L14" s="388">
        <f t="shared" si="7"/>
        <v>292</v>
      </c>
      <c r="M14" s="390">
        <f t="shared" si="3"/>
        <v>58537.24</v>
      </c>
      <c r="N14" s="391">
        <f t="shared" si="4"/>
        <v>2321.1196800000002</v>
      </c>
      <c r="O14" s="390">
        <f t="shared" si="5"/>
        <v>60858.359680000001</v>
      </c>
    </row>
    <row r="15" spans="1:15" ht="19.5" customHeight="1">
      <c r="A15" s="386">
        <v>9</v>
      </c>
      <c r="B15" s="392" t="s">
        <v>105</v>
      </c>
      <c r="C15" s="472"/>
      <c r="D15" s="473"/>
      <c r="E15" s="388">
        <f t="shared" si="6"/>
        <v>0</v>
      </c>
      <c r="F15" s="389">
        <f t="shared" si="0"/>
        <v>0</v>
      </c>
      <c r="G15" s="472">
        <v>2598</v>
      </c>
      <c r="H15" s="473">
        <v>136130</v>
      </c>
      <c r="I15" s="388">
        <f t="shared" si="1"/>
        <v>2598</v>
      </c>
      <c r="J15" s="389">
        <f t="shared" si="2"/>
        <v>138941.03999999998</v>
      </c>
      <c r="K15" s="472">
        <v>296</v>
      </c>
      <c r="L15" s="388">
        <f t="shared" si="7"/>
        <v>296</v>
      </c>
      <c r="M15" s="390">
        <f t="shared" si="3"/>
        <v>59339.12</v>
      </c>
      <c r="N15" s="391">
        <f t="shared" si="4"/>
        <v>2352.9158400000001</v>
      </c>
      <c r="O15" s="390">
        <f t="shared" si="5"/>
        <v>61692.035840000004</v>
      </c>
    </row>
    <row r="16" spans="1:15" ht="19.5" customHeight="1">
      <c r="A16" s="386">
        <v>10</v>
      </c>
      <c r="B16" s="392" t="s">
        <v>106</v>
      </c>
      <c r="C16" s="472">
        <v>67</v>
      </c>
      <c r="D16" s="473">
        <v>9628</v>
      </c>
      <c r="E16" s="388">
        <f t="shared" si="6"/>
        <v>67</v>
      </c>
      <c r="F16" s="389">
        <f t="shared" si="0"/>
        <v>9627.9</v>
      </c>
      <c r="G16" s="472">
        <v>3356</v>
      </c>
      <c r="H16" s="473">
        <v>176861</v>
      </c>
      <c r="I16" s="388">
        <f t="shared" si="1"/>
        <v>3356</v>
      </c>
      <c r="J16" s="389">
        <f t="shared" si="2"/>
        <v>179478.87999999998</v>
      </c>
      <c r="K16" s="472">
        <v>437</v>
      </c>
      <c r="L16" s="388">
        <f t="shared" si="7"/>
        <v>437</v>
      </c>
      <c r="M16" s="390">
        <f t="shared" si="3"/>
        <v>87605.39</v>
      </c>
      <c r="N16" s="391">
        <f t="shared" si="4"/>
        <v>3473.7304800000002</v>
      </c>
      <c r="O16" s="390">
        <f t="shared" si="5"/>
        <v>91079.120479999998</v>
      </c>
    </row>
    <row r="17" spans="1:15" ht="19.5" customHeight="1">
      <c r="A17" s="386">
        <v>11</v>
      </c>
      <c r="B17" s="392" t="s">
        <v>107</v>
      </c>
      <c r="C17" s="472">
        <v>1394</v>
      </c>
      <c r="D17" s="473">
        <v>200318</v>
      </c>
      <c r="E17" s="388">
        <f t="shared" si="6"/>
        <v>1394</v>
      </c>
      <c r="F17" s="389">
        <f>+E17*143.7</f>
        <v>200317.8</v>
      </c>
      <c r="G17" s="472">
        <v>4010</v>
      </c>
      <c r="H17" s="473">
        <v>211070</v>
      </c>
      <c r="I17" s="388">
        <f t="shared" si="1"/>
        <v>4010</v>
      </c>
      <c r="J17" s="389">
        <f t="shared" si="2"/>
        <v>214454.8</v>
      </c>
      <c r="K17" s="472">
        <v>344</v>
      </c>
      <c r="L17" s="388">
        <f t="shared" si="7"/>
        <v>344</v>
      </c>
      <c r="M17" s="390">
        <f t="shared" si="3"/>
        <v>68961.679999999993</v>
      </c>
      <c r="N17" s="391">
        <f t="shared" si="4"/>
        <v>2734.46976</v>
      </c>
      <c r="O17" s="390">
        <f t="shared" si="5"/>
        <v>71696.14976</v>
      </c>
    </row>
    <row r="18" spans="1:15" ht="19.5" customHeight="1">
      <c r="A18" s="386">
        <v>12</v>
      </c>
      <c r="B18" s="392" t="s">
        <v>108</v>
      </c>
      <c r="C18" s="472">
        <v>3242</v>
      </c>
      <c r="D18" s="473">
        <v>465875</v>
      </c>
      <c r="E18" s="388">
        <f t="shared" si="6"/>
        <v>3242</v>
      </c>
      <c r="F18" s="389">
        <f>+E18*143.7</f>
        <v>465875.39999999997</v>
      </c>
      <c r="G18" s="472">
        <v>4758</v>
      </c>
      <c r="H18" s="473">
        <v>248896</v>
      </c>
      <c r="I18" s="388">
        <f t="shared" si="1"/>
        <v>4758</v>
      </c>
      <c r="J18" s="389">
        <f t="shared" si="2"/>
        <v>254457.84</v>
      </c>
      <c r="K18" s="472">
        <v>159</v>
      </c>
      <c r="L18" s="388">
        <f t="shared" si="7"/>
        <v>159</v>
      </c>
      <c r="M18" s="390">
        <f t="shared" si="3"/>
        <v>31874.73</v>
      </c>
      <c r="N18" s="391">
        <f t="shared" si="4"/>
        <v>1263.8973599999999</v>
      </c>
      <c r="O18" s="390">
        <f t="shared" si="5"/>
        <v>33138.627359999999</v>
      </c>
    </row>
    <row r="19" spans="1:15" ht="32.25" customHeight="1">
      <c r="A19" s="394"/>
      <c r="B19" s="382" t="s">
        <v>90</v>
      </c>
      <c r="C19" s="395">
        <f t="shared" ref="C19:K19" si="8">SUM(C7:C18)</f>
        <v>16963</v>
      </c>
      <c r="D19" s="396">
        <f t="shared" si="8"/>
        <v>2437583</v>
      </c>
      <c r="E19" s="395">
        <f t="shared" si="8"/>
        <v>16786</v>
      </c>
      <c r="F19" s="396">
        <f>SUM(F7:F18)</f>
        <v>2412148.1999999997</v>
      </c>
      <c r="G19" s="395">
        <f>SUM(G7:G18)</f>
        <v>40352</v>
      </c>
      <c r="H19" s="396">
        <f>SUM(H7:H18)</f>
        <v>2107785</v>
      </c>
      <c r="I19" s="395">
        <f>SUM(I7:I18)</f>
        <v>41010</v>
      </c>
      <c r="J19" s="396">
        <f>SUM(J7:J18)</f>
        <v>2193214.7999999998</v>
      </c>
      <c r="K19" s="395">
        <f t="shared" si="8"/>
        <v>3616</v>
      </c>
      <c r="L19" s="395">
        <f>SUM(L7:L18)</f>
        <v>3647</v>
      </c>
      <c r="M19" s="396">
        <f>SUM(M7:M18)</f>
        <v>731114.09000000008</v>
      </c>
      <c r="N19" s="397">
        <f>SUM(N7:N18)</f>
        <v>28990.148880000004</v>
      </c>
      <c r="O19" s="396">
        <f>SUM(O7:O18)</f>
        <v>760104.23888000008</v>
      </c>
    </row>
    <row r="20" spans="1:15" ht="21.75" customHeight="1">
      <c r="B20" s="398"/>
      <c r="C20" s="399"/>
      <c r="D20" s="400"/>
      <c r="E20" s="399"/>
      <c r="F20" s="400">
        <f>ROUND(F19/1000,1)</f>
        <v>2412.1</v>
      </c>
      <c r="G20" s="399"/>
      <c r="H20" s="400"/>
      <c r="I20" s="399"/>
      <c r="J20" s="400">
        <f>ROUND(J19/1000,1)</f>
        <v>2193.1999999999998</v>
      </c>
      <c r="K20" s="399"/>
      <c r="L20" s="399"/>
      <c r="M20" s="400">
        <f>ROUND(M19/1000,1)</f>
        <v>731.1</v>
      </c>
      <c r="N20" s="400">
        <f t="shared" ref="N20:O20" si="9">ROUND(N19/1000,1)</f>
        <v>29</v>
      </c>
      <c r="O20" s="400">
        <f t="shared" si="9"/>
        <v>760.1</v>
      </c>
    </row>
    <row r="21" spans="1:15" ht="33.75" customHeight="1" thickBot="1">
      <c r="B21" s="541" t="s">
        <v>255</v>
      </c>
      <c r="C21" s="541"/>
      <c r="D21" s="541"/>
      <c r="E21" s="401"/>
      <c r="F21" s="402"/>
      <c r="H21" s="401"/>
      <c r="M21" s="400"/>
    </row>
    <row r="22" spans="1:15" s="378" customFormat="1" ht="34.5" customHeight="1" thickBot="1">
      <c r="A22" s="403"/>
      <c r="B22" s="404" t="s">
        <v>142</v>
      </c>
      <c r="C22" s="405" t="s">
        <v>143</v>
      </c>
      <c r="D22" s="405" t="s">
        <v>256</v>
      </c>
      <c r="E22" s="405" t="s">
        <v>256</v>
      </c>
      <c r="F22" s="406" t="s">
        <v>256</v>
      </c>
      <c r="G22" s="405" t="s">
        <v>143</v>
      </c>
      <c r="H22" s="405" t="s">
        <v>256</v>
      </c>
      <c r="I22" s="405" t="s">
        <v>256</v>
      </c>
      <c r="J22" s="407" t="s">
        <v>256</v>
      </c>
      <c r="K22" s="405" t="s">
        <v>143</v>
      </c>
      <c r="L22" s="405" t="s">
        <v>256</v>
      </c>
      <c r="M22" s="408" t="s">
        <v>256</v>
      </c>
      <c r="N22" s="403" t="s">
        <v>256</v>
      </c>
      <c r="O22" s="407" t="s">
        <v>256</v>
      </c>
    </row>
    <row r="23" spans="1:15" ht="22.9" customHeight="1">
      <c r="A23" s="409">
        <v>1</v>
      </c>
      <c r="B23" s="475" t="s">
        <v>278</v>
      </c>
      <c r="C23" s="474">
        <v>21.93</v>
      </c>
      <c r="D23" s="393" t="s">
        <v>256</v>
      </c>
      <c r="E23" s="393" t="s">
        <v>256</v>
      </c>
      <c r="F23" s="410">
        <v>529</v>
      </c>
      <c r="G23" s="411"/>
      <c r="H23" s="393" t="s">
        <v>256</v>
      </c>
      <c r="I23" s="393" t="s">
        <v>256</v>
      </c>
      <c r="J23" s="412"/>
      <c r="K23" s="411"/>
      <c r="L23" s="393" t="s">
        <v>256</v>
      </c>
      <c r="M23" s="413">
        <v>160.30000000000001</v>
      </c>
      <c r="N23" s="414" t="s">
        <v>256</v>
      </c>
      <c r="O23" s="415" t="s">
        <v>256</v>
      </c>
    </row>
    <row r="24" spans="1:15" ht="23.25" customHeight="1">
      <c r="A24" s="409">
        <v>2</v>
      </c>
      <c r="B24" s="475"/>
      <c r="C24" s="476"/>
      <c r="D24" s="393" t="s">
        <v>256</v>
      </c>
      <c r="E24" s="393" t="s">
        <v>256</v>
      </c>
      <c r="F24" s="410"/>
      <c r="G24" s="411"/>
      <c r="H24" s="393" t="s">
        <v>256</v>
      </c>
      <c r="I24" s="393" t="s">
        <v>256</v>
      </c>
      <c r="J24" s="412"/>
      <c r="K24" s="411"/>
      <c r="L24" s="393" t="s">
        <v>256</v>
      </c>
      <c r="M24" s="413"/>
      <c r="N24" s="414" t="s">
        <v>256</v>
      </c>
      <c r="O24" s="415" t="s">
        <v>256</v>
      </c>
    </row>
    <row r="25" spans="1:15" s="385" customFormat="1" ht="23.25" customHeight="1">
      <c r="A25" s="416">
        <v>3</v>
      </c>
      <c r="B25" s="417"/>
      <c r="C25" s="418"/>
      <c r="D25" s="418" t="s">
        <v>256</v>
      </c>
      <c r="E25" s="418" t="s">
        <v>256</v>
      </c>
      <c r="F25" s="419"/>
      <c r="G25" s="420"/>
      <c r="H25" s="418" t="s">
        <v>256</v>
      </c>
      <c r="I25" s="418" t="s">
        <v>256</v>
      </c>
      <c r="J25" s="419"/>
      <c r="K25" s="420"/>
      <c r="L25" s="418" t="s">
        <v>256</v>
      </c>
      <c r="M25" s="421"/>
      <c r="N25" s="422" t="s">
        <v>256</v>
      </c>
      <c r="O25" s="423" t="s">
        <v>256</v>
      </c>
    </row>
    <row r="26" spans="1:15" s="378" customFormat="1" ht="24" customHeight="1">
      <c r="A26" s="424"/>
      <c r="B26" s="425" t="s">
        <v>69</v>
      </c>
      <c r="C26" s="396" t="s">
        <v>256</v>
      </c>
      <c r="D26" s="396" t="s">
        <v>256</v>
      </c>
      <c r="E26" s="396" t="s">
        <v>256</v>
      </c>
      <c r="F26" s="426">
        <f>SUM(F23:F25)</f>
        <v>529</v>
      </c>
      <c r="G26" s="427" t="s">
        <v>256</v>
      </c>
      <c r="H26" s="396" t="s">
        <v>256</v>
      </c>
      <c r="I26" s="396" t="s">
        <v>256</v>
      </c>
      <c r="J26" s="426">
        <f>SUM(J23:J25)</f>
        <v>0</v>
      </c>
      <c r="K26" s="427" t="s">
        <v>256</v>
      </c>
      <c r="L26" s="396" t="s">
        <v>256</v>
      </c>
      <c r="M26" s="428">
        <f>SUM(M23:M25)</f>
        <v>160.30000000000001</v>
      </c>
      <c r="N26" s="424" t="s">
        <v>256</v>
      </c>
      <c r="O26" s="429" t="s">
        <v>256</v>
      </c>
    </row>
    <row r="27" spans="1:15" s="378" customFormat="1" ht="27" customHeight="1" thickBot="1">
      <c r="A27" s="430"/>
      <c r="B27" s="431" t="s">
        <v>257</v>
      </c>
      <c r="C27" s="432"/>
      <c r="D27" s="432" t="s">
        <v>256</v>
      </c>
      <c r="E27" s="432" t="s">
        <v>256</v>
      </c>
      <c r="F27" s="433">
        <f>+F20-F26</f>
        <v>1883.1</v>
      </c>
      <c r="G27" s="434" t="s">
        <v>256</v>
      </c>
      <c r="H27" s="432" t="s">
        <v>256</v>
      </c>
      <c r="I27" s="432" t="s">
        <v>256</v>
      </c>
      <c r="J27" s="433">
        <f>J20-J26</f>
        <v>2193.1999999999998</v>
      </c>
      <c r="K27" s="434" t="s">
        <v>256</v>
      </c>
      <c r="L27" s="432" t="s">
        <v>256</v>
      </c>
      <c r="M27" s="435">
        <f>M20-M26</f>
        <v>570.79999999999995</v>
      </c>
      <c r="N27" s="430" t="s">
        <v>256</v>
      </c>
      <c r="O27" s="433">
        <f>+O20-M26</f>
        <v>599.79999999999995</v>
      </c>
    </row>
    <row r="28" spans="1:15" s="378" customFormat="1" ht="25.5" customHeight="1" thickBot="1">
      <c r="B28" s="436"/>
      <c r="F28" s="400"/>
      <c r="J28" s="437" t="s">
        <v>144</v>
      </c>
      <c r="K28" s="438"/>
      <c r="L28" s="438"/>
      <c r="M28" s="439">
        <f>+F26+J26+M26</f>
        <v>689.3</v>
      </c>
    </row>
    <row r="29" spans="1:15" s="378" customFormat="1" ht="20.25" customHeight="1">
      <c r="B29" s="436"/>
      <c r="F29" s="400"/>
      <c r="M29" s="400"/>
    </row>
    <row r="30" spans="1:15" s="398" customFormat="1" ht="25.5" customHeight="1">
      <c r="B30" s="379"/>
      <c r="C30" s="537" t="s">
        <v>2</v>
      </c>
      <c r="D30" s="537"/>
      <c r="E30" s="379"/>
      <c r="F30" s="379"/>
      <c r="G30" s="542"/>
      <c r="H30" s="542"/>
      <c r="I30" s="440"/>
      <c r="J30" s="539"/>
      <c r="K30" s="539"/>
      <c r="M30" s="402"/>
    </row>
    <row r="31" spans="1:15" s="378" customFormat="1">
      <c r="C31" s="441"/>
      <c r="D31" s="441"/>
      <c r="E31" s="442"/>
      <c r="F31" s="442"/>
      <c r="G31" s="540" t="s">
        <v>91</v>
      </c>
      <c r="H31" s="540"/>
      <c r="I31" s="443"/>
      <c r="J31" s="540" t="s">
        <v>109</v>
      </c>
      <c r="K31" s="540"/>
    </row>
    <row r="32" spans="1:15" s="398" customFormat="1" ht="23.25" customHeight="1">
      <c r="B32" s="379"/>
      <c r="C32" s="444" t="s">
        <v>6</v>
      </c>
      <c r="D32" s="444"/>
      <c r="E32" s="379"/>
      <c r="F32" s="379"/>
      <c r="G32" s="539"/>
      <c r="H32" s="539"/>
      <c r="I32" s="445"/>
      <c r="J32" s="539"/>
      <c r="K32" s="539"/>
    </row>
    <row r="33" spans="3:13" s="378" customFormat="1">
      <c r="C33" s="401"/>
      <c r="D33" s="401"/>
      <c r="G33" s="540" t="s">
        <v>91</v>
      </c>
      <c r="H33" s="540"/>
      <c r="I33" s="443"/>
      <c r="J33" s="540" t="s">
        <v>109</v>
      </c>
      <c r="K33" s="540"/>
    </row>
    <row r="34" spans="3:13">
      <c r="F34" s="446" t="s">
        <v>1</v>
      </c>
    </row>
    <row r="35" spans="3:13" ht="16.5" customHeight="1">
      <c r="C35" s="447" t="s">
        <v>110</v>
      </c>
      <c r="D35" s="447"/>
      <c r="E35" s="447" t="s">
        <v>111</v>
      </c>
      <c r="F35" s="447" t="s">
        <v>258</v>
      </c>
      <c r="I35" s="448" t="s">
        <v>112</v>
      </c>
      <c r="J35" s="449" t="s">
        <v>212</v>
      </c>
      <c r="K35" s="449"/>
      <c r="L35" s="449" t="s">
        <v>210</v>
      </c>
      <c r="M35" s="449" t="s">
        <v>207</v>
      </c>
    </row>
    <row r="36" spans="3:13" ht="16.5" customHeight="1">
      <c r="C36" s="447" t="s">
        <v>113</v>
      </c>
      <c r="D36" s="447"/>
      <c r="E36" s="447" t="s">
        <v>111</v>
      </c>
      <c r="F36" s="447" t="s">
        <v>215</v>
      </c>
      <c r="I36" s="536" t="s">
        <v>218</v>
      </c>
      <c r="J36" s="536"/>
      <c r="K36" s="449"/>
      <c r="L36" s="536" t="s">
        <v>259</v>
      </c>
      <c r="M36" s="536"/>
    </row>
    <row r="37" spans="3:13">
      <c r="C37" s="447"/>
      <c r="D37" s="447"/>
      <c r="E37" s="536" t="s">
        <v>217</v>
      </c>
      <c r="F37" s="536"/>
      <c r="I37" s="536"/>
      <c r="J37" s="536"/>
      <c r="K37" s="449"/>
      <c r="L37" s="536"/>
      <c r="M37" s="536"/>
    </row>
    <row r="38" spans="3:13">
      <c r="C38" s="447"/>
      <c r="D38" s="447"/>
      <c r="E38" s="536"/>
      <c r="F38" s="53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E25" sqref="E25"/>
    </sheetView>
  </sheetViews>
  <sheetFormatPr defaultColWidth="9.140625" defaultRowHeight="13.5"/>
  <cols>
    <col min="1" max="1" width="4.42578125" style="465" customWidth="1"/>
    <col min="2" max="2" width="54.28515625" style="458" customWidth="1"/>
    <col min="3" max="3" width="17.140625" style="458" customWidth="1"/>
    <col min="4" max="4" width="17.5703125" style="458" customWidth="1"/>
    <col min="5" max="16384" width="9.140625" style="458"/>
  </cols>
  <sheetData>
    <row r="1" spans="1:4" s="457" customFormat="1" ht="24" customHeight="1">
      <c r="A1" s="544" t="s">
        <v>67</v>
      </c>
      <c r="B1" s="544"/>
      <c r="C1" s="544"/>
      <c r="D1" s="544"/>
    </row>
    <row r="2" spans="1:4" ht="17.25">
      <c r="A2" s="545" t="str">
        <f>+'Ekamut-caxs'!A7:D7</f>
        <v xml:space="preserve">«Երևանի հ․38 մսուր-մանկապարտեզ» ՀՈԱԿ-ի </v>
      </c>
      <c r="B2" s="545"/>
      <c r="C2" s="545"/>
      <c r="D2" s="545"/>
    </row>
    <row r="3" spans="1:4" ht="39.75" customHeight="1">
      <c r="A3" s="545" t="s">
        <v>287</v>
      </c>
      <c r="B3" s="545"/>
      <c r="C3" s="545"/>
      <c r="D3" s="545"/>
    </row>
    <row r="6" spans="1:4" ht="60" customHeight="1">
      <c r="A6" s="459" t="s">
        <v>3</v>
      </c>
      <c r="B6" s="471" t="s">
        <v>124</v>
      </c>
      <c r="C6" s="471" t="s">
        <v>125</v>
      </c>
      <c r="D6" s="459" t="s">
        <v>272</v>
      </c>
    </row>
    <row r="7" spans="1:4" s="49" customFormat="1" ht="30" customHeight="1">
      <c r="A7" s="460">
        <v>1</v>
      </c>
      <c r="B7" s="461" t="s">
        <v>273</v>
      </c>
      <c r="C7" s="460">
        <f>SUM(C8:C10)</f>
        <v>0</v>
      </c>
      <c r="D7" s="460">
        <f>SUM(D8:D10)</f>
        <v>0</v>
      </c>
    </row>
    <row r="8" spans="1:4" ht="25.5" customHeight="1">
      <c r="A8" s="462">
        <v>1.1000000000000001</v>
      </c>
      <c r="B8" s="463" t="s">
        <v>126</v>
      </c>
      <c r="C8" s="462"/>
      <c r="D8" s="462"/>
    </row>
    <row r="9" spans="1:4" ht="25.5" customHeight="1">
      <c r="A9" s="462">
        <v>1.2</v>
      </c>
      <c r="B9" s="463" t="s">
        <v>127</v>
      </c>
      <c r="C9" s="462"/>
      <c r="D9" s="462"/>
    </row>
    <row r="10" spans="1:4" ht="25.5" customHeight="1">
      <c r="A10" s="462">
        <v>1.3</v>
      </c>
      <c r="B10" s="463" t="s">
        <v>128</v>
      </c>
      <c r="C10" s="462"/>
      <c r="D10" s="462"/>
    </row>
    <row r="11" spans="1:4" s="49" customFormat="1" ht="30" customHeight="1">
      <c r="A11" s="460">
        <v>2</v>
      </c>
      <c r="B11" s="461" t="s">
        <v>274</v>
      </c>
      <c r="C11" s="460">
        <f>SUM(C12:C14)</f>
        <v>1</v>
      </c>
      <c r="D11" s="460">
        <f>SUM(D12:D14)</f>
        <v>30</v>
      </c>
    </row>
    <row r="12" spans="1:4" ht="21.75" customHeight="1">
      <c r="A12" s="462">
        <v>2.1</v>
      </c>
      <c r="B12" s="463" t="s">
        <v>129</v>
      </c>
      <c r="C12" s="462">
        <v>1</v>
      </c>
      <c r="D12" s="462">
        <v>30</v>
      </c>
    </row>
    <row r="13" spans="1:4" ht="21.75" customHeight="1">
      <c r="A13" s="462">
        <v>2.2000000000000002</v>
      </c>
      <c r="B13" s="463" t="s">
        <v>130</v>
      </c>
      <c r="C13" s="462"/>
      <c r="D13" s="462"/>
    </row>
    <row r="14" spans="1:4" ht="21.75" customHeight="1">
      <c r="A14" s="462">
        <v>2.2999999999999998</v>
      </c>
      <c r="B14" s="463" t="s">
        <v>131</v>
      </c>
      <c r="C14" s="462"/>
      <c r="D14" s="462"/>
    </row>
    <row r="15" spans="1:4" s="49" customFormat="1" ht="30" customHeight="1">
      <c r="A15" s="460">
        <v>3</v>
      </c>
      <c r="B15" s="461" t="s">
        <v>275</v>
      </c>
      <c r="C15" s="460">
        <f>SUM(C16:C18)</f>
        <v>3</v>
      </c>
      <c r="D15" s="460">
        <f>SUM(D16:D18)</f>
        <v>86</v>
      </c>
    </row>
    <row r="16" spans="1:4" ht="23.25" customHeight="1">
      <c r="A16" s="462">
        <v>3.1</v>
      </c>
      <c r="B16" s="464" t="s">
        <v>132</v>
      </c>
      <c r="C16" s="462">
        <v>1</v>
      </c>
      <c r="D16" s="462">
        <v>30</v>
      </c>
    </row>
    <row r="17" spans="1:4" ht="23.25" customHeight="1">
      <c r="A17" s="462">
        <v>3.2</v>
      </c>
      <c r="B17" s="464" t="s">
        <v>133</v>
      </c>
      <c r="C17" s="462">
        <v>1</v>
      </c>
      <c r="D17" s="462">
        <v>30</v>
      </c>
    </row>
    <row r="18" spans="1:4" ht="23.25" customHeight="1">
      <c r="A18" s="462">
        <v>3.3</v>
      </c>
      <c r="B18" s="464" t="s">
        <v>134</v>
      </c>
      <c r="C18" s="462">
        <v>1</v>
      </c>
      <c r="D18" s="462">
        <v>26</v>
      </c>
    </row>
    <row r="19" spans="1:4" s="49" customFormat="1" ht="30" customHeight="1">
      <c r="A19" s="460">
        <v>4</v>
      </c>
      <c r="B19" s="461" t="s">
        <v>276</v>
      </c>
      <c r="C19" s="460">
        <f>SUM(C20:C22)</f>
        <v>3</v>
      </c>
      <c r="D19" s="460">
        <f>SUM(D20:D22)</f>
        <v>99</v>
      </c>
    </row>
    <row r="20" spans="1:4" ht="23.25" customHeight="1">
      <c r="A20" s="462">
        <v>4.0999999999999996</v>
      </c>
      <c r="B20" s="464" t="s">
        <v>135</v>
      </c>
      <c r="C20" s="462">
        <v>1</v>
      </c>
      <c r="D20" s="462">
        <v>33</v>
      </c>
    </row>
    <row r="21" spans="1:4" ht="23.25" customHeight="1">
      <c r="A21" s="462">
        <v>4.2</v>
      </c>
      <c r="B21" s="464" t="s">
        <v>136</v>
      </c>
      <c r="C21" s="462">
        <v>1</v>
      </c>
      <c r="D21" s="462">
        <v>33</v>
      </c>
    </row>
    <row r="22" spans="1:4" ht="23.25" customHeight="1">
      <c r="A22" s="462">
        <v>4.3</v>
      </c>
      <c r="B22" s="464" t="s">
        <v>227</v>
      </c>
      <c r="C22" s="462">
        <v>1</v>
      </c>
      <c r="D22" s="462">
        <v>33</v>
      </c>
    </row>
    <row r="23" spans="1:4" s="49" customFormat="1" ht="31.5" customHeight="1">
      <c r="A23" s="460"/>
      <c r="B23" s="461" t="s">
        <v>69</v>
      </c>
      <c r="C23" s="460">
        <f>C7+C11+C15+C19</f>
        <v>7</v>
      </c>
      <c r="D23" s="460">
        <f>D7+D11+D15+D19</f>
        <v>215</v>
      </c>
    </row>
    <row r="24" spans="1:4" ht="48.75" customHeight="1"/>
    <row r="25" spans="1:4" ht="17.25">
      <c r="B25" s="466" t="s">
        <v>2</v>
      </c>
      <c r="C25" s="546" t="str">
        <f>+'Ekamut-caxs'!D73</f>
        <v>Լ.Բաբաջանյան</v>
      </c>
      <c r="D25" s="546"/>
    </row>
    <row r="26" spans="1:4" ht="15.75" customHeight="1">
      <c r="B26" s="467" t="s">
        <v>4</v>
      </c>
      <c r="C26" s="543" t="s">
        <v>5</v>
      </c>
      <c r="D26" s="543"/>
    </row>
    <row r="27" spans="1:4" ht="27" customHeight="1">
      <c r="B27" s="468" t="s">
        <v>6</v>
      </c>
      <c r="C27" s="546" t="str">
        <f>+'Ekamut-caxs'!D75</f>
        <v>Վ.Մայիլյան</v>
      </c>
      <c r="D27" s="546"/>
    </row>
    <row r="28" spans="1:4">
      <c r="B28" s="469"/>
      <c r="C28" s="543" t="s">
        <v>5</v>
      </c>
      <c r="D28" s="543"/>
    </row>
    <row r="29" spans="1:4">
      <c r="B29" s="470" t="s">
        <v>137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https://mul2.yerevan.am/tasks/1468002/oneclick/38.xlsx?token=d55cf3b5b7b22f5fec15db83ed941d56</cp:keywords>
  <cp:lastModifiedBy>Lusine Petrosyan</cp:lastModifiedBy>
  <cp:lastPrinted>2024-04-15T11:34:48Z</cp:lastPrinted>
  <dcterms:created xsi:type="dcterms:W3CDTF">1996-10-14T23:33:28Z</dcterms:created>
  <dcterms:modified xsi:type="dcterms:W3CDTF">2024-05-08T14:22:51Z</dcterms:modified>
</cp:coreProperties>
</file>