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0663B034-71BF-4425-ABFB-87F7D92098B1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tiv" sheetId="15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7" i="19" l="1"/>
  <c r="D35" i="19"/>
  <c r="H7" i="11"/>
  <c r="D68" i="19"/>
  <c r="J48" i="19"/>
  <c r="D7" i="11" l="1"/>
  <c r="C34" i="10"/>
  <c r="A7" i="7" l="1"/>
  <c r="C7" i="10" l="1"/>
  <c r="A2" i="20" l="1"/>
  <c r="F48" i="19"/>
  <c r="F50" i="19"/>
  <c r="J50" i="19" s="1"/>
  <c r="F47" i="19"/>
  <c r="J47" i="19"/>
  <c r="D47" i="19" s="1"/>
  <c r="J46" i="19"/>
  <c r="D46" i="19" s="1"/>
  <c r="F74" i="7"/>
  <c r="F21" i="7" s="1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9" i="7"/>
  <c r="K19" i="7"/>
  <c r="L17" i="7"/>
  <c r="K17" i="7"/>
  <c r="L16" i="7"/>
  <c r="K16" i="7"/>
  <c r="L14" i="7"/>
  <c r="K14" i="7"/>
  <c r="F66" i="7"/>
  <c r="F65" i="7"/>
  <c r="D12" i="10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I8" i="20"/>
  <c r="E8" i="20"/>
  <c r="N7" i="20"/>
  <c r="M7" i="20"/>
  <c r="J7" i="20"/>
  <c r="F7" i="20"/>
  <c r="E19" i="20" l="1"/>
  <c r="I19" i="20"/>
  <c r="M28" i="20"/>
  <c r="D20" i="19" s="1"/>
  <c r="D55" i="19" s="1"/>
  <c r="O7" i="20"/>
  <c r="M8" i="20"/>
  <c r="N8" i="20"/>
  <c r="M11" i="20"/>
  <c r="N11" i="20"/>
  <c r="O11" i="20" s="1"/>
  <c r="M14" i="20"/>
  <c r="N14" i="20"/>
  <c r="M17" i="20"/>
  <c r="N17" i="20"/>
  <c r="O17" i="20" s="1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O9" i="20" s="1"/>
  <c r="L19" i="20"/>
  <c r="O14" i="20" l="1"/>
  <c r="O8" i="20"/>
  <c r="M19" i="20"/>
  <c r="M20" i="20" s="1"/>
  <c r="M27" i="20" s="1"/>
  <c r="F38" i="7" s="1"/>
  <c r="O10" i="20"/>
  <c r="O19" i="20"/>
  <c r="O20" i="20" s="1"/>
  <c r="O27" i="20" s="1"/>
  <c r="D38" i="19" s="1"/>
  <c r="F38" i="19" s="1"/>
  <c r="N19" i="20"/>
  <c r="N20" i="20" s="1"/>
  <c r="D18" i="19" s="1"/>
  <c r="H38" i="7" l="1"/>
  <c r="E38" i="7"/>
  <c r="D38" i="7"/>
  <c r="G7" i="11"/>
  <c r="M7" i="11" s="1"/>
  <c r="C10" i="11"/>
  <c r="E9" i="10"/>
  <c r="E10" i="10"/>
  <c r="E11" i="10"/>
  <c r="E12" i="10"/>
  <c r="E13" i="10"/>
  <c r="E14" i="10"/>
  <c r="E9" i="9"/>
  <c r="E10" i="9"/>
  <c r="E12" i="9"/>
  <c r="E13" i="9"/>
  <c r="A9" i="10"/>
  <c r="A10" i="10" s="1"/>
  <c r="A11" i="10" s="1"/>
  <c r="C8" i="9"/>
  <c r="C11" i="9"/>
  <c r="D11" i="9"/>
  <c r="D8" i="9"/>
  <c r="A8" i="9"/>
  <c r="B13" i="9"/>
  <c r="B12" i="9"/>
  <c r="B11" i="9"/>
  <c r="B10" i="9"/>
  <c r="B9" i="9"/>
  <c r="B8" i="9"/>
  <c r="F20" i="7"/>
  <c r="F19" i="7"/>
  <c r="F17" i="7"/>
  <c r="M17" i="7" s="1"/>
  <c r="F16" i="7"/>
  <c r="C15" i="7"/>
  <c r="D15" i="7"/>
  <c r="E15" i="7"/>
  <c r="A15" i="7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M19" i="7" l="1"/>
  <c r="F18" i="7"/>
  <c r="E20" i="7"/>
  <c r="M20" i="7" s="1"/>
  <c r="D20" i="7"/>
  <c r="E8" i="9"/>
  <c r="E11" i="9"/>
  <c r="A16" i="19"/>
  <c r="A18" i="19"/>
  <c r="A19" i="19" s="1"/>
  <c r="A16" i="7"/>
  <c r="A17" i="7" s="1"/>
  <c r="A18" i="7"/>
  <c r="A11" i="9"/>
  <c r="A14" i="9" s="1"/>
  <c r="A9" i="9"/>
  <c r="A12" i="9" s="1"/>
  <c r="F15" i="7"/>
  <c r="M15" i="7" s="1"/>
  <c r="M16" i="7"/>
  <c r="A10" i="9"/>
  <c r="A13" i="9" s="1"/>
  <c r="A12" i="10"/>
  <c r="L15" i="7"/>
  <c r="K15" i="7"/>
  <c r="A13" i="19"/>
  <c r="A14" i="19" s="1"/>
  <c r="K20" i="7" l="1"/>
  <c r="L20" i="7"/>
  <c r="A19" i="7"/>
  <c r="A21" i="7" s="1"/>
  <c r="A22" i="7"/>
  <c r="A15" i="10"/>
  <c r="A16" i="10" s="1"/>
  <c r="A17" i="10" s="1"/>
  <c r="A18" i="10" s="1"/>
  <c r="A19" i="10" s="1"/>
  <c r="A20" i="10" s="1"/>
  <c r="A21" i="10" s="1"/>
  <c r="A22" i="10" s="1"/>
  <c r="A13" i="10"/>
  <c r="A14" i="10" s="1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60" i="9" s="1"/>
  <c r="A62" i="9" s="1"/>
  <c r="A63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22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9" i="7" s="1"/>
  <c r="F29" i="7"/>
  <c r="M29" i="7" s="1"/>
  <c r="B29" i="7"/>
  <c r="B22" i="10" s="1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39" i="19" s="1"/>
  <c r="A40" i="19" s="1"/>
  <c r="A41" i="19" s="1"/>
  <c r="A26" i="19"/>
  <c r="A28" i="19"/>
  <c r="A45" i="7" l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6" i="19" s="1"/>
  <c r="A67" i="19" s="1"/>
  <c r="A42" i="19"/>
  <c r="A43" i="19" s="1"/>
  <c r="F22" i="7"/>
  <c r="D15" i="10" s="1"/>
  <c r="E15" i="10" s="1"/>
  <c r="M22" i="7" l="1"/>
  <c r="A47" i="7"/>
  <c r="A48" i="7" s="1"/>
  <c r="A49" i="7" s="1"/>
  <c r="A50" i="7" s="1"/>
  <c r="A51" i="7" s="1"/>
  <c r="A52" i="7" s="1"/>
  <c r="A53" i="7" s="1"/>
  <c r="A54" i="7" s="1"/>
  <c r="A55" i="7" s="1"/>
  <c r="A58" i="7" s="1"/>
  <c r="A59" i="7" s="1"/>
  <c r="A60" i="7" s="1"/>
  <c r="A61" i="7" s="1"/>
  <c r="A63" i="7" s="1"/>
  <c r="A64" i="7" s="1"/>
  <c r="A66" i="7" s="1"/>
  <c r="A67" i="7" s="1"/>
  <c r="A68" i="19"/>
  <c r="A69" i="19"/>
  <c r="A70" i="19" s="1"/>
  <c r="A71" i="7" l="1"/>
  <c r="A72" i="7" s="1"/>
  <c r="A68" i="7"/>
  <c r="A69" i="7" s="1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C21" i="7" s="1"/>
  <c r="C18" i="7" s="1"/>
  <c r="C13" i="7" s="1"/>
  <c r="D74" i="7"/>
  <c r="D21" i="7" s="1"/>
  <c r="D18" i="7" s="1"/>
  <c r="E74" i="7"/>
  <c r="E21" i="7" s="1"/>
  <c r="E18" i="7" s="1"/>
  <c r="L18" i="7" l="1"/>
  <c r="E13" i="7"/>
  <c r="M18" i="7"/>
  <c r="D13" i="7"/>
  <c r="K13" i="7" s="1"/>
  <c r="K18" i="7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D73" i="7"/>
  <c r="L13" i="7" l="1"/>
  <c r="K73" i="7"/>
  <c r="M73" i="7"/>
  <c r="L73" i="7"/>
  <c r="F5" i="10" l="1"/>
  <c r="F61" i="7"/>
  <c r="C27" i="15" l="1"/>
  <c r="C25" i="15"/>
  <c r="H19" i="11"/>
  <c r="H17" i="11"/>
  <c r="D66" i="18"/>
  <c r="D64" i="18"/>
  <c r="D85" i="10"/>
  <c r="D83" i="10"/>
  <c r="B80" i="10"/>
  <c r="B79" i="10"/>
  <c r="D68" i="9"/>
  <c r="D66" i="9"/>
  <c r="K90" i="7"/>
  <c r="L61" i="7" l="1"/>
  <c r="K61" i="7"/>
  <c r="M61" i="7"/>
  <c r="D54" i="18"/>
  <c r="D59" i="18" s="1"/>
  <c r="A2" i="15"/>
  <c r="A2" i="18"/>
  <c r="A2" i="10"/>
  <c r="A2" i="9"/>
  <c r="F59" i="18" l="1"/>
  <c r="F71" i="7"/>
  <c r="H71" i="7" s="1"/>
  <c r="D41" i="19"/>
  <c r="F40" i="7" l="1"/>
  <c r="F39" i="7"/>
  <c r="E39" i="7" l="1"/>
  <c r="D39" i="7"/>
  <c r="K39" i="7" s="1"/>
  <c r="E40" i="7"/>
  <c r="D40" i="7"/>
  <c r="F23" i="7"/>
  <c r="M23" i="7" s="1"/>
  <c r="A2" i="11"/>
  <c r="L40" i="7" l="1"/>
  <c r="M40" i="7"/>
  <c r="L39" i="7"/>
  <c r="K40" i="7"/>
  <c r="M39" i="7"/>
  <c r="M8" i="11"/>
  <c r="M9" i="11" l="1"/>
  <c r="D32" i="19" s="1"/>
  <c r="F54" i="18"/>
  <c r="F32" i="7" l="1"/>
  <c r="C32" i="7" l="1"/>
  <c r="D32" i="7"/>
  <c r="E32" i="7"/>
  <c r="D59" i="9"/>
  <c r="D58" i="9"/>
  <c r="D57" i="9"/>
  <c r="F28" i="7"/>
  <c r="F26" i="7"/>
  <c r="M26" i="7" s="1"/>
  <c r="F24" i="7"/>
  <c r="M24" i="7" s="1"/>
  <c r="F56" i="7"/>
  <c r="F59" i="7"/>
  <c r="F60" i="7"/>
  <c r="F62" i="7"/>
  <c r="F63" i="7"/>
  <c r="F64" i="7"/>
  <c r="E56" i="7" l="1"/>
  <c r="D56" i="7"/>
  <c r="C56" i="7"/>
  <c r="M28" i="7"/>
  <c r="M63" i="7"/>
  <c r="K60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K56" i="7" l="1"/>
  <c r="L66" i="7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E23" i="9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E42" i="7" l="1"/>
  <c r="D42" i="7"/>
  <c r="C42" i="7"/>
  <c r="E43" i="7"/>
  <c r="D43" i="7"/>
  <c r="C43" i="7"/>
  <c r="E44" i="7"/>
  <c r="D44" i="7"/>
  <c r="C44" i="7"/>
  <c r="E47" i="7"/>
  <c r="D47" i="7"/>
  <c r="C47" i="7"/>
  <c r="E48" i="7"/>
  <c r="D48" i="7"/>
  <c r="C48" i="7"/>
  <c r="E49" i="7"/>
  <c r="D49" i="7"/>
  <c r="C49" i="7"/>
  <c r="E50" i="7"/>
  <c r="D50" i="7"/>
  <c r="C50" i="7"/>
  <c r="E51" i="7"/>
  <c r="D51" i="7"/>
  <c r="C51" i="7"/>
  <c r="E52" i="7"/>
  <c r="D52" i="7"/>
  <c r="C52" i="7"/>
  <c r="E53" i="7"/>
  <c r="D53" i="7"/>
  <c r="C53" i="7"/>
  <c r="E57" i="7"/>
  <c r="D57" i="7"/>
  <c r="C57" i="7"/>
  <c r="M25" i="7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E46" i="7" l="1"/>
  <c r="D46" i="7"/>
  <c r="C46" i="7"/>
  <c r="L41" i="7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E71" i="7"/>
  <c r="C71" i="7"/>
  <c r="D71" i="7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3" i="7" l="1"/>
  <c r="M33" i="7"/>
  <c r="L71" i="7"/>
  <c r="M71" i="7"/>
  <c r="K71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7" i="10"/>
  <c r="D18" i="10"/>
  <c r="D19" i="10"/>
  <c r="D20" i="10"/>
  <c r="D21" i="10"/>
  <c r="D22" i="10"/>
  <c r="E59" i="9"/>
  <c r="E58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D30" i="9"/>
  <c r="H37" i="7" l="1"/>
  <c r="E37" i="7"/>
  <c r="D37" i="7"/>
  <c r="M37" i="7"/>
  <c r="F55" i="7"/>
  <c r="D48" i="9"/>
  <c r="F36" i="7"/>
  <c r="D30" i="10"/>
  <c r="D29" i="9"/>
  <c r="E59" i="10"/>
  <c r="E58" i="10"/>
  <c r="E61" i="10"/>
  <c r="D7" i="15"/>
  <c r="D23" i="15" s="1"/>
  <c r="H36" i="7" l="1"/>
  <c r="E36" i="7"/>
  <c r="D36" i="7"/>
  <c r="K37" i="7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1" i="9"/>
  <c r="M38" i="7" l="1"/>
  <c r="K38" i="7"/>
  <c r="D31" i="10"/>
  <c r="E69" i="10"/>
  <c r="L38" i="7" l="1"/>
  <c r="E30" i="10"/>
  <c r="D60" i="10"/>
  <c r="E31" i="10"/>
  <c r="E32" i="10"/>
  <c r="E33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22" i="9"/>
  <c r="E21" i="9"/>
  <c r="E20" i="9"/>
  <c r="D19" i="9"/>
  <c r="E18" i="9"/>
  <c r="E17" i="9"/>
  <c r="E16" i="9"/>
  <c r="E15" i="9"/>
  <c r="C64" i="9"/>
  <c r="E66" i="10" l="1"/>
  <c r="E76" i="10"/>
  <c r="E78" i="10"/>
  <c r="E19" i="9"/>
  <c r="C81" i="10" l="1"/>
  <c r="F12" i="7" s="1"/>
  <c r="H11" i="7" l="1"/>
  <c r="D12" i="7"/>
  <c r="L12" i="7" s="1"/>
  <c r="E12" i="7"/>
  <c r="M12" i="7" s="1"/>
  <c r="C12" i="7"/>
  <c r="K12" i="7" s="1"/>
  <c r="E6" i="10" l="1"/>
  <c r="M13" i="7"/>
  <c r="D7" i="9"/>
  <c r="D6" i="9" s="1"/>
  <c r="D8" i="10"/>
  <c r="D7" i="10" s="1"/>
  <c r="E8" i="10" l="1"/>
  <c r="E7" i="10"/>
  <c r="E7" i="9"/>
  <c r="L35" i="19"/>
  <c r="L36" i="19" s="1"/>
  <c r="E6" i="9" l="1"/>
  <c r="F35" i="7" l="1"/>
  <c r="E35" i="7" l="1"/>
  <c r="D35" i="7"/>
  <c r="D71" i="19"/>
  <c r="F71" i="19" s="1"/>
  <c r="D28" i="9"/>
  <c r="E28" i="9" s="1"/>
  <c r="F31" i="7"/>
  <c r="F30" i="7" s="1"/>
  <c r="F88" i="7" s="1"/>
  <c r="D28" i="10"/>
  <c r="C31" i="7"/>
  <c r="C30" i="7" s="1"/>
  <c r="C88" i="7" s="1"/>
  <c r="D24" i="9" l="1"/>
  <c r="E24" i="9" s="1"/>
  <c r="D31" i="7"/>
  <c r="K35" i="7"/>
  <c r="E28" i="10"/>
  <c r="D24" i="10"/>
  <c r="M35" i="7"/>
  <c r="E31" i="7"/>
  <c r="L35" i="7"/>
  <c r="D64" i="9" l="1"/>
  <c r="E64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<sst xmlns="http://schemas.openxmlformats.org/spreadsheetml/2006/main" count="502" uniqueCount="299">
  <si>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</si>
  <si>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</si>
  <si>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</si>
  <si>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</si>
  <si>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</si>
  <si>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</si>
  <si>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</si>
  <si>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</si>
  <si>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</si>
  <si>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</si>
  <si>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</si>
  <si>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</si>
  <si>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</si>
  <si>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</si>
  <si>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</si>
  <si>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</si>
  <si>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</si>
  <si>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</si>
  <si>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</si>
  <si>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</si>
  <si>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</si>
  <si>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</si>
  <si>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</si>
  <si>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</si>
  <si>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</si>
  <si>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</si>
  <si>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</si>
  <si>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</si>
  <si>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</si>
  <si>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</si>
  <si>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</si>
  <si>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</si>
  <si>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</si>
  <si>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</si>
  <si>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</si>
  <si>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</si>
  <si>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</si>
  <si>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</si>
  <si>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</si>
  <si>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</si>
  <si>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</si>
  <si>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</si>
  <si>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</si>
  <si>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</si>
  <si>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</si>
  <si>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</si>
  <si>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</si>
  <si>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</si>
  <si>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</si>
  <si>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</si>
  <si>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</si>
  <si>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</si>
  <si>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</si>
  <si>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</si>
  <si>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</si>
  <si>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</si>
  <si>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</si>
  <si>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</si>
  <si>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</si>
  <si>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</si>
  <si>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</si>
  <si>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</si>
  <si>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</si>
  <si>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</si>
  <si>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</si>
  <si>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</si>
  <si>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</si>
  <si>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</si>
  <si>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</si>
  <si>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</si>
  <si>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</si>
  <si>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</si>
  <si>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</si>
  <si>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</si>
  <si>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</si>
  <si>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</si>
  <si>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</si>
  <si>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</si>
  <si>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</si>
  <si>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</si>
  <si>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</si>
  <si>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</si>
  <si>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</si>
  <si>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</si>
  <si>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</si>
  <si>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</si>
  <si>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</si>
  <si>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</si>
  <si>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</si>
  <si>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</si>
  <si>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</si>
  <si>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</si>
  <si>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</si>
  <si>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</si>
  <si>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</si>
  <si>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</si>
  <si>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</si>
  <si>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</si>
  <si>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</si>
  <si>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</si>
  <si>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</si>
  <si>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</si>
  <si>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</si>
  <si>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</si>
  <si>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</si>
  <si>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</si>
  <si>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</si>
  <si>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</si>
  <si>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</si>
  <si>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</si>
  <si>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</si>
  <si>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</si>
  <si>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</si>
  <si>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</si>
  <si>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</si>
  <si>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</si>
  <si>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</si>
  <si>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</si>
  <si>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</si>
  <si>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</si>
  <si>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</si>
  <si>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</si>
  <si>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</si>
  <si>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</si>
  <si>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</si>
  <si>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</si>
  <si>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</si>
  <si>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</si>
  <si>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</si>
  <si>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</si>
  <si>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</si>
  <si>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</si>
  <si>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</si>
  <si>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</si>
  <si>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</si>
  <si>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</si>
  <si>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</si>
  <si>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</si>
  <si>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</si>
  <si>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</si>
  <si>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</si>
  <si>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</si>
  <si>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</si>
  <si>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</si>
  <si>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</si>
  <si>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</si>
  <si>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</si>
  <si>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</si>
  <si>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</si>
  <si>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</si>
  <si>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</si>
  <si>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</si>
  <si>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</si>
  <si>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</si>
  <si>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</si>
  <si>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</si>
  <si>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</si>
  <si>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</si>
  <si>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</si>
  <si>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</si>
  <si>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</si>
  <si>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</si>
  <si>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</si>
  <si>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</si>
  <si>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</si>
  <si>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</si>
  <si>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</si>
  <si>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</si>
  <si>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</si>
  <si>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</si>
  <si>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</si>
  <si>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</si>
  <si>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</si>
  <si>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</si>
  <si>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</si>
  <si>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</si>
  <si>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</si>
  <si>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</si>
  <si>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</si>
  <si>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</si>
  <si>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</si>
  <si>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</si>
  <si>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</si>
  <si>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</si>
  <si>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</si>
  <si>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</si>
  <si>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</si>
  <si>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</si>
  <si>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</si>
  <si>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</si>
  <si>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</si>
  <si>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</si>
  <si>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</si>
  <si>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</si>
  <si>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</si>
  <si>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</si>
  <si>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</si>
  <si>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</si>
  <si>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</si>
  <si>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</si>
  <si>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</si>
  <si>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</si>
  <si>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</si>
  <si>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</si>
  <si>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</si>
  <si>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</si>
  <si>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</si>
  <si>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</si>
  <si>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</si>
  <si>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</si>
  <si>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</si>
  <si>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</si>
  <si>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</si>
  <si>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</si>
  <si>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</si>
  <si>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</si>
  <si>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</si>
  <si>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</si>
  <si>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</si>
  <si>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</si>
  <si>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</si>
  <si>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</si>
  <si>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</si>
  <si>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</si>
  <si>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</si>
  <si>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</si>
  <si>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</si>
  <si>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</si>
  <si>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</si>
  <si>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</si>
  <si>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</si>
  <si>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</si>
  <si>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</si>
  <si>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</si>
  <si>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</si>
  <si>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</si>
  <si>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</si>
  <si>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</si>
  <si>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</si>
  <si>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</si>
  <si>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</si>
  <si>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</si>
  <si>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</si>
  <si>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</si>
  <si>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</si>
  <si>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</si>
  <si>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</si>
  <si>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</si>
  <si>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</si>
  <si>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</si>
  <si>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</si>
  <si>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</si>
  <si>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</si>
  <si>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</si>
  <si>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</si>
  <si>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</si>
  <si>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</si>
  <si>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</si>
  <si>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</si>
  <si>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</si>
  <si>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</si>
  <si>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</si>
  <si>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</si>
  <si>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</si>
  <si>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</si>
  <si>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</si>
  <si>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</si>
  <si>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</si>
  <si>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</si>
  <si>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</si>
  <si>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</si>
  <si>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</si>
  <si>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</si>
  <si>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</si>
  <si>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</si>
  <si>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</si>
  <si>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</si>
  <si>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2024թ. եկամուտների ու ծախսերի </t>
  </si>
  <si>
    <t xml:space="preserve">  2024թ. դրամական միջոցների հոսքերի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</si>
  <si>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</si>
  <si>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</si>
  <si>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2024թ. խմբերի և երեխաների ցուցակային թվաքանակի վերաբերյալ 
(2024թ. տարեսկիզբ)</t>
  </si>
  <si>
    <t>2024թ. աշխատակիցների աշխատավարձի հաշվարկի վերաբերյալ</t>
  </si>
  <si>
    <t>Թեհմինե Համբարձումյան</t>
  </si>
  <si>
    <t>Արմինե Հակոբյան</t>
  </si>
  <si>
    <t xml:space="preserve">            Արմինե Հակոբյան</t>
  </si>
  <si>
    <t xml:space="preserve"> 01. 01. 2024թ. – 31. 12. 2024թ.</t>
  </si>
  <si>
    <t>կրակմարիչի լիցքավորում</t>
  </si>
  <si>
    <t>ԴԱՀԿ</t>
  </si>
  <si>
    <t>Գույքագրման աշխատանքների գծով</t>
  </si>
  <si>
    <t>պարգևատրման գծով</t>
  </si>
  <si>
    <t xml:space="preserve">«Երևանի հ․39 մսուր-մանկապարտեզ» ՀՈԱԿ-ի </t>
  </si>
  <si>
    <t>ջրի սոիբսիդիա</t>
  </si>
  <si>
    <t>50 մանկ-իզ ստացված սնունդ</t>
  </si>
  <si>
    <t>պարգևատրում</t>
  </si>
  <si>
    <t>օդորակիչ պահեստի համար</t>
  </si>
  <si>
    <t>100.0-մեթոդական գրականություն</t>
  </si>
  <si>
    <t>համակարգիչ և բազմաֆ.տպիչ, գործող համակարգիչն առգրավված է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</si>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</sst>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8"/>
      <name val="Arial"/>
      <family val="2"/>
    </font>
    <font>
      <b/>
      <sz val="16"/>
      <name val="GHEA Grapalat"/>
      <family val="3"/>
    </font>
    <font>
      <sz val="11"/>
      <color theme="1"/>
      <name val="Arial AMU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1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7" fillId="0" borderId="10" xfId="0" applyNumberFormat="1" applyFont="1" applyBorder="1" applyAlignment="1">
      <alignment horizontal="center" vertical="center"/>
    </xf>
    <xf numFmtId="164" fontId="57" fillId="0" borderId="0" xfId="0" applyNumberFormat="1" applyFont="1" applyAlignment="1">
      <alignment horizontal="center" vertical="center"/>
    </xf>
    <xf numFmtId="164" fontId="57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7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4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59" fillId="0" borderId="0" xfId="45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65" fillId="0" borderId="10" xfId="63" applyFont="1" applyBorder="1" applyAlignment="1">
      <alignment horizontal="center" vertical="center" wrapText="1"/>
    </xf>
    <xf numFmtId="0" fontId="65" fillId="0" borderId="18" xfId="63" applyFont="1" applyBorder="1" applyAlignment="1">
      <alignment horizontal="center" vertical="center" wrapText="1"/>
    </xf>
    <xf numFmtId="166" fontId="41" fillId="0" borderId="10" xfId="46" applyNumberFormat="1" applyFont="1" applyBorder="1" applyAlignment="1">
      <alignment horizontal="center"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41" fillId="0" borderId="10" xfId="64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0" applyFont="1" applyAlignment="1" applyProtection="1">
      <alignment horizontal="left"/>
      <protection locked="0"/>
    </xf>
    <xf numFmtId="0" fontId="35" fillId="0" borderId="11" xfId="0" applyFont="1" applyBorder="1" applyAlignment="1" applyProtection="1">
      <alignment horizontal="left" vertical="center"/>
      <protection hidden="1"/>
    </xf>
    <xf numFmtId="166" fontId="27" fillId="0" borderId="10" xfId="20" applyNumberFormat="1" applyFont="1" applyBorder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63" fillId="0" borderId="27" xfId="0" applyFont="1" applyBorder="1" applyAlignment="1">
      <alignment horizontal="left" vertical="center" wrapText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IAIABQAE0AAAAAAAAAAAAAAAAAAAAAAAAAAAAAAAAAAAAAAAAAAAAAAAAAAAAAAAAAAAAAAAAAAAAAAAAAAAAAAAAAAAAAAAAAAAAAAAAAAAAAAAAAAAAAAAAAAAAAAAAAAADoBwUAAwAIABIAFgAD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yMDNaMCMGCSqGSIb3DQEJBDEWBBQ8dnbQ32iUB1Vx+CSNmHyedpD0njArBgsqhkiG9w0BCRACDDEcMBowGDAWBBRE5xMFRVajmd/v2Zzf5CvSbEm8HjANBgkqhkiG9w0BAQEFAASCAQAoRuQvIxcmgXx2StbB7LlQO+5BcAMDUM4mWmASTgQejk7PU5t9megf+mN2bjebYaA5YJJ2g6y97XZ20yxx2hCDkzyX1IA9RSBSy9ywgwd35RKVVAqzzEjk4eDQZP0JRcXLSdQLM03VX/OXCxOveBW2BPXEKtHM0T3tZgDss6oI3aQQbWgXg/CfiXPGKyNf+RqJaOphQkz+6KUc9YXc4LKj7C6Lntzpz89dMitVgZGWaRxMpKTt4V6MyDIltm32f0vkmX8N8EKaK+qbh89Rnk/89pjWe7ugZInyIU+vc35yJI1W6zt6FIudKeJFGWtCCPAkdzatVZocipMWL5NeWROD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IAIABQAE0AAAAAAAAAAAAAAAAAAAAAAAAAAAAAAAAAAAAAAAAAAAAAAAAAAAAAAAAAAAAAAAAAAAAAAAAAAAAAAAAAAAAAAAAAAAAAAAAAAAAAAAAAAAAAAAAAAAAAAAAAAADoBwUAAwAIABIAFg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yMDdaMCMGCSqGSIb3DQEJBDEWBBT+svX/NfaeY8afReBMyJoJLV9srTArBgsqhkiG9w0BCRACDDEcMBowGDAWBBRE5xMFRVajmd/v2Zzf5CvSbEm8HjANBgkqhkiG9w0BAQEFAASCAQBXb5IGO32azqQLCLfzngApX0chOKTZaX9CY9Pak++Bn9VCVVeT9pEgAxLID1oLQ29AoPyCOqTa+8l0KxnbcGLfjfKHbA0eF/TrwZ0RqA1pxk452ik9Hu315lK4bSgiYwnl102xgx9JHpIzpZaoT86tF+0DnnlNhLn2KiiHER8F0Xe7uCIInT6ACKVIxMUticoXU8R9yQFR6+rNfQ/QecDlPygqZcd756gkPdgtGdFsEdh3eo6Ek6PcMlk0SA8axZjDZRtmJ8KIWZmuAyy+K+Va+SPVq++xNmnnPhF+2TioNz7KiObs7+NgGcSul53Gr6lFguu2dBNsG+9J4FkaqU1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130175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831E79FD-9275-0810-8DE4-3AA499F044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463550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A99B9759-0CFF-7E21-896A-1554DD8FF4B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46" zoomScaleSheetLayoutView="100" workbookViewId="0">
      <selection activeCell="C78" sqref="C78"/>
    </sheetView>
  </sheetViews>
  <sheetFormatPr defaultColWidth="9.140625" defaultRowHeight="17.25"/>
  <cols>
    <col min="1" max="1" width="5.5703125" style="7" customWidth="1"/>
    <col min="2" max="2" width="38.42578125" style="7" customWidth="1"/>
    <col min="3" max="3" width="36.140625" style="7" customWidth="1"/>
    <col min="4" max="4" width="22.85546875" style="34" customWidth="1"/>
    <col min="5" max="5" width="3.7109375" style="34" customWidth="1"/>
    <col min="6" max="6" width="11.425781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7.710937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384" width="9.140625" style="7"/>
  </cols>
  <sheetData>
    <row r="1" spans="1:14" s="6" customFormat="1">
      <c r="C1" s="326"/>
      <c r="D1" s="326" t="s">
        <v>190</v>
      </c>
      <c r="E1" s="35">
        <v>13</v>
      </c>
      <c r="F1" s="326"/>
    </row>
    <row r="2" spans="1:14" s="6" customFormat="1">
      <c r="C2" s="326"/>
      <c r="D2" s="477" t="s">
        <v>40</v>
      </c>
      <c r="E2" s="477"/>
      <c r="F2" s="326"/>
    </row>
    <row r="3" spans="1:14" s="6" customFormat="1">
      <c r="C3" s="326"/>
      <c r="D3" s="478" t="s">
        <v>222</v>
      </c>
      <c r="E3" s="478"/>
      <c r="F3" s="326"/>
    </row>
    <row r="4" spans="1:14" s="35" customFormat="1" ht="24.75" customHeight="1">
      <c r="B4" s="349"/>
      <c r="C4" s="349"/>
      <c r="D4" s="477" t="s">
        <v>276</v>
      </c>
      <c r="E4" s="477"/>
    </row>
    <row r="5" spans="1:14" s="35" customFormat="1" ht="20.25" customHeight="1">
      <c r="B5" s="349"/>
      <c r="C5" s="477" t="s">
        <v>223</v>
      </c>
      <c r="D5" s="477"/>
      <c r="E5" s="477"/>
    </row>
    <row r="6" spans="1:14" ht="20.25">
      <c r="A6" s="480" t="s">
        <v>41</v>
      </c>
      <c r="B6" s="480"/>
      <c r="C6" s="480"/>
      <c r="D6" s="480"/>
      <c r="E6" s="480"/>
      <c r="F6" s="36"/>
    </row>
    <row r="7" spans="1:14" ht="20.45" customHeight="1">
      <c r="A7" s="481" t="s">
        <v>291</v>
      </c>
      <c r="B7" s="481"/>
      <c r="C7" s="481"/>
      <c r="D7" s="481"/>
      <c r="E7" s="481"/>
      <c r="F7" s="58" t="s">
        <v>206</v>
      </c>
    </row>
    <row r="8" spans="1:14" ht="18.75" customHeight="1">
      <c r="A8" s="482" t="s">
        <v>277</v>
      </c>
      <c r="B8" s="482"/>
      <c r="C8" s="482"/>
      <c r="D8" s="482"/>
      <c r="E8" s="482"/>
      <c r="F8" s="37"/>
      <c r="G8" s="38"/>
      <c r="H8" s="38"/>
      <c r="I8" s="38"/>
      <c r="J8" s="38"/>
    </row>
    <row r="9" spans="1:14" ht="27" customHeight="1">
      <c r="A9" s="39"/>
      <c r="B9" s="40"/>
      <c r="C9" s="39"/>
      <c r="D9" s="321" t="s">
        <v>51</v>
      </c>
      <c r="E9" s="333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1">
        <v>1</v>
      </c>
      <c r="B11" s="18" t="s">
        <v>115</v>
      </c>
      <c r="C11" s="44"/>
      <c r="D11" s="320">
        <v>94157.8</v>
      </c>
      <c r="E11" s="334"/>
      <c r="F11" s="320">
        <v>94681.755999999994</v>
      </c>
    </row>
    <row r="12" spans="1:14">
      <c r="A12" s="101">
        <f>+A11+1</f>
        <v>2</v>
      </c>
      <c r="B12" s="18" t="s">
        <v>234</v>
      </c>
      <c r="C12" s="18"/>
      <c r="D12" s="318">
        <f>+D13+D14</f>
        <v>120</v>
      </c>
      <c r="E12" s="320"/>
      <c r="M12" s="6"/>
      <c r="N12" s="6"/>
    </row>
    <row r="13" spans="1:14" s="6" customFormat="1">
      <c r="A13" s="100">
        <f>+A12+0.1</f>
        <v>2.1</v>
      </c>
      <c r="B13" s="15" t="s">
        <v>235</v>
      </c>
      <c r="C13" s="15"/>
      <c r="D13" s="317">
        <v>120</v>
      </c>
      <c r="E13" s="320"/>
    </row>
    <row r="14" spans="1:14" s="6" customFormat="1" hidden="1">
      <c r="A14" s="100">
        <f>+A13+0.1</f>
        <v>2.2000000000000002</v>
      </c>
      <c r="B14" s="15" t="s">
        <v>236</v>
      </c>
      <c r="C14" s="15"/>
      <c r="D14" s="317"/>
      <c r="E14" s="320"/>
    </row>
    <row r="15" spans="1:14" ht="20.25">
      <c r="A15" s="101">
        <f>+A12+1</f>
        <v>3</v>
      </c>
      <c r="B15" s="17" t="s">
        <v>237</v>
      </c>
      <c r="C15" s="17"/>
      <c r="D15" s="318">
        <f>+D16+D17</f>
        <v>1523.8</v>
      </c>
      <c r="E15" s="320"/>
      <c r="F15" s="370"/>
      <c r="M15" s="6"/>
      <c r="N15" s="6"/>
    </row>
    <row r="16" spans="1:14" s="6" customFormat="1" hidden="1">
      <c r="A16" s="100">
        <f>+A15+0.1</f>
        <v>3.1</v>
      </c>
      <c r="B16" s="15" t="s">
        <v>238</v>
      </c>
      <c r="C16" s="15"/>
      <c r="D16" s="317">
        <v>0</v>
      </c>
      <c r="E16" s="320"/>
    </row>
    <row r="17" spans="1:19" s="6" customFormat="1">
      <c r="A17" s="100">
        <v>3.1</v>
      </c>
      <c r="B17" s="15" t="s">
        <v>239</v>
      </c>
      <c r="C17" s="15"/>
      <c r="D17" s="317">
        <v>1523.8</v>
      </c>
      <c r="E17" s="320"/>
    </row>
    <row r="18" spans="1:19">
      <c r="A18" s="101">
        <f>+A15+1</f>
        <v>4</v>
      </c>
      <c r="B18" s="18" t="s">
        <v>240</v>
      </c>
      <c r="C18" s="18"/>
      <c r="D18" s="320">
        <f>+'Komunal '!N20</f>
        <v>27</v>
      </c>
      <c r="E18" s="320"/>
      <c r="M18" s="6"/>
      <c r="N18" s="6"/>
    </row>
    <row r="19" spans="1:19">
      <c r="A19" s="101">
        <f>+A18+1</f>
        <v>5</v>
      </c>
      <c r="B19" s="18" t="s">
        <v>8</v>
      </c>
      <c r="C19" s="44"/>
      <c r="D19" s="320">
        <v>3648.7</v>
      </c>
      <c r="E19" s="334"/>
      <c r="M19" s="6"/>
    </row>
    <row r="20" spans="1:19" hidden="1">
      <c r="A20" s="101">
        <f t="shared" ref="A20:A23" si="0">+A19+1</f>
        <v>6</v>
      </c>
      <c r="B20" s="18" t="s">
        <v>61</v>
      </c>
      <c r="C20" s="44"/>
      <c r="D20" s="320">
        <f>+'Komunal '!M28</f>
        <v>0</v>
      </c>
      <c r="E20" s="334"/>
      <c r="M20" s="6"/>
    </row>
    <row r="21" spans="1:19" hidden="1">
      <c r="A21" s="101">
        <f t="shared" si="0"/>
        <v>7</v>
      </c>
      <c r="B21" s="18" t="s">
        <v>116</v>
      </c>
      <c r="C21" s="44"/>
      <c r="D21" s="320"/>
      <c r="E21" s="334"/>
      <c r="M21" s="6"/>
    </row>
    <row r="22" spans="1:19" s="363" customFormat="1" hidden="1">
      <c r="A22" s="101">
        <f t="shared" si="0"/>
        <v>8</v>
      </c>
      <c r="B22" s="359" t="s">
        <v>9</v>
      </c>
      <c r="C22" s="360"/>
      <c r="D22" s="356"/>
      <c r="E22" s="361"/>
      <c r="F22" s="362"/>
      <c r="G22" s="362"/>
      <c r="H22" s="362"/>
      <c r="I22" s="362"/>
      <c r="J22" s="362"/>
      <c r="K22" s="362"/>
      <c r="L22" s="362"/>
      <c r="M22" s="362"/>
    </row>
    <row r="23" spans="1:19" hidden="1">
      <c r="A23" s="101">
        <f t="shared" si="0"/>
        <v>9</v>
      </c>
      <c r="B23" s="18" t="s">
        <v>70</v>
      </c>
      <c r="C23" s="44"/>
      <c r="D23" s="320"/>
      <c r="E23" s="334"/>
      <c r="M23" s="6"/>
    </row>
    <row r="24" spans="1:19">
      <c r="A24" s="101">
        <v>6</v>
      </c>
      <c r="B24" s="18" t="s">
        <v>123</v>
      </c>
      <c r="C24" s="44"/>
      <c r="D24" s="318">
        <f>SUM(D25:D26)</f>
        <v>2710</v>
      </c>
      <c r="E24" s="335"/>
      <c r="M24" s="6"/>
    </row>
    <row r="25" spans="1:19" s="3" customFormat="1" ht="16.5">
      <c r="A25" s="100">
        <v>6.1</v>
      </c>
      <c r="B25" s="16" t="s">
        <v>71</v>
      </c>
      <c r="C25" s="45"/>
      <c r="D25" s="319">
        <f>+D68</f>
        <v>2710</v>
      </c>
      <c r="E25" s="336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0">
        <f>+A25+0.1</f>
        <v>6.1999999999999993</v>
      </c>
      <c r="B26" s="16" t="s">
        <v>72</v>
      </c>
      <c r="C26" s="45"/>
      <c r="D26" s="317"/>
      <c r="E26" s="337"/>
      <c r="F26" s="51" t="s">
        <v>197</v>
      </c>
      <c r="G26" s="2"/>
      <c r="H26" s="2"/>
      <c r="I26" s="2"/>
      <c r="J26" s="2"/>
      <c r="K26" s="2"/>
      <c r="L26" s="205"/>
      <c r="M26" s="2"/>
    </row>
    <row r="27" spans="1:19" s="6" customFormat="1">
      <c r="A27" s="101">
        <f>+A24+1</f>
        <v>7</v>
      </c>
      <c r="B27" s="17" t="s">
        <v>10</v>
      </c>
      <c r="C27" s="345"/>
      <c r="D27" s="320">
        <v>5</v>
      </c>
      <c r="E27" s="334"/>
    </row>
    <row r="28" spans="1:19" s="6" customFormat="1" hidden="1">
      <c r="A28" s="101">
        <f>+A27+1</f>
        <v>8</v>
      </c>
      <c r="B28" s="17"/>
      <c r="C28" s="345"/>
      <c r="D28" s="320"/>
      <c r="E28" s="334"/>
      <c r="F28" s="348" t="s">
        <v>261</v>
      </c>
    </row>
    <row r="29" spans="1:19">
      <c r="A29" s="40"/>
      <c r="B29" s="46" t="s">
        <v>28</v>
      </c>
      <c r="C29" s="42"/>
      <c r="D29" s="315">
        <f>SUM(D11:D12,D15,D18:D24,D27:D28)</f>
        <v>102192.3</v>
      </c>
      <c r="E29" s="338"/>
      <c r="M29" s="6"/>
    </row>
    <row r="30" spans="1:19" ht="8.25" customHeight="1">
      <c r="A30" s="34"/>
      <c r="B30" s="40"/>
      <c r="C30" s="44"/>
      <c r="D30" s="318"/>
      <c r="E30" s="318"/>
      <c r="M30" s="6"/>
    </row>
    <row r="31" spans="1:19" ht="20.25">
      <c r="A31" s="40" t="s">
        <v>11</v>
      </c>
      <c r="B31" s="47" t="s">
        <v>140</v>
      </c>
      <c r="C31" s="43"/>
      <c r="D31" s="202"/>
      <c r="E31" s="202"/>
      <c r="M31" s="6"/>
      <c r="N31" s="6"/>
      <c r="O31" s="6"/>
      <c r="P31" s="6"/>
      <c r="Q31" s="6"/>
      <c r="R31" s="6"/>
      <c r="S31" s="6"/>
    </row>
    <row r="32" spans="1:19">
      <c r="A32" s="101">
        <v>1</v>
      </c>
      <c r="B32" s="18" t="s">
        <v>12</v>
      </c>
      <c r="C32" s="44"/>
      <c r="D32" s="318">
        <f>+Ashkhatavardz!M9</f>
        <v>71242.5</v>
      </c>
      <c r="E32" s="334"/>
      <c r="M32" s="6"/>
    </row>
    <row r="33" spans="1:19" s="3" customFormat="1" ht="13.5">
      <c r="A33" s="126">
        <f>+A32+0.1</f>
        <v>1.1000000000000001</v>
      </c>
      <c r="B33" s="124" t="s">
        <v>117</v>
      </c>
      <c r="C33" s="45"/>
      <c r="D33" s="319">
        <f>+Ashkhatavardz!J7</f>
        <v>3080</v>
      </c>
      <c r="E33" s="336"/>
      <c r="F33" s="196"/>
      <c r="G33" s="2"/>
      <c r="H33" s="2"/>
      <c r="I33" s="2"/>
      <c r="J33" s="75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6">
        <f>+A33+0.1</f>
        <v>1.2000000000000002</v>
      </c>
      <c r="B34" s="123"/>
      <c r="C34" s="45"/>
      <c r="D34" s="317"/>
      <c r="E34" s="337"/>
      <c r="F34" s="2"/>
      <c r="G34" s="2" t="s">
        <v>231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1">
        <f>+A32+1</f>
        <v>2</v>
      </c>
      <c r="B35" s="18" t="s">
        <v>15</v>
      </c>
      <c r="C35" s="44"/>
      <c r="D35" s="356">
        <f>+L36-'Dramakan hosqer'!F86-394.7</f>
        <v>14886.5</v>
      </c>
      <c r="E35" s="334"/>
      <c r="G35" s="347">
        <v>151</v>
      </c>
      <c r="H35" s="347" t="s">
        <v>188</v>
      </c>
      <c r="I35" s="347">
        <v>500</v>
      </c>
      <c r="J35" s="347">
        <v>253</v>
      </c>
      <c r="K35" s="347" t="s">
        <v>189</v>
      </c>
      <c r="L35" s="347">
        <f>+ROUND(G35*I35*J35/1000,1)</f>
        <v>19101.5</v>
      </c>
      <c r="M35" s="40"/>
      <c r="N35" s="7" t="s">
        <v>232</v>
      </c>
    </row>
    <row r="36" spans="1:19">
      <c r="A36" s="101">
        <f>+A35+1</f>
        <v>3</v>
      </c>
      <c r="B36" s="18" t="s">
        <v>14</v>
      </c>
      <c r="C36" s="44"/>
      <c r="D36" s="320">
        <f>+'Komunal '!F27</f>
        <v>2906.6</v>
      </c>
      <c r="E36" s="334"/>
      <c r="F36" s="335">
        <f>+D36-'Komunal '!F27</f>
        <v>0</v>
      </c>
      <c r="L36" s="6">
        <f>+L35*0.8</f>
        <v>15281.2</v>
      </c>
    </row>
    <row r="37" spans="1:19">
      <c r="A37" s="101">
        <f t="shared" ref="A37:A41" si="1">+A36+1</f>
        <v>4</v>
      </c>
      <c r="B37" s="18" t="s">
        <v>13</v>
      </c>
      <c r="C37" s="44"/>
      <c r="D37" s="320">
        <f>+'Komunal '!J27</f>
        <v>2090.5</v>
      </c>
      <c r="E37" s="334"/>
      <c r="F37" s="335">
        <f>+D37-'Komunal '!J27</f>
        <v>0</v>
      </c>
    </row>
    <row r="38" spans="1:19">
      <c r="A38" s="101">
        <f t="shared" si="1"/>
        <v>5</v>
      </c>
      <c r="B38" s="18" t="s">
        <v>16</v>
      </c>
      <c r="C38" s="44"/>
      <c r="D38" s="320">
        <f>+'Komunal '!O27</f>
        <v>707</v>
      </c>
      <c r="E38" s="334"/>
      <c r="F38" s="335">
        <f>+D38-'Komunal '!O27</f>
        <v>0</v>
      </c>
    </row>
    <row r="39" spans="1:19">
      <c r="A39" s="101">
        <f t="shared" si="1"/>
        <v>6</v>
      </c>
      <c r="B39" s="18" t="s">
        <v>17</v>
      </c>
      <c r="C39" s="44"/>
      <c r="D39" s="320">
        <v>84.5</v>
      </c>
      <c r="E39" s="334"/>
    </row>
    <row r="40" spans="1:19">
      <c r="A40" s="101">
        <f t="shared" si="1"/>
        <v>7</v>
      </c>
      <c r="B40" s="18" t="s">
        <v>18</v>
      </c>
      <c r="C40" s="44"/>
      <c r="D40" s="320">
        <v>60</v>
      </c>
      <c r="E40" s="334"/>
    </row>
    <row r="41" spans="1:19">
      <c r="A41" s="101">
        <f t="shared" si="1"/>
        <v>8</v>
      </c>
      <c r="B41" s="18" t="s">
        <v>19</v>
      </c>
      <c r="C41" s="44"/>
      <c r="D41" s="320">
        <f>SUM(D42:D44)</f>
        <v>141.6</v>
      </c>
      <c r="E41" s="334"/>
    </row>
    <row r="42" spans="1:19" s="3" customFormat="1" ht="13.5">
      <c r="A42" s="100">
        <f>+A41+0.1</f>
        <v>8.1</v>
      </c>
      <c r="B42" s="16" t="s">
        <v>20</v>
      </c>
      <c r="C42" s="45"/>
      <c r="D42" s="317">
        <v>57.6</v>
      </c>
      <c r="E42" s="337"/>
      <c r="F42" s="2"/>
      <c r="G42" s="2"/>
      <c r="H42" s="2"/>
      <c r="I42" s="2"/>
      <c r="J42" s="2"/>
      <c r="K42" s="2"/>
      <c r="L42" s="2"/>
    </row>
    <row r="43" spans="1:19" s="3" customFormat="1" ht="13.5" hidden="1">
      <c r="A43" s="100">
        <f>+A42+0.1</f>
        <v>8.1999999999999993</v>
      </c>
      <c r="B43" s="16" t="s">
        <v>21</v>
      </c>
      <c r="C43" s="45"/>
      <c r="D43" s="317"/>
      <c r="E43" s="337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0">
        <v>8.1999999999999993</v>
      </c>
      <c r="B44" s="16" t="s">
        <v>22</v>
      </c>
      <c r="C44" s="45"/>
      <c r="D44" s="317">
        <v>84</v>
      </c>
      <c r="E44" s="337"/>
      <c r="F44" s="2"/>
      <c r="G44" s="2"/>
      <c r="H44" s="2"/>
      <c r="J44" s="449"/>
      <c r="K44" s="449"/>
      <c r="L44" s="2"/>
    </row>
    <row r="45" spans="1:19" ht="18" hidden="1" customHeight="1">
      <c r="A45" s="101">
        <f>+A41+1</f>
        <v>9</v>
      </c>
      <c r="B45" s="18" t="s">
        <v>23</v>
      </c>
      <c r="C45" s="44"/>
      <c r="D45" s="320"/>
      <c r="E45" s="334"/>
      <c r="F45" s="6" t="s">
        <v>263</v>
      </c>
      <c r="I45" s="348"/>
      <c r="J45" s="449"/>
      <c r="K45" s="449"/>
    </row>
    <row r="46" spans="1:19">
      <c r="A46" s="101">
        <v>9</v>
      </c>
      <c r="B46" s="18" t="s">
        <v>29</v>
      </c>
      <c r="C46" s="44"/>
      <c r="D46" s="320">
        <f>+J46</f>
        <v>1029</v>
      </c>
      <c r="E46" s="334"/>
      <c r="F46" s="346">
        <v>7</v>
      </c>
      <c r="G46" s="346" t="s">
        <v>188</v>
      </c>
      <c r="H46" s="346">
        <v>147</v>
      </c>
      <c r="I46" s="450" t="s">
        <v>189</v>
      </c>
      <c r="J46" s="450">
        <f>+F46*H46</f>
        <v>1029</v>
      </c>
      <c r="K46"/>
      <c r="L46"/>
      <c r="M46"/>
      <c r="N46"/>
    </row>
    <row r="47" spans="1:19">
      <c r="A47" s="101">
        <f t="shared" ref="A47:A67" si="2">+A46+1</f>
        <v>10</v>
      </c>
      <c r="B47" s="18" t="s">
        <v>24</v>
      </c>
      <c r="C47" s="44"/>
      <c r="D47" s="320">
        <f>+J47</f>
        <v>195.29999999999998</v>
      </c>
      <c r="E47" s="334"/>
      <c r="F47" s="346">
        <f>+$F$46</f>
        <v>7</v>
      </c>
      <c r="G47" s="346" t="s">
        <v>188</v>
      </c>
      <c r="H47" s="451">
        <v>27.9</v>
      </c>
      <c r="I47" s="450" t="s">
        <v>189</v>
      </c>
      <c r="J47" s="450">
        <f>+F47*H47</f>
        <v>195.29999999999998</v>
      </c>
      <c r="K47"/>
      <c r="L47"/>
      <c r="M47"/>
      <c r="N47"/>
    </row>
    <row r="48" spans="1:19">
      <c r="A48" s="101">
        <f t="shared" si="2"/>
        <v>11</v>
      </c>
      <c r="B48" s="18" t="s">
        <v>73</v>
      </c>
      <c r="C48" s="44"/>
      <c r="D48" s="320">
        <v>160</v>
      </c>
      <c r="E48" s="334"/>
      <c r="F48" s="483">
        <f t="shared" ref="F48:F50" si="3">+$F$46</f>
        <v>7</v>
      </c>
      <c r="G48" s="483" t="s">
        <v>188</v>
      </c>
      <c r="H48" s="490" t="s">
        <v>264</v>
      </c>
      <c r="I48" s="492" t="s">
        <v>189</v>
      </c>
      <c r="J48" s="492">
        <f>3*80+2*110+2*250</f>
        <v>960</v>
      </c>
      <c r="K48" s="486" t="s">
        <v>265</v>
      </c>
      <c r="L48"/>
      <c r="M48"/>
      <c r="N48"/>
    </row>
    <row r="49" spans="1:14">
      <c r="A49" s="101">
        <f t="shared" si="2"/>
        <v>12</v>
      </c>
      <c r="B49" s="18" t="s">
        <v>47</v>
      </c>
      <c r="C49" s="44"/>
      <c r="D49" s="320">
        <v>200</v>
      </c>
      <c r="E49" s="334"/>
      <c r="F49" s="484"/>
      <c r="G49" s="484"/>
      <c r="H49" s="491"/>
      <c r="I49" s="493"/>
      <c r="J49" s="493"/>
      <c r="K49" s="486"/>
      <c r="L49"/>
      <c r="M49"/>
      <c r="N49"/>
    </row>
    <row r="50" spans="1:14">
      <c r="A50" s="101">
        <f t="shared" si="2"/>
        <v>13</v>
      </c>
      <c r="B50" s="18" t="s">
        <v>118</v>
      </c>
      <c r="C50" s="44"/>
      <c r="D50" s="320">
        <v>30</v>
      </c>
      <c r="E50" s="334"/>
      <c r="F50" s="485">
        <f t="shared" si="3"/>
        <v>7</v>
      </c>
      <c r="G50" s="485" t="s">
        <v>188</v>
      </c>
      <c r="H50" s="487">
        <v>38.700000000000003</v>
      </c>
      <c r="I50" s="488" t="s">
        <v>189</v>
      </c>
      <c r="J50" s="488">
        <f>+F50*H50</f>
        <v>270.90000000000003</v>
      </c>
      <c r="K50" s="489"/>
      <c r="L50"/>
      <c r="M50"/>
      <c r="N50"/>
    </row>
    <row r="51" spans="1:14">
      <c r="A51" s="101">
        <f t="shared" si="2"/>
        <v>14</v>
      </c>
      <c r="B51" s="18" t="s">
        <v>119</v>
      </c>
      <c r="C51" s="44"/>
      <c r="D51" s="320">
        <v>200</v>
      </c>
      <c r="E51" s="334"/>
      <c r="F51" s="485"/>
      <c r="G51" s="485"/>
      <c r="H51" s="487"/>
      <c r="I51" s="488"/>
      <c r="J51" s="488"/>
      <c r="K51" s="489"/>
      <c r="L51"/>
      <c r="M51"/>
      <c r="N51"/>
    </row>
    <row r="52" spans="1:14">
      <c r="A52" s="101">
        <f t="shared" si="2"/>
        <v>15</v>
      </c>
      <c r="B52" s="18" t="s">
        <v>25</v>
      </c>
      <c r="C52" s="44"/>
      <c r="D52" s="320">
        <v>150</v>
      </c>
      <c r="E52" s="334"/>
    </row>
    <row r="53" spans="1:14">
      <c r="A53" s="101">
        <f t="shared" si="2"/>
        <v>16</v>
      </c>
      <c r="B53" s="18" t="s">
        <v>26</v>
      </c>
      <c r="C53" s="44"/>
      <c r="D53" s="320">
        <v>200</v>
      </c>
      <c r="E53" s="334"/>
    </row>
    <row r="54" spans="1:14" hidden="1">
      <c r="A54" s="101">
        <f t="shared" si="2"/>
        <v>17</v>
      </c>
      <c r="B54" s="18" t="s">
        <v>65</v>
      </c>
      <c r="C54" s="44"/>
      <c r="D54" s="320"/>
      <c r="E54" s="334"/>
    </row>
    <row r="55" spans="1:14" hidden="1">
      <c r="A55" s="101">
        <f t="shared" si="2"/>
        <v>18</v>
      </c>
      <c r="B55" s="18" t="s">
        <v>52</v>
      </c>
      <c r="C55" s="44"/>
      <c r="D55" s="320">
        <f>+D20</f>
        <v>0</v>
      </c>
      <c r="E55" s="334"/>
    </row>
    <row r="56" spans="1:14">
      <c r="A56" s="101">
        <v>17</v>
      </c>
      <c r="B56" s="18" t="s">
        <v>44</v>
      </c>
      <c r="C56" s="44"/>
      <c r="D56" s="320">
        <v>125</v>
      </c>
      <c r="E56" s="334"/>
    </row>
    <row r="57" spans="1:14">
      <c r="A57" s="101">
        <f t="shared" si="2"/>
        <v>18</v>
      </c>
      <c r="B57" s="18" t="s">
        <v>74</v>
      </c>
      <c r="C57" s="44"/>
      <c r="D57" s="320">
        <v>56</v>
      </c>
      <c r="E57" s="334"/>
    </row>
    <row r="58" spans="1:14">
      <c r="A58" s="101">
        <f t="shared" si="2"/>
        <v>19</v>
      </c>
      <c r="B58" s="18" t="s">
        <v>75</v>
      </c>
      <c r="C58" s="44"/>
      <c r="D58" s="320">
        <v>117</v>
      </c>
      <c r="E58" s="334"/>
    </row>
    <row r="59" spans="1:14">
      <c r="A59" s="101">
        <f t="shared" si="2"/>
        <v>20</v>
      </c>
      <c r="B59" s="18" t="s">
        <v>45</v>
      </c>
      <c r="C59" s="44"/>
      <c r="D59" s="320">
        <v>6</v>
      </c>
      <c r="E59" s="334"/>
    </row>
    <row r="60" spans="1:14">
      <c r="A60" s="101">
        <f t="shared" si="2"/>
        <v>21</v>
      </c>
      <c r="B60" s="18" t="s">
        <v>120</v>
      </c>
      <c r="C60" s="44"/>
      <c r="D60" s="320">
        <v>16</v>
      </c>
      <c r="E60" s="334"/>
    </row>
    <row r="61" spans="1:14" hidden="1">
      <c r="A61" s="101">
        <f t="shared" si="2"/>
        <v>22</v>
      </c>
      <c r="B61" s="18" t="s">
        <v>46</v>
      </c>
      <c r="C61" s="44"/>
      <c r="D61" s="320"/>
      <c r="E61" s="334"/>
    </row>
    <row r="62" spans="1:14">
      <c r="A62" s="101">
        <v>22</v>
      </c>
      <c r="B62" s="18" t="s">
        <v>62</v>
      </c>
      <c r="C62" s="44"/>
      <c r="D62" s="320">
        <v>120</v>
      </c>
      <c r="E62" s="334"/>
    </row>
    <row r="63" spans="1:14" s="6" customFormat="1" hidden="1">
      <c r="A63" s="101">
        <f t="shared" si="2"/>
        <v>23</v>
      </c>
      <c r="B63" s="17"/>
      <c r="C63" s="345"/>
      <c r="D63" s="320"/>
      <c r="E63" s="334"/>
    </row>
    <row r="64" spans="1:14" s="6" customFormat="1" hidden="1">
      <c r="A64" s="101">
        <f t="shared" si="2"/>
        <v>24</v>
      </c>
      <c r="B64" s="18" t="s">
        <v>289</v>
      </c>
      <c r="C64" s="345"/>
      <c r="D64" s="320"/>
      <c r="E64" s="334"/>
    </row>
    <row r="65" spans="1:12" s="6" customFormat="1">
      <c r="A65" s="101">
        <v>23</v>
      </c>
      <c r="B65" s="18" t="s">
        <v>228</v>
      </c>
      <c r="C65" s="345"/>
      <c r="D65" s="320">
        <v>100</v>
      </c>
      <c r="E65" s="334"/>
      <c r="F65" s="348" t="s">
        <v>260</v>
      </c>
    </row>
    <row r="66" spans="1:12" s="6" customFormat="1">
      <c r="A66" s="101">
        <f t="shared" si="2"/>
        <v>24</v>
      </c>
      <c r="B66" s="17" t="s">
        <v>226</v>
      </c>
      <c r="C66" s="345"/>
      <c r="D66" s="320">
        <v>42</v>
      </c>
      <c r="E66" s="334"/>
      <c r="F66" s="58"/>
    </row>
    <row r="67" spans="1:12">
      <c r="A67" s="101">
        <f t="shared" si="2"/>
        <v>25</v>
      </c>
      <c r="B67" s="18" t="s">
        <v>27</v>
      </c>
      <c r="C67" s="44"/>
      <c r="D67" s="320">
        <v>2710</v>
      </c>
      <c r="E67" s="334"/>
    </row>
    <row r="68" spans="1:12" s="3" customFormat="1" ht="13.5">
      <c r="A68" s="126">
        <f>+A67+0.1</f>
        <v>25.1</v>
      </c>
      <c r="B68" s="1" t="s">
        <v>76</v>
      </c>
      <c r="C68" s="45"/>
      <c r="D68" s="317">
        <f>+D67</f>
        <v>2710</v>
      </c>
      <c r="E68" s="337"/>
      <c r="F68" s="15"/>
      <c r="G68" s="2"/>
      <c r="H68" s="2"/>
      <c r="I68" s="2"/>
      <c r="J68" s="2"/>
      <c r="K68" s="2"/>
      <c r="L68" s="2"/>
    </row>
    <row r="69" spans="1:12">
      <c r="A69" s="101">
        <f>+A67+1</f>
        <v>26</v>
      </c>
      <c r="B69" s="18" t="s">
        <v>77</v>
      </c>
      <c r="C69" s="44"/>
      <c r="D69" s="320">
        <v>20</v>
      </c>
      <c r="E69" s="334"/>
    </row>
    <row r="70" spans="1:12">
      <c r="A70" s="101">
        <f>+A69+1</f>
        <v>27</v>
      </c>
      <c r="B70" s="18" t="s">
        <v>66</v>
      </c>
      <c r="C70" s="44"/>
      <c r="D70" s="320">
        <v>4596.8</v>
      </c>
      <c r="E70" s="334"/>
    </row>
    <row r="71" spans="1:12">
      <c r="A71" s="48"/>
      <c r="B71" s="49" t="s">
        <v>30</v>
      </c>
      <c r="C71" s="42"/>
      <c r="D71" s="315">
        <f>SUM(D32,D35:D41,D45:D67,D69:D70)</f>
        <v>102192.30000000002</v>
      </c>
      <c r="E71" s="338"/>
      <c r="F71" s="479">
        <f>+D29-D71</f>
        <v>0</v>
      </c>
      <c r="G71" s="479"/>
    </row>
    <row r="72" spans="1:12" ht="37.5" customHeight="1">
      <c r="B72" s="50"/>
      <c r="C72" s="8"/>
    </row>
    <row r="73" spans="1:12" s="6" customFormat="1" hidden="1">
      <c r="B73" s="288" t="s">
        <v>2</v>
      </c>
      <c r="C73" s="316"/>
      <c r="D73" s="313" t="s">
        <v>283</v>
      </c>
      <c r="E73" s="316"/>
    </row>
    <row r="74" spans="1:12" s="6" customFormat="1" ht="15.75" hidden="1" customHeight="1">
      <c r="B74" s="93"/>
      <c r="D74" s="314" t="s">
        <v>92</v>
      </c>
      <c r="E74" s="339"/>
    </row>
    <row r="75" spans="1:12" s="6" customFormat="1" hidden="1">
      <c r="B75" s="288" t="s">
        <v>6</v>
      </c>
      <c r="C75" s="313"/>
      <c r="D75" s="313" t="s">
        <v>284</v>
      </c>
      <c r="E75" s="313"/>
    </row>
    <row r="76" spans="1:12" s="6" customFormat="1" ht="13.5" hidden="1" customHeight="1">
      <c r="D76" s="314" t="s">
        <v>92</v>
      </c>
      <c r="E76" s="339"/>
    </row>
    <row r="77" spans="1:12" s="6" customFormat="1" hidden="1">
      <c r="B77" s="75" t="s">
        <v>192</v>
      </c>
      <c r="D77" s="35"/>
      <c r="E77" s="35"/>
    </row>
    <row r="78" spans="1:12" s="287" customFormat="1" ht="109.5" customHeight="1">
      <c r="A78" s="369" t="s">
        <v>214</v>
      </c>
      <c r="D78" s="367"/>
      <c r="E78" s="368" t="s">
        <v>233</v>
      </c>
    </row>
    <row r="79" spans="1:12" ht="40.5" customHeight="1">
      <c r="B79" s="99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</mergeCells>
  <pageMargins left="0.196850393700787" right="0.196850393700787" top="0.35433070866141703" bottom="0.27559055118110198" header="0.31496062992126" footer="0.196850393700787"/>
  <pageSetup paperSize="9" scale="95" fitToHeight="0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133350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7"/>
  <sheetViews>
    <sheetView tabSelected="1" view="pageBreakPreview" topLeftCell="A59" zoomScale="85" zoomScaleSheetLayoutView="85" workbookViewId="0">
      <selection activeCell="C95" sqref="C95:E95"/>
    </sheetView>
  </sheetViews>
  <sheetFormatPr defaultColWidth="9.140625" defaultRowHeight="13.5"/>
  <cols>
    <col min="1" max="1" width="5.28515625" style="69" customWidth="1"/>
    <col min="2" max="2" width="56.42578125" style="271" customWidth="1"/>
    <col min="3" max="3" width="15.7109375" style="241" customWidth="1"/>
    <col min="4" max="4" width="15.42578125" style="241" customWidth="1"/>
    <col min="5" max="5" width="15.7109375" style="241" customWidth="1"/>
    <col min="6" max="6" width="21.85546875" style="69" customWidth="1"/>
    <col min="7" max="7" width="4.85546875" style="69" customWidth="1"/>
    <col min="8" max="8" width="23.140625" style="95" hidden="1" customWidth="1"/>
    <col min="9" max="9" width="9.7109375" style="75" hidden="1" customWidth="1"/>
    <col min="10" max="10" width="11.42578125" style="75" hidden="1" customWidth="1"/>
    <col min="11" max="16" width="0" style="68" hidden="1" customWidth="1"/>
    <col min="17" max="16384" width="9.140625" style="69"/>
  </cols>
  <sheetData>
    <row r="1" spans="1:16" s="64" customFormat="1" ht="17.25">
      <c r="A1" s="350"/>
      <c r="B1" s="351"/>
      <c r="C1" s="352"/>
      <c r="D1" s="352"/>
      <c r="E1" s="352"/>
      <c r="F1" s="206" t="s">
        <v>190</v>
      </c>
      <c r="G1" s="286">
        <f>+'Ekamut-caxs'!E1+1</f>
        <v>14</v>
      </c>
      <c r="H1" s="93"/>
      <c r="I1" s="35"/>
      <c r="J1" s="35"/>
    </row>
    <row r="2" spans="1:16" s="64" customFormat="1" ht="17.25">
      <c r="A2" s="350"/>
      <c r="B2" s="353"/>
      <c r="C2" s="352"/>
      <c r="D2" s="352"/>
      <c r="E2" s="494" t="s">
        <v>40</v>
      </c>
      <c r="F2" s="494"/>
      <c r="G2" s="494"/>
      <c r="H2" s="93"/>
      <c r="I2" s="35"/>
      <c r="J2" s="35"/>
    </row>
    <row r="3" spans="1:16" s="64" customFormat="1" ht="17.25">
      <c r="A3" s="350"/>
      <c r="B3" s="353"/>
      <c r="C3" s="352"/>
      <c r="D3" s="352"/>
      <c r="E3" s="494" t="s">
        <v>222</v>
      </c>
      <c r="F3" s="494"/>
      <c r="G3" s="494"/>
      <c r="H3" s="93"/>
      <c r="I3" s="35"/>
      <c r="J3" s="35"/>
    </row>
    <row r="4" spans="1:16" s="64" customFormat="1" ht="21.75" customHeight="1">
      <c r="A4" s="350"/>
      <c r="B4" s="353"/>
      <c r="C4" s="352"/>
      <c r="D4" s="352"/>
      <c r="E4" s="495" t="str">
        <f>+'Ekamut-caxs'!D4</f>
        <v xml:space="preserve">_____. _____. 2024թ. </v>
      </c>
      <c r="F4" s="495"/>
      <c r="G4" s="495"/>
      <c r="H4" s="93"/>
      <c r="I4" s="35"/>
      <c r="J4" s="35"/>
    </row>
    <row r="5" spans="1:16" s="64" customFormat="1" ht="21.75" customHeight="1">
      <c r="A5" s="350"/>
      <c r="B5" s="353"/>
      <c r="C5" s="352"/>
      <c r="D5" s="352"/>
      <c r="E5" s="495" t="str">
        <f>+'Ekamut-caxs'!C5</f>
        <v xml:space="preserve">հ. __________- Ա որոշմամբ </v>
      </c>
      <c r="F5" s="495"/>
      <c r="G5" s="495"/>
      <c r="H5" s="93"/>
      <c r="I5" s="35"/>
      <c r="J5" s="35"/>
    </row>
    <row r="6" spans="1:16" s="63" customFormat="1" ht="19.5" customHeight="1">
      <c r="A6" s="496" t="s">
        <v>41</v>
      </c>
      <c r="B6" s="496"/>
      <c r="C6" s="496"/>
      <c r="D6" s="496"/>
      <c r="E6" s="496"/>
      <c r="F6" s="496"/>
      <c r="G6" s="496"/>
      <c r="H6" s="93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81" t="str">
        <f>+'Ekamut-caxs'!A7:E7</f>
        <v xml:space="preserve">«Երևանի հ․39 մսուր-մանկապարտեզ» ՀՈԱԿ-ի </v>
      </c>
      <c r="B7" s="481"/>
      <c r="C7" s="481"/>
      <c r="D7" s="481"/>
      <c r="E7" s="481"/>
      <c r="F7" s="481"/>
      <c r="G7" s="481"/>
      <c r="H7" s="94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82" t="s">
        <v>278</v>
      </c>
      <c r="B8" s="482"/>
      <c r="C8" s="482"/>
      <c r="D8" s="482"/>
      <c r="E8" s="482"/>
      <c r="F8" s="482"/>
      <c r="G8" s="482"/>
      <c r="H8" s="93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5"/>
      <c r="C9" s="65"/>
      <c r="D9" s="65"/>
      <c r="E9" s="65"/>
      <c r="F9" s="65"/>
      <c r="G9" s="65"/>
      <c r="H9" s="93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6"/>
      <c r="C10" s="62"/>
      <c r="D10" s="62"/>
      <c r="E10" s="62"/>
      <c r="F10" s="324" t="s">
        <v>224</v>
      </c>
      <c r="G10" s="269"/>
      <c r="H10" s="93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79" t="s">
        <v>3</v>
      </c>
      <c r="B11" s="267" t="s">
        <v>31</v>
      </c>
      <c r="C11" s="325" t="s">
        <v>200</v>
      </c>
      <c r="D11" s="325" t="s">
        <v>201</v>
      </c>
      <c r="E11" s="325" t="s">
        <v>202</v>
      </c>
      <c r="F11" s="325" t="s">
        <v>42</v>
      </c>
      <c r="G11" s="327"/>
      <c r="H11" s="358">
        <f>+F12-F71</f>
        <v>995.40000000000009</v>
      </c>
      <c r="I11" s="75"/>
      <c r="J11" s="199" t="s">
        <v>220</v>
      </c>
      <c r="K11" s="75"/>
      <c r="L11" s="75"/>
      <c r="M11" s="75"/>
      <c r="N11" s="75"/>
      <c r="O11" s="75"/>
      <c r="P11" s="75"/>
    </row>
    <row r="12" spans="1:16" s="63" customFormat="1" ht="40.9" customHeight="1" thickBot="1">
      <c r="A12" s="11" t="s">
        <v>7</v>
      </c>
      <c r="B12" s="12" t="s">
        <v>32</v>
      </c>
      <c r="C12" s="237">
        <f>+F12</f>
        <v>2524.8000000000002</v>
      </c>
      <c r="D12" s="237">
        <f>+F12</f>
        <v>2524.8000000000002</v>
      </c>
      <c r="E12" s="237">
        <f>+F12</f>
        <v>2524.8000000000002</v>
      </c>
      <c r="F12" s="187">
        <f>+'Dramakani hamematakan'!D6</f>
        <v>2524.8000000000002</v>
      </c>
      <c r="G12" s="328"/>
      <c r="H12" s="498" t="s">
        <v>221</v>
      </c>
      <c r="I12" s="498"/>
      <c r="J12" s="197"/>
      <c r="K12" s="248" t="str">
        <f>IF(C12=$F$12, "", (0))</f>
        <v/>
      </c>
      <c r="L12" s="248" t="str">
        <f t="shared" ref="L12:M12" si="0">IF(D12=$F$12, "", (0))</f>
        <v/>
      </c>
      <c r="M12" s="248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7">
        <f t="shared" ref="C13:E13" si="1">SUM(C14:C15,C18,C22:C29)</f>
        <v>20046</v>
      </c>
      <c r="D13" s="187">
        <f t="shared" si="1"/>
        <v>45343.8</v>
      </c>
      <c r="E13" s="187">
        <f t="shared" si="1"/>
        <v>70260.950000000012</v>
      </c>
      <c r="F13" s="187">
        <f>SUM(F14:F15,F18,F22:F29)</f>
        <v>100005.3</v>
      </c>
      <c r="G13" s="329"/>
      <c r="H13" s="93"/>
      <c r="I13" s="35"/>
      <c r="J13" s="35"/>
      <c r="K13" s="248" t="str">
        <f>IF((D13-C13)&lt;0, (0),"")</f>
        <v/>
      </c>
      <c r="L13" s="248" t="str">
        <f t="shared" ref="L13:L50" si="2">IF((+E13-D13)&lt;0, (0),"")</f>
        <v/>
      </c>
      <c r="M13" s="248" t="str">
        <f t="shared" ref="M13:M81" si="3">IF((+F13-E13)&lt;0, (0),"")</f>
        <v/>
      </c>
      <c r="N13" s="64"/>
      <c r="O13" s="64"/>
      <c r="P13" s="64"/>
    </row>
    <row r="14" spans="1:16" s="63" customFormat="1" ht="20.25" customHeight="1">
      <c r="A14" s="54">
        <v>1</v>
      </c>
      <c r="B14" s="242" t="str">
        <f>+'Ekamut-caxs'!B11</f>
        <v>Սուբսիդիայից</v>
      </c>
      <c r="C14" s="251">
        <v>18831.599999999999</v>
      </c>
      <c r="D14" s="251">
        <v>42371</v>
      </c>
      <c r="E14" s="251">
        <v>65910.5</v>
      </c>
      <c r="F14" s="186">
        <f>+'Ekamut-caxs'!D11</f>
        <v>94157.8</v>
      </c>
      <c r="G14" s="330"/>
      <c r="H14" s="93"/>
      <c r="I14" s="35"/>
      <c r="J14" s="35"/>
      <c r="K14" s="248" t="str">
        <f t="shared" ref="K14:K29" si="4">IF((D14-C14)&lt;0, (0),"")</f>
        <v/>
      </c>
      <c r="L14" s="248" t="str">
        <f t="shared" ref="L14:L29" si="5">IF((+E14-D14)&lt;0, (0),"")</f>
        <v/>
      </c>
      <c r="M14" s="248" t="str">
        <f t="shared" ref="M14:M29" si="6">IF((+F14-E14)&lt;0, (0),"")</f>
        <v/>
      </c>
      <c r="N14" s="64"/>
      <c r="O14" s="64"/>
      <c r="P14" s="64"/>
    </row>
    <row r="15" spans="1:16" s="63" customFormat="1" ht="20.25" customHeight="1">
      <c r="A15" s="54">
        <f>+A14+1</f>
        <v>2</v>
      </c>
      <c r="B15" s="242" t="str">
        <f>+'Ekamut-caxs'!B12</f>
        <v>Այլ նպաստներ բյուջեից, որից՝</v>
      </c>
      <c r="C15" s="251">
        <f t="shared" ref="C15:E15" si="7">SUM(C16:C17)</f>
        <v>0</v>
      </c>
      <c r="D15" s="251">
        <f t="shared" si="7"/>
        <v>0</v>
      </c>
      <c r="E15" s="251">
        <f t="shared" si="7"/>
        <v>0</v>
      </c>
      <c r="F15" s="186">
        <f>SUM(F16:F17)</f>
        <v>120</v>
      </c>
      <c r="G15" s="330"/>
      <c r="H15" s="93"/>
      <c r="I15" s="35"/>
      <c r="J15" s="35"/>
      <c r="K15" s="248" t="str">
        <f t="shared" si="4"/>
        <v/>
      </c>
      <c r="L15" s="248" t="str">
        <f t="shared" si="5"/>
        <v/>
      </c>
      <c r="M15" s="248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2" t="str">
        <f>+'Ekamut-caxs'!B13</f>
        <v>վերապատրաստման գծով</v>
      </c>
      <c r="C16" s="340"/>
      <c r="D16" s="340"/>
      <c r="E16" s="340"/>
      <c r="F16" s="181">
        <f>+'Ekamut-caxs'!D13</f>
        <v>120</v>
      </c>
      <c r="G16" s="371"/>
      <c r="H16" s="95"/>
      <c r="I16" s="75"/>
      <c r="J16" s="75"/>
      <c r="K16" s="263" t="str">
        <f t="shared" si="4"/>
        <v/>
      </c>
      <c r="L16" s="263" t="str">
        <f t="shared" si="5"/>
        <v/>
      </c>
      <c r="M16" s="263" t="str">
        <f t="shared" si="6"/>
        <v/>
      </c>
    </row>
    <row r="17" spans="1:16" s="68" customFormat="1" hidden="1">
      <c r="A17" s="23">
        <f>+A16+0.1</f>
        <v>2.2000000000000002</v>
      </c>
      <c r="B17" s="262" t="str">
        <f>+'Ekamut-caxs'!B14</f>
        <v>կամավոր ատեստավորման գծով</v>
      </c>
      <c r="C17" s="340"/>
      <c r="D17" s="340"/>
      <c r="E17" s="340"/>
      <c r="F17" s="181">
        <f>+'Ekamut-caxs'!D14</f>
        <v>0</v>
      </c>
      <c r="G17" s="371"/>
      <c r="H17" s="95"/>
      <c r="I17" s="75"/>
      <c r="J17" s="75"/>
      <c r="K17" s="263" t="str">
        <f t="shared" si="4"/>
        <v/>
      </c>
      <c r="L17" s="263" t="str">
        <f t="shared" si="5"/>
        <v/>
      </c>
      <c r="M17" s="263" t="str">
        <f t="shared" si="6"/>
        <v/>
      </c>
    </row>
    <row r="18" spans="1:16" s="63" customFormat="1" ht="20.25" customHeight="1">
      <c r="A18" s="54">
        <f>+A15+1</f>
        <v>3</v>
      </c>
      <c r="B18" s="242" t="str">
        <f>+'Ekamut-caxs'!B15</f>
        <v>Դրամաշնորհներ բյուջեից, որից՝</v>
      </c>
      <c r="C18" s="251">
        <f>SUM(C19:C21)</f>
        <v>550</v>
      </c>
      <c r="D18" s="251">
        <f t="shared" ref="D18:F18" si="8">SUM(D19:D21)</f>
        <v>1311.9</v>
      </c>
      <c r="E18" s="251">
        <f t="shared" si="8"/>
        <v>1692.85</v>
      </c>
      <c r="F18" s="186">
        <f t="shared" si="8"/>
        <v>2073.8000000000002</v>
      </c>
      <c r="G18" s="330"/>
      <c r="H18" s="93"/>
      <c r="I18" s="35"/>
      <c r="J18" s="35"/>
      <c r="K18" s="248" t="str">
        <f t="shared" si="4"/>
        <v/>
      </c>
      <c r="L18" s="248" t="str">
        <f t="shared" si="5"/>
        <v/>
      </c>
      <c r="M18" s="248" t="str">
        <f t="shared" si="6"/>
        <v/>
      </c>
      <c r="N18" s="64"/>
      <c r="O18" s="64"/>
      <c r="P18" s="64"/>
    </row>
    <row r="19" spans="1:16" s="68" customFormat="1" ht="27" hidden="1">
      <c r="A19" s="23">
        <f>+A18+0.1</f>
        <v>3.1</v>
      </c>
      <c r="B19" s="262" t="str">
        <f>+'Ekamut-caxs'!B16</f>
        <v>կրթության առանձնահատուկ պայմանների կարիք ունեցող երեխաների գծով</v>
      </c>
      <c r="C19" s="340"/>
      <c r="D19" s="340"/>
      <c r="E19" s="340"/>
      <c r="F19" s="181">
        <f>+'Ekamut-caxs'!D16</f>
        <v>0</v>
      </c>
      <c r="G19" s="371"/>
      <c r="H19" s="95"/>
      <c r="I19" s="75"/>
      <c r="J19" s="75"/>
      <c r="K19" s="263" t="str">
        <f t="shared" si="4"/>
        <v/>
      </c>
      <c r="L19" s="263" t="str">
        <f t="shared" si="5"/>
        <v/>
      </c>
      <c r="M19" s="263" t="str">
        <f t="shared" si="6"/>
        <v/>
      </c>
    </row>
    <row r="20" spans="1:16" s="68" customFormat="1">
      <c r="A20" s="23">
        <v>3.1</v>
      </c>
      <c r="B20" s="262" t="str">
        <f>+'Ekamut-caxs'!B17</f>
        <v>զինծառայողների երեխաների գծով</v>
      </c>
      <c r="C20" s="340"/>
      <c r="D20" s="340">
        <f>+F20/2</f>
        <v>761.9</v>
      </c>
      <c r="E20" s="340">
        <f>+F20/12*9</f>
        <v>1142.8499999999999</v>
      </c>
      <c r="F20" s="181">
        <f>+'Ekamut-caxs'!D17</f>
        <v>1523.8</v>
      </c>
      <c r="G20" s="371"/>
      <c r="H20" s="95"/>
      <c r="I20" s="75"/>
      <c r="J20" s="75"/>
      <c r="K20" s="263" t="str">
        <f t="shared" si="4"/>
        <v/>
      </c>
      <c r="L20" s="263" t="str">
        <f t="shared" si="5"/>
        <v/>
      </c>
      <c r="M20" s="263" t="str">
        <f t="shared" si="6"/>
        <v/>
      </c>
    </row>
    <row r="21" spans="1:16" s="68" customFormat="1">
      <c r="A21" s="23">
        <f>+A20+0.1</f>
        <v>3.2</v>
      </c>
      <c r="B21" s="262" t="s">
        <v>298</v>
      </c>
      <c r="C21" s="340">
        <f>+C74</f>
        <v>550</v>
      </c>
      <c r="D21" s="340">
        <f t="shared" ref="D21:F21" si="9">+D74</f>
        <v>550</v>
      </c>
      <c r="E21" s="340">
        <f t="shared" si="9"/>
        <v>550</v>
      </c>
      <c r="F21" s="340">
        <f t="shared" si="9"/>
        <v>550</v>
      </c>
      <c r="G21" s="371"/>
      <c r="H21" s="95"/>
      <c r="I21" s="75"/>
      <c r="J21" s="75"/>
      <c r="K21" s="263"/>
      <c r="L21" s="263"/>
      <c r="M21" s="263"/>
    </row>
    <row r="22" spans="1:16" s="63" customFormat="1" ht="20.25" customHeight="1">
      <c r="A22" s="54">
        <f>+A18+1</f>
        <v>4</v>
      </c>
      <c r="B22" s="242" t="str">
        <f>+'Ekamut-caxs'!B19</f>
        <v xml:space="preserve">Վճարովի ծառայություններից </v>
      </c>
      <c r="C22" s="251">
        <v>663.4</v>
      </c>
      <c r="D22" s="251">
        <v>1658.9</v>
      </c>
      <c r="E22" s="251">
        <v>2653.6</v>
      </c>
      <c r="F22" s="186">
        <f>+'Ekamut-caxs'!D19</f>
        <v>3648.7</v>
      </c>
      <c r="G22" s="330"/>
      <c r="H22" s="93"/>
      <c r="I22" s="35"/>
      <c r="J22" s="35"/>
      <c r="K22" s="248" t="str">
        <f t="shared" si="4"/>
        <v/>
      </c>
      <c r="L22" s="248" t="str">
        <f t="shared" si="5"/>
        <v/>
      </c>
      <c r="M22" s="248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7" si="10">+A22+1</f>
        <v>5</v>
      </c>
      <c r="B23" s="242" t="str">
        <f>+'Ekamut-caxs'!B20</f>
        <v>Սպասարկման և կոմունալ համավճարներից</v>
      </c>
      <c r="C23" s="251"/>
      <c r="D23" s="251"/>
      <c r="E23" s="251"/>
      <c r="F23" s="186">
        <f>+'Ekamut-caxs'!D20</f>
        <v>0</v>
      </c>
      <c r="G23" s="330"/>
      <c r="H23" s="93"/>
      <c r="I23" s="35"/>
      <c r="J23" s="35"/>
      <c r="K23" s="248" t="str">
        <f t="shared" si="4"/>
        <v/>
      </c>
      <c r="L23" s="248" t="str">
        <f t="shared" si="5"/>
        <v/>
      </c>
      <c r="M23" s="248" t="str">
        <f t="shared" si="6"/>
        <v/>
      </c>
      <c r="N23" s="64"/>
      <c r="O23" s="64"/>
      <c r="P23" s="64"/>
    </row>
    <row r="24" spans="1:16" s="63" customFormat="1" ht="34.5" hidden="1">
      <c r="A24" s="54">
        <f t="shared" si="10"/>
        <v>6</v>
      </c>
      <c r="B24" s="242" t="str">
        <f>+'Ekamut-caxs'!B21</f>
        <v>Ֆինանսական օգնությունից (օգնիր մանկապարտեզիդ)</v>
      </c>
      <c r="C24" s="251"/>
      <c r="D24" s="251"/>
      <c r="E24" s="251"/>
      <c r="F24" s="186">
        <f>+'Ekamut-caxs'!D21</f>
        <v>0</v>
      </c>
      <c r="G24" s="330"/>
      <c r="H24" s="96"/>
      <c r="I24" s="87"/>
      <c r="J24" s="87"/>
      <c r="K24" s="248" t="str">
        <f t="shared" si="4"/>
        <v/>
      </c>
      <c r="L24" s="248" t="str">
        <f t="shared" si="5"/>
        <v/>
      </c>
      <c r="M24" s="248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2" t="str">
        <f>+'Ekamut-caxs'!B22</f>
        <v>Ֆինանսական օգնությունից</v>
      </c>
      <c r="C25" s="251"/>
      <c r="D25" s="251"/>
      <c r="E25" s="251"/>
      <c r="F25" s="186">
        <f>+'Ekamut-caxs'!D22</f>
        <v>0</v>
      </c>
      <c r="G25" s="330"/>
      <c r="H25" s="93"/>
      <c r="I25" s="35"/>
      <c r="J25" s="35"/>
      <c r="K25" s="248" t="str">
        <f t="shared" si="4"/>
        <v/>
      </c>
      <c r="L25" s="248" t="str">
        <f t="shared" si="5"/>
        <v/>
      </c>
      <c r="M25" s="248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8</v>
      </c>
      <c r="B26" s="242" t="str">
        <f>+'Ekamut-caxs'!B23</f>
        <v>Չփոխանակվող գործարքներից (դրամաշնորհից)</v>
      </c>
      <c r="C26" s="251"/>
      <c r="D26" s="251"/>
      <c r="E26" s="251"/>
      <c r="F26" s="185">
        <f>+'Ekamut-caxs'!D23</f>
        <v>0</v>
      </c>
      <c r="G26" s="331"/>
      <c r="H26" s="96"/>
      <c r="I26" s="87"/>
      <c r="J26" s="87"/>
      <c r="K26" s="248" t="str">
        <f t="shared" si="4"/>
        <v/>
      </c>
      <c r="L26" s="248" t="str">
        <f t="shared" si="5"/>
        <v/>
      </c>
      <c r="M26" s="248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9</v>
      </c>
      <c r="B27" s="242" t="s">
        <v>33</v>
      </c>
      <c r="C27" s="251"/>
      <c r="D27" s="251"/>
      <c r="E27" s="251"/>
      <c r="F27" s="185"/>
      <c r="G27" s="331"/>
      <c r="H27" s="96"/>
      <c r="I27" s="87"/>
      <c r="J27" s="87"/>
      <c r="K27" s="248" t="str">
        <f t="shared" si="4"/>
        <v/>
      </c>
      <c r="L27" s="248" t="str">
        <f t="shared" si="5"/>
        <v/>
      </c>
      <c r="M27" s="248" t="str">
        <f t="shared" si="6"/>
        <v/>
      </c>
      <c r="N27" s="64"/>
      <c r="O27" s="64"/>
      <c r="P27" s="64"/>
    </row>
    <row r="28" spans="1:16" s="63" customFormat="1" ht="20.25" customHeight="1">
      <c r="A28" s="54">
        <v>5</v>
      </c>
      <c r="B28" s="242" t="str">
        <f>+'Ekamut-caxs'!B27</f>
        <v>Բանկի տոկոսից</v>
      </c>
      <c r="C28" s="251">
        <v>1</v>
      </c>
      <c r="D28" s="251">
        <v>2</v>
      </c>
      <c r="E28" s="251">
        <v>4</v>
      </c>
      <c r="F28" s="186">
        <f>+'Ekamut-caxs'!D27</f>
        <v>5</v>
      </c>
      <c r="G28" s="330"/>
      <c r="H28" s="93"/>
      <c r="I28" s="35"/>
      <c r="J28" s="35"/>
      <c r="K28" s="248" t="str">
        <f t="shared" si="4"/>
        <v/>
      </c>
      <c r="L28" s="248" t="str">
        <f t="shared" si="5"/>
        <v/>
      </c>
      <c r="M28" s="248" t="str">
        <f t="shared" si="6"/>
        <v/>
      </c>
      <c r="N28" s="64"/>
      <c r="O28" s="64"/>
      <c r="P28" s="64"/>
    </row>
    <row r="29" spans="1:16" s="64" customFormat="1" ht="18.75" hidden="1" customHeight="1">
      <c r="A29" s="54">
        <f>+A28+1</f>
        <v>6</v>
      </c>
      <c r="B29" s="344">
        <f>+'Ekamut-caxs'!B28</f>
        <v>0</v>
      </c>
      <c r="C29" s="251"/>
      <c r="D29" s="251"/>
      <c r="E29" s="251"/>
      <c r="F29" s="185">
        <f>+'Ekamut-caxs'!D28</f>
        <v>0</v>
      </c>
      <c r="G29" s="331"/>
      <c r="H29" s="448" t="s">
        <v>261</v>
      </c>
      <c r="I29" s="87"/>
      <c r="J29" s="87"/>
      <c r="K29" s="263" t="str">
        <f t="shared" si="4"/>
        <v/>
      </c>
      <c r="L29" s="263" t="str">
        <f t="shared" si="5"/>
        <v/>
      </c>
      <c r="M29" s="263" t="str">
        <f t="shared" si="6"/>
        <v/>
      </c>
    </row>
    <row r="30" spans="1:16" s="63" customFormat="1" ht="34.5">
      <c r="A30" s="11" t="s">
        <v>34</v>
      </c>
      <c r="B30" s="12" t="s">
        <v>81</v>
      </c>
      <c r="C30" s="187">
        <f>C31+C73+C85</f>
        <v>20333.754166666662</v>
      </c>
      <c r="D30" s="187">
        <f>D31+D73+D85</f>
        <v>44905.079166666677</v>
      </c>
      <c r="E30" s="187">
        <f>E31+E73+E85</f>
        <v>68518.254166666651</v>
      </c>
      <c r="F30" s="187">
        <f>F31+F73+F85</f>
        <v>96937.900000000009</v>
      </c>
      <c r="G30" s="329"/>
      <c r="H30" s="203"/>
      <c r="I30" s="35"/>
      <c r="J30" s="35"/>
      <c r="K30" s="248" t="str">
        <f t="shared" ref="K30:K81" si="11">IF((D30-C30)&lt;0, (0),"")</f>
        <v/>
      </c>
      <c r="L30" s="248" t="str">
        <f t="shared" si="2"/>
        <v/>
      </c>
      <c r="M30" s="248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7">
        <f>SUM(C32,C35:C41,C45:C67,C71:C72)</f>
        <v>19783.754166666662</v>
      </c>
      <c r="D31" s="187">
        <f>SUM(D32,D35:D41,D45:D67,D71:D72)</f>
        <v>44355.079166666677</v>
      </c>
      <c r="E31" s="187">
        <f>SUM(E32,E35:E41,E45:E67,E71:E72)</f>
        <v>67968.254166666651</v>
      </c>
      <c r="F31" s="187">
        <f>SUM(F32,F35:F41,F45:F67,F71:F72)</f>
        <v>96387.900000000009</v>
      </c>
      <c r="G31" s="329"/>
      <c r="H31" s="93"/>
      <c r="I31" s="35"/>
      <c r="J31" s="35"/>
      <c r="K31" s="248" t="str">
        <f t="shared" si="11"/>
        <v/>
      </c>
      <c r="L31" s="248" t="str">
        <f t="shared" si="2"/>
        <v/>
      </c>
      <c r="M31" s="248" t="str">
        <f t="shared" si="3"/>
        <v/>
      </c>
      <c r="N31" s="64"/>
      <c r="O31" s="64"/>
      <c r="P31" s="64"/>
    </row>
    <row r="32" spans="1:16" s="63" customFormat="1" ht="20.25" customHeight="1">
      <c r="A32" s="54">
        <v>1</v>
      </c>
      <c r="B32" s="242" t="str">
        <f>+'Ekamut-caxs'!B32</f>
        <v>Աշխատավարձի գծով, որից՝</v>
      </c>
      <c r="C32" s="251">
        <f>+F32/12*2.5</f>
        <v>14842.1875</v>
      </c>
      <c r="D32" s="251">
        <f>+F32/12*5.5+316.2</f>
        <v>32969.012499999997</v>
      </c>
      <c r="E32" s="251">
        <f>+F32/12*8.5+200</f>
        <v>50663.4375</v>
      </c>
      <c r="F32" s="186">
        <f>+'Ekamut-caxs'!D32</f>
        <v>71242.5</v>
      </c>
      <c r="G32" s="330"/>
      <c r="H32" s="93"/>
      <c r="I32" s="35"/>
      <c r="J32" s="35"/>
      <c r="K32" s="248" t="str">
        <f t="shared" si="11"/>
        <v/>
      </c>
      <c r="L32" s="248" t="str">
        <f t="shared" si="2"/>
        <v/>
      </c>
      <c r="M32" s="248" t="str">
        <f t="shared" si="3"/>
        <v/>
      </c>
      <c r="N32" s="64"/>
      <c r="O32" s="64"/>
      <c r="P32" s="64"/>
    </row>
    <row r="33" spans="1:16">
      <c r="A33" s="23">
        <f>+A32+0.1</f>
        <v>1.1000000000000001</v>
      </c>
      <c r="B33" s="244" t="str">
        <f>+'Ekamut-caxs'!B33</f>
        <v>վճարովի ծառայության գծով</v>
      </c>
      <c r="C33" s="340"/>
      <c r="D33" s="340"/>
      <c r="E33" s="340"/>
      <c r="F33" s="189">
        <f>+'Ekamut-caxs'!D33</f>
        <v>3080</v>
      </c>
      <c r="G33" s="332"/>
      <c r="K33" s="248" t="str">
        <f t="shared" si="11"/>
        <v/>
      </c>
      <c r="L33" s="248" t="str">
        <f t="shared" si="2"/>
        <v/>
      </c>
      <c r="M33" s="248" t="str">
        <f t="shared" si="3"/>
        <v/>
      </c>
    </row>
    <row r="34" spans="1:16" s="72" customFormat="1" ht="17.25" hidden="1">
      <c r="A34" s="23">
        <f>+A33+0.1</f>
        <v>1.2000000000000002</v>
      </c>
      <c r="B34" s="244">
        <f>+'Ekamut-caxs'!B34</f>
        <v>0</v>
      </c>
      <c r="C34" s="251"/>
      <c r="D34" s="251"/>
      <c r="E34" s="251"/>
      <c r="F34" s="189">
        <f>+'Ekamut-caxs'!D34</f>
        <v>0</v>
      </c>
      <c r="G34" s="332"/>
      <c r="H34" s="98"/>
      <c r="I34" s="89"/>
      <c r="J34" s="89"/>
      <c r="K34" s="248" t="str">
        <f t="shared" si="11"/>
        <v/>
      </c>
      <c r="L34" s="248" t="str">
        <f t="shared" si="2"/>
        <v/>
      </c>
      <c r="M34" s="248" t="str">
        <f t="shared" si="3"/>
        <v/>
      </c>
      <c r="N34" s="71"/>
      <c r="O34" s="71"/>
      <c r="P34" s="71"/>
    </row>
    <row r="35" spans="1:16" s="63" customFormat="1" ht="20.25" customHeight="1">
      <c r="A35" s="54">
        <f>+A32+1</f>
        <v>2</v>
      </c>
      <c r="B35" s="242" t="str">
        <f>+'Ekamut-caxs'!B35</f>
        <v>Սննդի գծով</v>
      </c>
      <c r="C35" s="251">
        <v>1861.6</v>
      </c>
      <c r="D35" s="251">
        <f>F35/12*5</f>
        <v>6202.7083333333339</v>
      </c>
      <c r="E35" s="251">
        <f>F35/12*8</f>
        <v>9924.3333333333339</v>
      </c>
      <c r="F35" s="186">
        <f>+'Ekamut-caxs'!D35</f>
        <v>14886.5</v>
      </c>
      <c r="G35" s="330"/>
      <c r="H35" s="93"/>
      <c r="I35" s="35"/>
      <c r="J35" s="35"/>
      <c r="K35" s="248" t="str">
        <f t="shared" si="11"/>
        <v/>
      </c>
      <c r="L35" s="248" t="str">
        <f t="shared" si="2"/>
        <v/>
      </c>
      <c r="M35" s="248" t="str">
        <f>IF((+F35-E35)&lt;0, (0),"")</f>
        <v/>
      </c>
      <c r="N35" s="64"/>
      <c r="O35" s="64"/>
      <c r="P35" s="64"/>
    </row>
    <row r="36" spans="1:16" s="63" customFormat="1" ht="20.25" customHeight="1">
      <c r="A36" s="54">
        <f>+A35+1</f>
        <v>3</v>
      </c>
      <c r="B36" s="242" t="str">
        <f>+'Ekamut-caxs'!B36</f>
        <v>Ջեռուցման գծով</v>
      </c>
      <c r="C36" s="251">
        <v>813.9</v>
      </c>
      <c r="D36" s="251">
        <f t="shared" ref="D36:D40" si="12">F36/12*5</f>
        <v>1211.0833333333333</v>
      </c>
      <c r="E36" s="251">
        <f t="shared" ref="E36:E40" si="13">F36/12*8</f>
        <v>1937.7333333333333</v>
      </c>
      <c r="F36" s="186">
        <f>+'Ekamut-caxs'!D36</f>
        <v>2906.6</v>
      </c>
      <c r="G36" s="330"/>
      <c r="H36" s="93">
        <f>+F36-'Komunal '!F27</f>
        <v>0</v>
      </c>
      <c r="I36" s="35"/>
      <c r="J36" s="35"/>
      <c r="K36" s="248" t="str">
        <f t="shared" si="11"/>
        <v/>
      </c>
      <c r="L36" s="248" t="str">
        <f t="shared" si="2"/>
        <v/>
      </c>
      <c r="M36" s="248" t="str">
        <f t="shared" si="3"/>
        <v/>
      </c>
      <c r="N36" s="64"/>
      <c r="O36" s="64"/>
      <c r="P36" s="64"/>
    </row>
    <row r="37" spans="1:16" s="63" customFormat="1" ht="20.25" customHeight="1">
      <c r="A37" s="54">
        <f t="shared" ref="A37:A41" si="14">+A36+1</f>
        <v>4</v>
      </c>
      <c r="B37" s="242" t="str">
        <f>+'Ekamut-caxs'!B37</f>
        <v>Էլեկտրաէներգիայի գծով</v>
      </c>
      <c r="C37" s="251">
        <v>231.7</v>
      </c>
      <c r="D37" s="251">
        <f t="shared" si="12"/>
        <v>871.04166666666674</v>
      </c>
      <c r="E37" s="251">
        <f t="shared" si="13"/>
        <v>1393.6666666666667</v>
      </c>
      <c r="F37" s="186">
        <f>+'Ekamut-caxs'!D37</f>
        <v>2090.5</v>
      </c>
      <c r="G37" s="330"/>
      <c r="H37" s="93">
        <f>+F37-'Komunal '!J27</f>
        <v>0</v>
      </c>
      <c r="I37" s="35"/>
      <c r="J37" s="35"/>
      <c r="K37" s="248" t="str">
        <f t="shared" si="11"/>
        <v/>
      </c>
      <c r="L37" s="248" t="str">
        <f t="shared" si="2"/>
        <v/>
      </c>
      <c r="M37" s="248" t="str">
        <f t="shared" si="3"/>
        <v/>
      </c>
      <c r="N37" s="64"/>
      <c r="O37" s="64"/>
      <c r="P37" s="64"/>
    </row>
    <row r="38" spans="1:16" s="63" customFormat="1" ht="20.25" customHeight="1">
      <c r="A38" s="54">
        <f t="shared" si="14"/>
        <v>5</v>
      </c>
      <c r="B38" s="242" t="str">
        <f>+'Ekamut-caxs'!B38</f>
        <v>Ջրմուղ-կոյուղու գծով</v>
      </c>
      <c r="C38" s="251">
        <v>40.1</v>
      </c>
      <c r="D38" s="251">
        <f t="shared" si="12"/>
        <v>283.33333333333331</v>
      </c>
      <c r="E38" s="251">
        <f t="shared" si="13"/>
        <v>453.33333333333331</v>
      </c>
      <c r="F38" s="186">
        <f>+'Komunal '!M27</f>
        <v>680</v>
      </c>
      <c r="G38" s="330"/>
      <c r="H38" s="93">
        <f>+F38-'Komunal '!M27</f>
        <v>0</v>
      </c>
      <c r="I38" s="35"/>
      <c r="J38" s="35"/>
      <c r="K38" s="248" t="str">
        <f t="shared" si="11"/>
        <v/>
      </c>
      <c r="L38" s="248" t="str">
        <f t="shared" si="2"/>
        <v/>
      </c>
      <c r="M38" s="248" t="str">
        <f t="shared" si="3"/>
        <v/>
      </c>
      <c r="N38" s="64"/>
      <c r="O38" s="64"/>
      <c r="P38" s="64"/>
    </row>
    <row r="39" spans="1:16" s="63" customFormat="1" ht="20.25" customHeight="1">
      <c r="A39" s="54">
        <f t="shared" si="14"/>
        <v>6</v>
      </c>
      <c r="B39" s="242" t="str">
        <f>+'Ekamut-caxs'!B39</f>
        <v>Աղբահանության գծով</v>
      </c>
      <c r="C39" s="251">
        <v>21.1</v>
      </c>
      <c r="D39" s="251">
        <f t="shared" si="12"/>
        <v>35.208333333333336</v>
      </c>
      <c r="E39" s="251">
        <f t="shared" si="13"/>
        <v>56.333333333333336</v>
      </c>
      <c r="F39" s="186">
        <f>+'Ekamut-caxs'!D39</f>
        <v>84.5</v>
      </c>
      <c r="G39" s="330"/>
      <c r="H39" s="93"/>
      <c r="I39" s="35"/>
      <c r="J39" s="35"/>
      <c r="K39" s="248" t="str">
        <f t="shared" si="11"/>
        <v/>
      </c>
      <c r="L39" s="248" t="str">
        <f t="shared" si="2"/>
        <v/>
      </c>
      <c r="M39" s="248" t="str">
        <f t="shared" si="3"/>
        <v/>
      </c>
      <c r="N39" s="64"/>
      <c r="O39" s="64"/>
      <c r="P39" s="64"/>
    </row>
    <row r="40" spans="1:16" s="63" customFormat="1" ht="20.25" customHeight="1">
      <c r="A40" s="54">
        <f t="shared" si="14"/>
        <v>7</v>
      </c>
      <c r="B40" s="242" t="str">
        <f>+'Ekamut-caxs'!B40</f>
        <v>Ախտաբանության գծով</v>
      </c>
      <c r="C40" s="251">
        <v>10</v>
      </c>
      <c r="D40" s="251">
        <f t="shared" si="12"/>
        <v>25</v>
      </c>
      <c r="E40" s="251">
        <f t="shared" si="13"/>
        <v>40</v>
      </c>
      <c r="F40" s="186">
        <f>+'Ekamut-caxs'!D40</f>
        <v>60</v>
      </c>
      <c r="G40" s="330"/>
      <c r="H40" s="93"/>
      <c r="I40" s="35"/>
      <c r="J40" s="35"/>
      <c r="K40" s="248" t="str">
        <f t="shared" si="11"/>
        <v/>
      </c>
      <c r="L40" s="248" t="str">
        <f t="shared" si="2"/>
        <v/>
      </c>
      <c r="M40" s="248" t="str">
        <f t="shared" si="3"/>
        <v/>
      </c>
      <c r="N40" s="64"/>
      <c r="O40" s="64"/>
      <c r="P40" s="64"/>
    </row>
    <row r="41" spans="1:16" s="63" customFormat="1" ht="20.25" customHeight="1">
      <c r="A41" s="54">
        <f t="shared" si="14"/>
        <v>8</v>
      </c>
      <c r="B41" s="242" t="str">
        <f>+'Ekamut-caxs'!B41</f>
        <v>Կապի գծով, այդ թվում`</v>
      </c>
      <c r="C41" s="251">
        <f t="shared" ref="C41:D41" si="15">SUM(C42:C44)</f>
        <v>23.6</v>
      </c>
      <c r="D41" s="251">
        <f t="shared" si="15"/>
        <v>59</v>
      </c>
      <c r="E41" s="251">
        <f>SUM(E42:E44)</f>
        <v>94.4</v>
      </c>
      <c r="F41" s="186">
        <f>SUM(F42:F44)</f>
        <v>141.6</v>
      </c>
      <c r="G41" s="330"/>
      <c r="H41" s="93"/>
      <c r="I41" s="35"/>
      <c r="J41" s="35"/>
      <c r="K41" s="248" t="str">
        <f t="shared" si="11"/>
        <v/>
      </c>
      <c r="L41" s="248" t="str">
        <f t="shared" si="2"/>
        <v/>
      </c>
      <c r="M41" s="248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4" t="str">
        <f>+'Ekamut-caxs'!B42</f>
        <v>բաժանորդային վճար</v>
      </c>
      <c r="C42" s="340">
        <f>F42/12*2</f>
        <v>9.6</v>
      </c>
      <c r="D42" s="340">
        <f>F42/12*5</f>
        <v>24</v>
      </c>
      <c r="E42" s="340">
        <f>F42/12*8</f>
        <v>38.4</v>
      </c>
      <c r="F42" s="189">
        <f>+'Ekamut-caxs'!D42</f>
        <v>57.6</v>
      </c>
      <c r="G42" s="332"/>
      <c r="K42" s="248" t="str">
        <f t="shared" si="11"/>
        <v/>
      </c>
      <c r="L42" s="248" t="str">
        <f t="shared" si="2"/>
        <v/>
      </c>
      <c r="M42" s="248" t="str">
        <f t="shared" si="3"/>
        <v/>
      </c>
    </row>
    <row r="43" spans="1:16">
      <c r="A43" s="23">
        <f>+A42+0.1</f>
        <v>8.1999999999999993</v>
      </c>
      <c r="B43" s="244" t="str">
        <f>+'Ekamut-caxs'!B43</f>
        <v>րոպեավճար</v>
      </c>
      <c r="C43" s="340">
        <f t="shared" ref="C43:C44" si="16">F43/12*2</f>
        <v>0</v>
      </c>
      <c r="D43" s="340">
        <f t="shared" ref="D43:D44" si="17">F43/12*5</f>
        <v>0</v>
      </c>
      <c r="E43" s="340">
        <f t="shared" ref="E43:E44" si="18">F43/12*8</f>
        <v>0</v>
      </c>
      <c r="F43" s="189">
        <f>+'Ekamut-caxs'!D43</f>
        <v>0</v>
      </c>
      <c r="G43" s="332"/>
      <c r="K43" s="248" t="str">
        <f t="shared" si="11"/>
        <v/>
      </c>
      <c r="L43" s="248" t="str">
        <f t="shared" si="2"/>
        <v/>
      </c>
      <c r="M43" s="248" t="str">
        <f t="shared" si="3"/>
        <v/>
      </c>
    </row>
    <row r="44" spans="1:16">
      <c r="A44" s="23">
        <f>+A43+0.1</f>
        <v>8.2999999999999989</v>
      </c>
      <c r="B44" s="244" t="str">
        <f>+'Ekamut-caxs'!B44</f>
        <v>ինտերնետ կապ</v>
      </c>
      <c r="C44" s="340">
        <f t="shared" si="16"/>
        <v>14</v>
      </c>
      <c r="D44" s="340">
        <f t="shared" si="17"/>
        <v>35</v>
      </c>
      <c r="E44" s="340">
        <f t="shared" si="18"/>
        <v>56</v>
      </c>
      <c r="F44" s="189">
        <f>+'Ekamut-caxs'!D44</f>
        <v>84</v>
      </c>
      <c r="G44" s="332"/>
      <c r="K44" s="248" t="str">
        <f t="shared" si="11"/>
        <v/>
      </c>
      <c r="L44" s="248" t="str">
        <f t="shared" si="2"/>
        <v/>
      </c>
      <c r="M44" s="248" t="str">
        <f t="shared" si="3"/>
        <v/>
      </c>
    </row>
    <row r="45" spans="1:16" s="63" customFormat="1" ht="16.5" hidden="1" customHeight="1">
      <c r="A45" s="54">
        <f>+A41+1</f>
        <v>9</v>
      </c>
      <c r="B45" s="242" t="str">
        <f>+'Ekamut-caxs'!B45</f>
        <v>Բանկային ծառայության գծով</v>
      </c>
      <c r="C45" s="251">
        <f t="shared" ref="C45" si="19">F45/4*1</f>
        <v>0</v>
      </c>
      <c r="D45" s="251">
        <f t="shared" ref="D45" si="20">F45/4*2</f>
        <v>0</v>
      </c>
      <c r="E45" s="251">
        <f t="shared" ref="E45" si="21">F45/4*3</f>
        <v>0</v>
      </c>
      <c r="F45" s="186">
        <f>+'Ekamut-caxs'!D45</f>
        <v>0</v>
      </c>
      <c r="G45" s="330"/>
      <c r="H45" s="96"/>
      <c r="I45" s="87"/>
      <c r="J45" s="87"/>
      <c r="K45" s="248" t="str">
        <f t="shared" si="11"/>
        <v/>
      </c>
      <c r="L45" s="248" t="str">
        <f t="shared" si="2"/>
        <v/>
      </c>
      <c r="M45" s="248" t="str">
        <f t="shared" si="3"/>
        <v/>
      </c>
      <c r="N45" s="64"/>
      <c r="O45" s="64"/>
      <c r="P45" s="64"/>
    </row>
    <row r="46" spans="1:16" s="63" customFormat="1" ht="20.25" customHeight="1">
      <c r="A46" s="54">
        <v>9</v>
      </c>
      <c r="B46" s="242" t="str">
        <f>+'Ekamut-caxs'!B46</f>
        <v>Տնտեսական ապրանքների գծով</v>
      </c>
      <c r="C46" s="251">
        <f>F46/12*2</f>
        <v>171.5</v>
      </c>
      <c r="D46" s="251">
        <f>F46/12*5</f>
        <v>428.75</v>
      </c>
      <c r="E46" s="251">
        <f>F46/12*8</f>
        <v>686</v>
      </c>
      <c r="F46" s="186">
        <f>+'Ekamut-caxs'!D46</f>
        <v>1029</v>
      </c>
      <c r="G46" s="330"/>
      <c r="H46" s="93"/>
      <c r="I46" s="35"/>
      <c r="J46" s="35"/>
      <c r="K46" s="248" t="str">
        <f t="shared" si="11"/>
        <v/>
      </c>
      <c r="L46" s="248" t="str">
        <f t="shared" si="2"/>
        <v/>
      </c>
      <c r="M46" s="248" t="str">
        <f>IF((+F46-E46)&lt;0, (0),"")</f>
        <v/>
      </c>
      <c r="N46" s="64"/>
      <c r="O46" s="64"/>
      <c r="P46" s="64"/>
    </row>
    <row r="47" spans="1:16" s="63" customFormat="1" ht="20.25" customHeight="1">
      <c r="A47" s="54">
        <f t="shared" ref="A47:A67" si="22">+A46+1</f>
        <v>10</v>
      </c>
      <c r="B47" s="242" t="str">
        <f>+'Ekamut-caxs'!B47</f>
        <v>Գրասենյակային ապրանքների գծով</v>
      </c>
      <c r="C47" s="251">
        <f t="shared" ref="C47:C53" si="23">F47/12*2</f>
        <v>32.549999999999997</v>
      </c>
      <c r="D47" s="251">
        <f t="shared" ref="D47:D53" si="24">F47/12*5</f>
        <v>81.375</v>
      </c>
      <c r="E47" s="251">
        <f t="shared" ref="E47:E53" si="25">F47/12*8</f>
        <v>130.19999999999999</v>
      </c>
      <c r="F47" s="186">
        <f>+'Ekamut-caxs'!D47</f>
        <v>195.29999999999998</v>
      </c>
      <c r="G47" s="330"/>
      <c r="H47" s="93"/>
      <c r="I47" s="35"/>
      <c r="J47" s="35"/>
      <c r="K47" s="248" t="str">
        <f t="shared" si="11"/>
        <v/>
      </c>
      <c r="L47" s="248" t="str">
        <f t="shared" si="2"/>
        <v/>
      </c>
      <c r="M47" s="248" t="str">
        <f t="shared" si="3"/>
        <v/>
      </c>
      <c r="N47" s="64"/>
      <c r="O47" s="64"/>
      <c r="P47" s="64"/>
    </row>
    <row r="48" spans="1:16" s="63" customFormat="1" ht="20.25" customHeight="1">
      <c r="A48" s="54">
        <f t="shared" si="22"/>
        <v>11</v>
      </c>
      <c r="B48" s="242" t="str">
        <f>+'Ekamut-caxs'!B48</f>
        <v>Փոքրարժեք կամ արագամաշ առարկաների գծով</v>
      </c>
      <c r="C48" s="251">
        <f t="shared" si="23"/>
        <v>26.666666666666668</v>
      </c>
      <c r="D48" s="251">
        <f t="shared" si="24"/>
        <v>66.666666666666671</v>
      </c>
      <c r="E48" s="251">
        <f t="shared" si="25"/>
        <v>106.66666666666667</v>
      </c>
      <c r="F48" s="186">
        <f>+'Ekamut-caxs'!D48</f>
        <v>160</v>
      </c>
      <c r="G48" s="330"/>
      <c r="H48" s="93"/>
      <c r="I48" s="35"/>
      <c r="J48" s="35"/>
      <c r="K48" s="248" t="str">
        <f t="shared" si="11"/>
        <v/>
      </c>
      <c r="L48" s="248" t="str">
        <f t="shared" si="2"/>
        <v/>
      </c>
      <c r="M48" s="248" t="str">
        <f t="shared" si="3"/>
        <v/>
      </c>
      <c r="N48" s="64"/>
      <c r="O48" s="64"/>
      <c r="P48" s="64"/>
    </row>
    <row r="49" spans="1:16" s="63" customFormat="1" ht="20.25" customHeight="1">
      <c r="A49" s="54">
        <f t="shared" si="22"/>
        <v>12</v>
      </c>
      <c r="B49" s="242" t="str">
        <f>+'Ekamut-caxs'!B49</f>
        <v>Ուսումնական նյութերի գծով</v>
      </c>
      <c r="C49" s="251">
        <f t="shared" si="23"/>
        <v>33.333333333333336</v>
      </c>
      <c r="D49" s="251">
        <f t="shared" si="24"/>
        <v>83.333333333333343</v>
      </c>
      <c r="E49" s="251">
        <f t="shared" si="25"/>
        <v>133.33333333333334</v>
      </c>
      <c r="F49" s="186">
        <f>+'Ekamut-caxs'!D49</f>
        <v>200</v>
      </c>
      <c r="G49" s="330"/>
      <c r="H49" s="93"/>
      <c r="I49" s="35"/>
      <c r="J49" s="35"/>
      <c r="K49" s="248" t="str">
        <f t="shared" si="11"/>
        <v/>
      </c>
      <c r="L49" s="248" t="str">
        <f t="shared" si="2"/>
        <v/>
      </c>
      <c r="M49" s="248" t="str">
        <f t="shared" si="3"/>
        <v/>
      </c>
      <c r="N49" s="64"/>
      <c r="O49" s="64"/>
      <c r="P49" s="64"/>
    </row>
    <row r="50" spans="1:16" s="63" customFormat="1" ht="20.25" customHeight="1">
      <c r="A50" s="54">
        <f t="shared" si="22"/>
        <v>13</v>
      </c>
      <c r="B50" s="242" t="str">
        <f>+'Ekamut-caxs'!B50</f>
        <v>Դեղորայքի գծով</v>
      </c>
      <c r="C50" s="251">
        <f t="shared" si="23"/>
        <v>5</v>
      </c>
      <c r="D50" s="251">
        <f t="shared" si="24"/>
        <v>12.5</v>
      </c>
      <c r="E50" s="251">
        <f t="shared" si="25"/>
        <v>20</v>
      </c>
      <c r="F50" s="186">
        <f>+'Ekamut-caxs'!D50</f>
        <v>30</v>
      </c>
      <c r="G50" s="330"/>
      <c r="H50" s="93"/>
      <c r="I50" s="35"/>
      <c r="J50" s="35"/>
      <c r="K50" s="248" t="str">
        <f t="shared" si="11"/>
        <v/>
      </c>
      <c r="L50" s="248" t="str">
        <f t="shared" si="2"/>
        <v/>
      </c>
      <c r="M50" s="248" t="str">
        <f t="shared" si="3"/>
        <v/>
      </c>
      <c r="N50" s="64"/>
      <c r="O50" s="64"/>
      <c r="P50" s="64"/>
    </row>
    <row r="51" spans="1:16" s="63" customFormat="1" ht="20.25" customHeight="1">
      <c r="A51" s="54">
        <f t="shared" si="22"/>
        <v>14</v>
      </c>
      <c r="B51" s="242" t="str">
        <f>+'Ekamut-caxs'!B51</f>
        <v>Բուժ.ծառայության գծով</v>
      </c>
      <c r="C51" s="251">
        <f t="shared" si="23"/>
        <v>33.333333333333336</v>
      </c>
      <c r="D51" s="251">
        <f t="shared" si="24"/>
        <v>83.333333333333343</v>
      </c>
      <c r="E51" s="251">
        <f t="shared" si="25"/>
        <v>133.33333333333334</v>
      </c>
      <c r="F51" s="186">
        <f>+'Ekamut-caxs'!D51</f>
        <v>200</v>
      </c>
      <c r="G51" s="330"/>
      <c r="H51" s="93"/>
      <c r="I51" s="35"/>
      <c r="J51" s="35"/>
      <c r="K51" s="248" t="str">
        <f t="shared" si="11"/>
        <v/>
      </c>
      <c r="L51" s="248" t="str">
        <f t="shared" ref="L51:L82" si="26">IF((+E51-D51)&lt;0, (0),"")</f>
        <v/>
      </c>
      <c r="M51" s="248" t="str">
        <f t="shared" si="3"/>
        <v/>
      </c>
      <c r="N51" s="64"/>
      <c r="O51" s="64"/>
      <c r="P51" s="64"/>
    </row>
    <row r="52" spans="1:16" s="63" customFormat="1" ht="20.25" customHeight="1">
      <c r="A52" s="54">
        <f t="shared" si="22"/>
        <v>15</v>
      </c>
      <c r="B52" s="242" t="str">
        <f>+'Ekamut-caxs'!B52</f>
        <v>Ընթացիկ վերանորոգման գծով</v>
      </c>
      <c r="C52" s="251">
        <f t="shared" si="23"/>
        <v>25</v>
      </c>
      <c r="D52" s="251">
        <f t="shared" si="24"/>
        <v>62.5</v>
      </c>
      <c r="E52" s="251">
        <f t="shared" si="25"/>
        <v>100</v>
      </c>
      <c r="F52" s="186">
        <f>+'Ekamut-caxs'!D52</f>
        <v>150</v>
      </c>
      <c r="G52" s="330"/>
      <c r="H52" s="93"/>
      <c r="I52" s="35"/>
      <c r="J52" s="35"/>
      <c r="K52" s="248" t="str">
        <f t="shared" si="11"/>
        <v/>
      </c>
      <c r="L52" s="248" t="str">
        <f t="shared" si="26"/>
        <v/>
      </c>
      <c r="M52" s="248" t="str">
        <f t="shared" si="3"/>
        <v/>
      </c>
      <c r="N52" s="64"/>
      <c r="O52" s="64"/>
      <c r="P52" s="64"/>
    </row>
    <row r="53" spans="1:16" s="63" customFormat="1" ht="20.25" customHeight="1">
      <c r="A53" s="54">
        <f t="shared" si="22"/>
        <v>16</v>
      </c>
      <c r="B53" s="242" t="str">
        <f>+'Ekamut-caxs'!B53</f>
        <v>Ջեռուցման համակարգի սպասարկման գծով</v>
      </c>
      <c r="C53" s="251">
        <f t="shared" si="23"/>
        <v>33.333333333333336</v>
      </c>
      <c r="D53" s="251">
        <f t="shared" si="24"/>
        <v>83.333333333333343</v>
      </c>
      <c r="E53" s="251">
        <f t="shared" si="25"/>
        <v>133.33333333333334</v>
      </c>
      <c r="F53" s="186">
        <f>+'Ekamut-caxs'!D53</f>
        <v>200</v>
      </c>
      <c r="G53" s="330"/>
      <c r="H53" s="93"/>
      <c r="I53" s="35"/>
      <c r="J53" s="35"/>
      <c r="K53" s="248" t="str">
        <f t="shared" si="11"/>
        <v/>
      </c>
      <c r="L53" s="248" t="str">
        <f t="shared" si="26"/>
        <v/>
      </c>
      <c r="M53" s="248" t="str">
        <f t="shared" si="3"/>
        <v/>
      </c>
      <c r="N53" s="64"/>
      <c r="O53" s="64"/>
      <c r="P53" s="64"/>
    </row>
    <row r="54" spans="1:16" s="63" customFormat="1" ht="11.25" hidden="1" customHeight="1">
      <c r="A54" s="54">
        <f t="shared" si="22"/>
        <v>17</v>
      </c>
      <c r="B54" s="242" t="str">
        <f>+'Ekamut-caxs'!B54</f>
        <v>Կաթսայատան սպասարկման գծով</v>
      </c>
      <c r="C54" s="251"/>
      <c r="D54" s="251"/>
      <c r="E54" s="251"/>
      <c r="F54" s="186">
        <f>+'Ekamut-caxs'!D54</f>
        <v>0</v>
      </c>
      <c r="G54" s="330"/>
      <c r="H54" s="96"/>
      <c r="I54" s="87"/>
      <c r="J54" s="87"/>
      <c r="K54" s="248" t="str">
        <f t="shared" si="11"/>
        <v/>
      </c>
      <c r="L54" s="248" t="str">
        <f t="shared" si="26"/>
        <v/>
      </c>
      <c r="M54" s="248" t="str">
        <f t="shared" si="3"/>
        <v/>
      </c>
      <c r="N54" s="64"/>
      <c r="O54" s="64"/>
      <c r="P54" s="64"/>
    </row>
    <row r="55" spans="1:16" s="63" customFormat="1" ht="11.25" hidden="1" customHeight="1">
      <c r="A55" s="54">
        <f t="shared" si="22"/>
        <v>18</v>
      </c>
      <c r="B55" s="242" t="str">
        <f>+'Ekamut-caxs'!B55</f>
        <v>Սպասարկման և կոմունալ համավճարների գծով</v>
      </c>
      <c r="C55" s="251"/>
      <c r="D55" s="251"/>
      <c r="E55" s="251"/>
      <c r="F55" s="186">
        <f>+'Ekamut-caxs'!D55</f>
        <v>0</v>
      </c>
      <c r="G55" s="330"/>
      <c r="H55" s="96"/>
      <c r="I55" s="87"/>
      <c r="J55" s="87"/>
      <c r="K55" s="248" t="str">
        <f t="shared" si="11"/>
        <v/>
      </c>
      <c r="L55" s="248" t="str">
        <f t="shared" si="26"/>
        <v/>
      </c>
      <c r="M55" s="248" t="str">
        <f t="shared" si="3"/>
        <v/>
      </c>
      <c r="N55" s="64"/>
      <c r="O55" s="64"/>
      <c r="P55" s="64"/>
    </row>
    <row r="56" spans="1:16" s="63" customFormat="1" ht="20.25" customHeight="1">
      <c r="A56" s="54">
        <v>17</v>
      </c>
      <c r="B56" s="242" t="str">
        <f>+'Ekamut-caxs'!B56</f>
        <v>Գնումների համակարգողի ծառայության գծով</v>
      </c>
      <c r="C56" s="251">
        <f>F56/12*3</f>
        <v>31.25</v>
      </c>
      <c r="D56" s="251">
        <f>F56/12*6</f>
        <v>62.5</v>
      </c>
      <c r="E56" s="251">
        <f>F56/12*9</f>
        <v>93.75</v>
      </c>
      <c r="F56" s="186">
        <f>+'Ekamut-caxs'!D56</f>
        <v>125</v>
      </c>
      <c r="G56" s="330"/>
      <c r="H56" s="93"/>
      <c r="I56" s="35"/>
      <c r="J56" s="35"/>
      <c r="K56" s="248" t="str">
        <f t="shared" si="11"/>
        <v/>
      </c>
      <c r="L56" s="248" t="str">
        <f t="shared" si="26"/>
        <v/>
      </c>
      <c r="M56" s="248" t="str">
        <f t="shared" si="3"/>
        <v/>
      </c>
      <c r="N56" s="64"/>
      <c r="O56" s="64"/>
      <c r="P56" s="64"/>
    </row>
    <row r="57" spans="1:16" s="63" customFormat="1" ht="39.75" customHeight="1">
      <c r="A57" s="54">
        <v>18</v>
      </c>
      <c r="B57" s="242" t="str">
        <f>+'Ekamut-caxs'!B57</f>
        <v>Համակարգիչների տեխնիկական սպասարկման գծով</v>
      </c>
      <c r="C57" s="251">
        <f>F57/12*3</f>
        <v>14</v>
      </c>
      <c r="D57" s="251">
        <f>F57/12*6</f>
        <v>28</v>
      </c>
      <c r="E57" s="251">
        <f>F57/12*9</f>
        <v>42</v>
      </c>
      <c r="F57" s="186">
        <f>+'Ekamut-caxs'!D57</f>
        <v>56</v>
      </c>
      <c r="G57" s="330"/>
      <c r="H57" s="96"/>
      <c r="I57" s="87"/>
      <c r="J57" s="87"/>
      <c r="K57" s="248" t="str">
        <f t="shared" si="11"/>
        <v/>
      </c>
      <c r="L57" s="248" t="str">
        <f t="shared" si="26"/>
        <v/>
      </c>
      <c r="M57" s="248" t="str">
        <f t="shared" si="3"/>
        <v/>
      </c>
      <c r="N57" s="64"/>
      <c r="O57" s="64"/>
      <c r="P57" s="64"/>
    </row>
    <row r="58" spans="1:16" s="63" customFormat="1" ht="39.75" customHeight="1">
      <c r="A58" s="54">
        <f t="shared" si="22"/>
        <v>19</v>
      </c>
      <c r="B58" s="242" t="str">
        <f>+'Ekamut-caxs'!B58</f>
        <v>Համակարգչային ծրագրի և կայքի սպասարկման գծով</v>
      </c>
      <c r="C58" s="251"/>
      <c r="D58" s="251"/>
      <c r="E58" s="251">
        <v>117</v>
      </c>
      <c r="F58" s="186">
        <f>+'Ekamut-caxs'!D58</f>
        <v>117</v>
      </c>
      <c r="G58" s="330"/>
      <c r="H58" s="96"/>
      <c r="I58" s="87"/>
      <c r="J58" s="87"/>
      <c r="K58" s="248" t="str">
        <f t="shared" si="11"/>
        <v/>
      </c>
      <c r="L58" s="248" t="str">
        <f t="shared" si="26"/>
        <v/>
      </c>
      <c r="M58" s="248" t="str">
        <f t="shared" si="3"/>
        <v/>
      </c>
      <c r="N58" s="64"/>
      <c r="O58" s="64"/>
      <c r="P58" s="64"/>
    </row>
    <row r="59" spans="1:16" s="63" customFormat="1" ht="20.25" customHeight="1">
      <c r="A59" s="54">
        <f t="shared" si="22"/>
        <v>20</v>
      </c>
      <c r="B59" s="242" t="str">
        <f>+'Ekamut-caxs'!B59</f>
        <v>էլ․ստորագրության գծով</v>
      </c>
      <c r="C59" s="251"/>
      <c r="D59" s="251">
        <v>6</v>
      </c>
      <c r="E59" s="251">
        <v>6</v>
      </c>
      <c r="F59" s="186">
        <f>+'Ekamut-caxs'!D59</f>
        <v>6</v>
      </c>
      <c r="G59" s="330"/>
      <c r="H59" s="93"/>
      <c r="I59" s="35"/>
      <c r="J59" s="35"/>
      <c r="K59" s="248" t="str">
        <f t="shared" si="11"/>
        <v/>
      </c>
      <c r="L59" s="248" t="str">
        <f t="shared" si="26"/>
        <v/>
      </c>
      <c r="M59" s="248" t="str">
        <f t="shared" si="3"/>
        <v/>
      </c>
      <c r="N59" s="64"/>
      <c r="O59" s="64"/>
      <c r="P59" s="64"/>
    </row>
    <row r="60" spans="1:16" s="63" customFormat="1" ht="20.25" customHeight="1">
      <c r="A60" s="54">
        <f t="shared" si="22"/>
        <v>21</v>
      </c>
      <c r="B60" s="242" t="str">
        <f>+'Ekamut-caxs'!B60</f>
        <v>Հայտարարության գծով</v>
      </c>
      <c r="C60" s="251">
        <v>4.2</v>
      </c>
      <c r="D60" s="251">
        <v>9</v>
      </c>
      <c r="E60" s="251">
        <v>12</v>
      </c>
      <c r="F60" s="186">
        <f>+'Ekamut-caxs'!D60</f>
        <v>16</v>
      </c>
      <c r="G60" s="330"/>
      <c r="H60" s="93"/>
      <c r="I60" s="35"/>
      <c r="J60" s="35"/>
      <c r="K60" s="248" t="str">
        <f t="shared" si="11"/>
        <v/>
      </c>
      <c r="L60" s="248" t="str">
        <f t="shared" si="26"/>
        <v/>
      </c>
      <c r="M60" s="248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22"/>
        <v>22</v>
      </c>
      <c r="B61" s="242" t="str">
        <f>+'Ekamut-caxs'!B61</f>
        <v>Բաժանորդագրության գծով</v>
      </c>
      <c r="C61" s="251"/>
      <c r="D61" s="251"/>
      <c r="E61" s="251"/>
      <c r="F61" s="186">
        <f>+'Ekamut-caxs'!D61</f>
        <v>0</v>
      </c>
      <c r="G61" s="330"/>
      <c r="H61" s="96"/>
      <c r="I61" s="87"/>
      <c r="J61" s="87"/>
      <c r="K61" s="248" t="str">
        <f t="shared" si="11"/>
        <v/>
      </c>
      <c r="L61" s="248" t="str">
        <f t="shared" si="26"/>
        <v/>
      </c>
      <c r="M61" s="248" t="str">
        <f t="shared" si="3"/>
        <v/>
      </c>
      <c r="N61" s="64"/>
      <c r="O61" s="64"/>
      <c r="P61" s="64"/>
    </row>
    <row r="62" spans="1:16" s="63" customFormat="1" ht="20.25" customHeight="1">
      <c r="A62" s="54">
        <v>22</v>
      </c>
      <c r="B62" s="242" t="str">
        <f>+'Ekamut-caxs'!B62</f>
        <v>Վերապատրաստման գծով</v>
      </c>
      <c r="C62" s="251"/>
      <c r="D62" s="251"/>
      <c r="E62" s="251"/>
      <c r="F62" s="186">
        <f>+'Ekamut-caxs'!D62</f>
        <v>120</v>
      </c>
      <c r="G62" s="330"/>
      <c r="H62" s="93"/>
      <c r="I62" s="35"/>
      <c r="J62" s="35"/>
      <c r="K62" s="248" t="str">
        <f t="shared" si="11"/>
        <v/>
      </c>
      <c r="L62" s="248" t="str">
        <f t="shared" si="26"/>
        <v/>
      </c>
      <c r="M62" s="248" t="str">
        <f t="shared" si="3"/>
        <v/>
      </c>
      <c r="N62" s="64"/>
      <c r="O62" s="64"/>
      <c r="P62" s="64"/>
    </row>
    <row r="63" spans="1:16" s="64" customFormat="1" ht="16.5" hidden="1" customHeight="1">
      <c r="A63" s="54">
        <f t="shared" si="22"/>
        <v>23</v>
      </c>
      <c r="B63" s="344">
        <f>+'Ekamut-caxs'!B63</f>
        <v>0</v>
      </c>
      <c r="C63" s="251"/>
      <c r="D63" s="251"/>
      <c r="E63" s="251"/>
      <c r="F63" s="185">
        <f>+'Ekamut-caxs'!D63</f>
        <v>0</v>
      </c>
      <c r="G63" s="331"/>
      <c r="H63" s="96"/>
      <c r="I63" s="87"/>
      <c r="J63" s="87"/>
      <c r="K63" s="263" t="str">
        <f t="shared" si="11"/>
        <v/>
      </c>
      <c r="L63" s="263" t="str">
        <f t="shared" si="26"/>
        <v/>
      </c>
      <c r="M63" s="263" t="str">
        <f t="shared" si="3"/>
        <v/>
      </c>
    </row>
    <row r="64" spans="1:16" s="64" customFormat="1" ht="16.5" hidden="1" customHeight="1">
      <c r="A64" s="54">
        <f t="shared" si="22"/>
        <v>24</v>
      </c>
      <c r="B64" s="344" t="str">
        <f>+'Ekamut-caxs'!B64</f>
        <v>Գույքագրման աշխատանքների գծով</v>
      </c>
      <c r="C64" s="251"/>
      <c r="D64" s="251"/>
      <c r="E64" s="251"/>
      <c r="F64" s="185">
        <f>+'Ekamut-caxs'!D64</f>
        <v>0</v>
      </c>
      <c r="G64" s="331"/>
      <c r="H64" s="96"/>
      <c r="I64" s="87"/>
      <c r="J64" s="87"/>
      <c r="K64" s="263" t="str">
        <f t="shared" si="11"/>
        <v/>
      </c>
      <c r="L64" s="263" t="str">
        <f t="shared" si="26"/>
        <v/>
      </c>
      <c r="M64" s="263" t="str">
        <f t="shared" si="3"/>
        <v/>
      </c>
    </row>
    <row r="65" spans="1:16" s="63" customFormat="1" ht="21" customHeight="1">
      <c r="A65" s="54">
        <v>23</v>
      </c>
      <c r="B65" s="242" t="str">
        <f>+'Ekamut-caxs'!B65</f>
        <v>Դուրսգրվող գույքի վերագնահատման գծով</v>
      </c>
      <c r="C65" s="251"/>
      <c r="D65" s="251">
        <v>100</v>
      </c>
      <c r="E65" s="251">
        <v>100</v>
      </c>
      <c r="F65" s="186">
        <f>+'Ekamut-caxs'!D65</f>
        <v>100</v>
      </c>
      <c r="G65" s="330"/>
      <c r="H65" s="93" t="s">
        <v>262</v>
      </c>
      <c r="I65" s="35"/>
      <c r="J65" s="35"/>
      <c r="K65" s="248" t="str">
        <f t="shared" si="11"/>
        <v/>
      </c>
      <c r="L65" s="248" t="str">
        <f t="shared" si="26"/>
        <v/>
      </c>
      <c r="M65" s="248" t="str">
        <f t="shared" si="3"/>
        <v/>
      </c>
      <c r="N65" s="64"/>
      <c r="O65" s="64"/>
      <c r="P65" s="64"/>
    </row>
    <row r="66" spans="1:16" s="63" customFormat="1" ht="20.25" customHeight="1">
      <c r="A66" s="54">
        <f t="shared" si="22"/>
        <v>24</v>
      </c>
      <c r="B66" s="242" t="str">
        <f>+'Ekamut-caxs'!B66</f>
        <v>Կրակմարիչների լիցքավորում</v>
      </c>
      <c r="C66" s="251"/>
      <c r="D66" s="251">
        <v>42</v>
      </c>
      <c r="E66" s="251">
        <v>42</v>
      </c>
      <c r="F66" s="186">
        <f>+'Ekamut-caxs'!D66</f>
        <v>42</v>
      </c>
      <c r="G66" s="330"/>
      <c r="H66" s="93"/>
      <c r="I66" s="35"/>
      <c r="J66" s="35"/>
      <c r="K66" s="248" t="str">
        <f t="shared" si="11"/>
        <v/>
      </c>
      <c r="L66" s="248" t="str">
        <f t="shared" si="26"/>
        <v/>
      </c>
      <c r="M66" s="248" t="str">
        <f t="shared" si="3"/>
        <v/>
      </c>
      <c r="N66" s="64"/>
      <c r="O66" s="64"/>
      <c r="P66" s="64"/>
    </row>
    <row r="67" spans="1:16" s="63" customFormat="1" ht="40.5" customHeight="1">
      <c r="A67" s="54">
        <f t="shared" si="22"/>
        <v>25</v>
      </c>
      <c r="B67" s="242" t="s">
        <v>35</v>
      </c>
      <c r="C67" s="185">
        <f>SUM(C68:C70)</f>
        <v>0</v>
      </c>
      <c r="D67" s="185">
        <f t="shared" ref="D67:E67" si="27">SUM(D68:D70)</f>
        <v>20</v>
      </c>
      <c r="E67" s="185">
        <f t="shared" si="27"/>
        <v>20</v>
      </c>
      <c r="F67" s="186">
        <f>SUM(F68:F70)</f>
        <v>20</v>
      </c>
      <c r="G67" s="330"/>
      <c r="H67" s="96"/>
      <c r="I67" s="87"/>
      <c r="J67" s="87"/>
      <c r="K67" s="248" t="str">
        <f t="shared" si="11"/>
        <v/>
      </c>
      <c r="L67" s="248" t="str">
        <f t="shared" si="26"/>
        <v/>
      </c>
      <c r="M67" s="248" t="str">
        <f t="shared" si="3"/>
        <v/>
      </c>
      <c r="N67" s="64"/>
      <c r="O67" s="64"/>
      <c r="P67" s="64"/>
    </row>
    <row r="68" spans="1:16" ht="18.75" hidden="1" customHeight="1">
      <c r="A68" s="13">
        <f>+A67+0.1</f>
        <v>25.1</v>
      </c>
      <c r="B68" s="245" t="s">
        <v>36</v>
      </c>
      <c r="C68" s="340"/>
      <c r="D68" s="340"/>
      <c r="E68" s="340"/>
      <c r="F68" s="181"/>
      <c r="G68" s="332"/>
      <c r="K68" s="248" t="str">
        <f t="shared" si="11"/>
        <v/>
      </c>
      <c r="L68" s="248" t="str">
        <f t="shared" si="26"/>
        <v/>
      </c>
      <c r="M68" s="248" t="str">
        <f t="shared" si="3"/>
        <v/>
      </c>
    </row>
    <row r="69" spans="1:16" ht="18" hidden="1" customHeight="1">
      <c r="A69" s="13">
        <f>+A68+0.1</f>
        <v>25.200000000000003</v>
      </c>
      <c r="B69" s="245" t="s">
        <v>48</v>
      </c>
      <c r="C69" s="340"/>
      <c r="D69" s="340"/>
      <c r="E69" s="340"/>
      <c r="F69" s="181"/>
      <c r="G69" s="332"/>
      <c r="K69" s="248" t="str">
        <f t="shared" si="11"/>
        <v/>
      </c>
      <c r="L69" s="248" t="str">
        <f t="shared" si="26"/>
        <v/>
      </c>
      <c r="M69" s="248" t="str">
        <f t="shared" si="3"/>
        <v/>
      </c>
    </row>
    <row r="70" spans="1:16" ht="18.75" customHeight="1">
      <c r="A70" s="13">
        <v>25.1</v>
      </c>
      <c r="B70" s="245" t="s">
        <v>82</v>
      </c>
      <c r="C70" s="340"/>
      <c r="D70" s="340">
        <v>20</v>
      </c>
      <c r="E70" s="340">
        <v>20</v>
      </c>
      <c r="F70" s="189">
        <f>+'Ekamut-caxs'!D69</f>
        <v>20</v>
      </c>
      <c r="G70" s="330"/>
      <c r="K70" s="248" t="str">
        <f t="shared" si="11"/>
        <v/>
      </c>
      <c r="L70" s="248" t="str">
        <f t="shared" si="26"/>
        <v/>
      </c>
      <c r="M70" s="248" t="str">
        <f t="shared" si="3"/>
        <v/>
      </c>
    </row>
    <row r="71" spans="1:16" s="63" customFormat="1" ht="20.25" customHeight="1">
      <c r="A71" s="54">
        <f>+A67+1</f>
        <v>26</v>
      </c>
      <c r="B71" s="242" t="s">
        <v>37</v>
      </c>
      <c r="C71" s="251">
        <f>+F71</f>
        <v>1529.4</v>
      </c>
      <c r="D71" s="251">
        <f>+F71</f>
        <v>1529.4</v>
      </c>
      <c r="E71" s="251">
        <f>+F71</f>
        <v>1529.4</v>
      </c>
      <c r="F71" s="186">
        <f>+'Deb. ev kreditor'!D59-'Deb. ev kreditor'!D55</f>
        <v>1529.4</v>
      </c>
      <c r="G71" s="330"/>
      <c r="H71" s="93">
        <f>+F71-'Deb. ev kreditor'!F59</f>
        <v>0</v>
      </c>
      <c r="I71" s="35"/>
      <c r="J71" s="35"/>
      <c r="K71" s="248" t="str">
        <f t="shared" si="11"/>
        <v/>
      </c>
      <c r="L71" s="248" t="str">
        <f t="shared" si="26"/>
        <v/>
      </c>
      <c r="M71" s="248" t="str">
        <f t="shared" si="3"/>
        <v/>
      </c>
      <c r="N71" s="64"/>
      <c r="O71" s="64"/>
      <c r="P71" s="64"/>
    </row>
    <row r="72" spans="1:16" s="83" customFormat="1" ht="16.5" hidden="1" customHeight="1">
      <c r="A72" s="59">
        <f>+A71+1</f>
        <v>27</v>
      </c>
      <c r="B72" s="246" t="s">
        <v>83</v>
      </c>
      <c r="C72" s="251"/>
      <c r="D72" s="251"/>
      <c r="E72" s="251"/>
      <c r="F72" s="185"/>
      <c r="G72" s="330"/>
      <c r="H72" s="343" t="s">
        <v>198</v>
      </c>
      <c r="I72" s="341"/>
      <c r="J72" s="342"/>
      <c r="K72" s="248" t="str">
        <f t="shared" si="11"/>
        <v/>
      </c>
      <c r="L72" s="248" t="str">
        <f t="shared" si="26"/>
        <v/>
      </c>
      <c r="M72" s="248" t="str">
        <f t="shared" si="3"/>
        <v/>
      </c>
      <c r="N72" s="82"/>
      <c r="O72" s="82"/>
      <c r="P72" s="82"/>
    </row>
    <row r="73" spans="1:16" s="67" customFormat="1" ht="17.25">
      <c r="A73" s="33" t="s">
        <v>55</v>
      </c>
      <c r="B73" s="70" t="s">
        <v>58</v>
      </c>
      <c r="C73" s="187">
        <f>C74+C81</f>
        <v>550</v>
      </c>
      <c r="D73" s="187">
        <f>D74+D81</f>
        <v>550</v>
      </c>
      <c r="E73" s="187">
        <f>E74+E81</f>
        <v>550</v>
      </c>
      <c r="F73" s="187">
        <f>F74+F81</f>
        <v>550</v>
      </c>
      <c r="G73" s="329"/>
      <c r="H73" s="341"/>
      <c r="I73" s="341"/>
      <c r="J73" s="342"/>
      <c r="K73" s="248" t="str">
        <f t="shared" si="11"/>
        <v/>
      </c>
      <c r="L73" s="248" t="str">
        <f t="shared" si="26"/>
        <v/>
      </c>
      <c r="M73" s="248" t="str">
        <f t="shared" si="3"/>
        <v/>
      </c>
      <c r="N73" s="66"/>
      <c r="O73" s="66"/>
      <c r="P73" s="66"/>
    </row>
    <row r="74" spans="1:16" s="63" customFormat="1" ht="20.25" customHeight="1">
      <c r="A74" s="54">
        <v>1</v>
      </c>
      <c r="B74" s="242" t="s">
        <v>87</v>
      </c>
      <c r="C74" s="251">
        <f>SUM(C75:C80)</f>
        <v>550</v>
      </c>
      <c r="D74" s="251">
        <f>SUM(D75:D80)</f>
        <v>550</v>
      </c>
      <c r="E74" s="251">
        <f>SUM(E75:E80)</f>
        <v>550</v>
      </c>
      <c r="F74" s="186">
        <f>SUM(F75:F80)</f>
        <v>550</v>
      </c>
      <c r="G74" s="330"/>
      <c r="H74" s="93"/>
      <c r="I74" s="35"/>
      <c r="J74" s="35"/>
      <c r="K74" s="248" t="str">
        <f t="shared" si="11"/>
        <v/>
      </c>
      <c r="L74" s="248" t="str">
        <f t="shared" si="26"/>
        <v/>
      </c>
      <c r="M74" s="248" t="str">
        <f t="shared" si="3"/>
        <v/>
      </c>
      <c r="N74" s="64"/>
      <c r="O74" s="64"/>
      <c r="P74" s="64"/>
    </row>
    <row r="75" spans="1:16" ht="15.75" hidden="1" customHeight="1">
      <c r="A75" s="23">
        <f t="shared" ref="A75:A80" si="28">+A74+0.1</f>
        <v>1.1000000000000001</v>
      </c>
      <c r="B75" s="244" t="s">
        <v>84</v>
      </c>
      <c r="C75" s="340"/>
      <c r="D75" s="340"/>
      <c r="E75" s="340"/>
      <c r="F75" s="181"/>
      <c r="G75" s="332"/>
      <c r="K75" s="248" t="str">
        <f t="shared" si="11"/>
        <v/>
      </c>
      <c r="L75" s="248" t="str">
        <f t="shared" si="26"/>
        <v/>
      </c>
      <c r="M75" s="248" t="str">
        <f t="shared" si="3"/>
        <v/>
      </c>
    </row>
    <row r="76" spans="1:16" ht="18.75" customHeight="1">
      <c r="A76" s="23">
        <v>1.1000000000000001</v>
      </c>
      <c r="B76" s="244" t="s">
        <v>85</v>
      </c>
      <c r="C76" s="340">
        <v>300</v>
      </c>
      <c r="D76" s="340">
        <v>300</v>
      </c>
      <c r="E76" s="340">
        <v>300</v>
      </c>
      <c r="F76" s="181">
        <v>300</v>
      </c>
      <c r="G76" s="332"/>
      <c r="K76" s="248" t="str">
        <f t="shared" si="11"/>
        <v/>
      </c>
      <c r="L76" s="248" t="str">
        <f t="shared" si="26"/>
        <v/>
      </c>
      <c r="M76" s="248" t="str">
        <f t="shared" si="3"/>
        <v/>
      </c>
    </row>
    <row r="77" spans="1:16" ht="18.75" customHeight="1">
      <c r="A77" s="23">
        <f t="shared" si="28"/>
        <v>1.2000000000000002</v>
      </c>
      <c r="B77" s="244" t="s">
        <v>86</v>
      </c>
      <c r="C77" s="340">
        <v>250</v>
      </c>
      <c r="D77" s="340">
        <v>250</v>
      </c>
      <c r="E77" s="340">
        <v>250</v>
      </c>
      <c r="F77" s="181">
        <v>250</v>
      </c>
      <c r="G77" s="332"/>
      <c r="K77" s="248" t="str">
        <f t="shared" si="11"/>
        <v/>
      </c>
      <c r="L77" s="248" t="str">
        <f t="shared" si="26"/>
        <v/>
      </c>
      <c r="M77" s="248" t="str">
        <f t="shared" si="3"/>
        <v/>
      </c>
    </row>
    <row r="78" spans="1:16" hidden="1">
      <c r="A78" s="23">
        <f t="shared" si="28"/>
        <v>1.3000000000000003</v>
      </c>
      <c r="B78" s="244" t="s">
        <v>63</v>
      </c>
      <c r="C78" s="340"/>
      <c r="D78" s="340"/>
      <c r="E78" s="340"/>
      <c r="F78" s="181"/>
      <c r="G78" s="332"/>
      <c r="K78" s="248" t="str">
        <f t="shared" si="11"/>
        <v/>
      </c>
      <c r="L78" s="248" t="str">
        <f t="shared" si="26"/>
        <v/>
      </c>
      <c r="M78" s="248" t="str">
        <f t="shared" si="3"/>
        <v/>
      </c>
    </row>
    <row r="79" spans="1:16" s="68" customFormat="1" hidden="1">
      <c r="A79" s="23">
        <f t="shared" si="28"/>
        <v>1.4000000000000004</v>
      </c>
      <c r="B79" s="262" t="s">
        <v>64</v>
      </c>
      <c r="C79" s="340"/>
      <c r="D79" s="340"/>
      <c r="E79" s="340"/>
      <c r="F79" s="181"/>
      <c r="G79" s="371"/>
      <c r="H79" s="95"/>
      <c r="I79" s="75"/>
      <c r="J79" s="75"/>
      <c r="K79" s="263" t="str">
        <f t="shared" si="11"/>
        <v/>
      </c>
      <c r="L79" s="263" t="str">
        <f t="shared" si="26"/>
        <v/>
      </c>
      <c r="M79" s="263" t="str">
        <f t="shared" si="3"/>
        <v/>
      </c>
    </row>
    <row r="80" spans="1:16" s="68" customFormat="1" hidden="1">
      <c r="A80" s="23">
        <f t="shared" si="28"/>
        <v>1.5000000000000004</v>
      </c>
      <c r="B80" s="262"/>
      <c r="C80" s="340"/>
      <c r="D80" s="340"/>
      <c r="E80" s="340"/>
      <c r="F80" s="181"/>
      <c r="G80" s="371"/>
      <c r="H80" s="95" t="s">
        <v>267</v>
      </c>
      <c r="I80" s="75"/>
      <c r="J80" s="75"/>
      <c r="K80" s="263" t="str">
        <f t="shared" si="11"/>
        <v/>
      </c>
      <c r="L80" s="263" t="str">
        <f t="shared" si="26"/>
        <v/>
      </c>
      <c r="M80" s="263" t="str">
        <f t="shared" si="3"/>
        <v/>
      </c>
    </row>
    <row r="81" spans="1:16" s="63" customFormat="1" ht="34.5" hidden="1">
      <c r="A81" s="54">
        <v>2</v>
      </c>
      <c r="B81" s="242" t="s">
        <v>88</v>
      </c>
      <c r="C81" s="251">
        <f t="shared" ref="C81:E81" si="29">SUM(C82:C84)</f>
        <v>0</v>
      </c>
      <c r="D81" s="251">
        <f t="shared" si="29"/>
        <v>0</v>
      </c>
      <c r="E81" s="251">
        <f t="shared" si="29"/>
        <v>0</v>
      </c>
      <c r="F81" s="186">
        <f>SUM(F82:F84)</f>
        <v>0</v>
      </c>
      <c r="G81" s="330"/>
      <c r="H81" s="96"/>
      <c r="I81" s="87"/>
      <c r="J81" s="87"/>
      <c r="K81" s="248" t="str">
        <f t="shared" si="11"/>
        <v/>
      </c>
      <c r="L81" s="248" t="str">
        <f t="shared" si="26"/>
        <v/>
      </c>
      <c r="M81" s="248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4" t="s">
        <v>60</v>
      </c>
      <c r="C82" s="340"/>
      <c r="D82" s="340"/>
      <c r="E82" s="340"/>
      <c r="F82" s="181"/>
      <c r="G82" s="332"/>
      <c r="K82" s="248" t="str">
        <f t="shared" ref="K82:K88" si="30">IF((D82-C82)&lt;0, (0),"")</f>
        <v/>
      </c>
      <c r="L82" s="248" t="str">
        <f t="shared" si="26"/>
        <v/>
      </c>
      <c r="M82" s="248" t="str">
        <f t="shared" ref="M82:M88" si="31">IF((+F82-E82)&lt;0, (0),"")</f>
        <v/>
      </c>
    </row>
    <row r="83" spans="1:16" hidden="1">
      <c r="A83" s="23">
        <f>+A82+0.1</f>
        <v>2.2000000000000002</v>
      </c>
      <c r="B83" s="244" t="s">
        <v>59</v>
      </c>
      <c r="C83" s="340"/>
      <c r="D83" s="340"/>
      <c r="E83" s="340"/>
      <c r="F83" s="181"/>
      <c r="G83" s="332"/>
      <c r="K83" s="248" t="str">
        <f t="shared" si="30"/>
        <v/>
      </c>
      <c r="L83" s="248" t="str">
        <f t="shared" ref="L83:L88" si="32">IF((+E83-D83)&lt;0, (0),"")</f>
        <v/>
      </c>
      <c r="M83" s="248" t="str">
        <f t="shared" si="31"/>
        <v/>
      </c>
    </row>
    <row r="84" spans="1:16" hidden="1">
      <c r="A84" s="23">
        <f>+A83+0.1</f>
        <v>2.3000000000000003</v>
      </c>
      <c r="B84" s="244" t="s">
        <v>49</v>
      </c>
      <c r="C84" s="340"/>
      <c r="D84" s="340"/>
      <c r="E84" s="340"/>
      <c r="F84" s="181"/>
      <c r="G84" s="332"/>
      <c r="K84" s="248" t="str">
        <f t="shared" si="30"/>
        <v/>
      </c>
      <c r="L84" s="248" t="str">
        <f t="shared" si="32"/>
        <v/>
      </c>
      <c r="M84" s="248" t="str">
        <f t="shared" si="31"/>
        <v/>
      </c>
    </row>
    <row r="85" spans="1:16" s="67" customFormat="1" ht="34.5" hidden="1">
      <c r="A85" s="33" t="s">
        <v>56</v>
      </c>
      <c r="B85" s="12" t="s">
        <v>145</v>
      </c>
      <c r="C85" s="187">
        <f t="shared" ref="C85:E85" si="33">SUM(C86:C87)</f>
        <v>0</v>
      </c>
      <c r="D85" s="187">
        <f t="shared" si="33"/>
        <v>0</v>
      </c>
      <c r="E85" s="187">
        <f t="shared" si="33"/>
        <v>0</v>
      </c>
      <c r="F85" s="187">
        <f>SUM(F86:F87)</f>
        <v>0</v>
      </c>
      <c r="G85" s="329"/>
      <c r="H85" s="99"/>
      <c r="I85" s="90"/>
      <c r="J85" s="90"/>
      <c r="K85" s="248" t="str">
        <f t="shared" si="30"/>
        <v/>
      </c>
      <c r="L85" s="248" t="str">
        <f t="shared" si="32"/>
        <v/>
      </c>
      <c r="M85" s="248" t="str">
        <f t="shared" si="31"/>
        <v/>
      </c>
      <c r="N85" s="66"/>
      <c r="O85" s="66"/>
      <c r="P85" s="66"/>
    </row>
    <row r="86" spans="1:16" s="81" customFormat="1" ht="17.25" hidden="1">
      <c r="A86" s="59">
        <v>1</v>
      </c>
      <c r="B86" s="193" t="s">
        <v>15</v>
      </c>
      <c r="C86" s="251"/>
      <c r="D86" s="251"/>
      <c r="E86" s="251"/>
      <c r="F86" s="185"/>
      <c r="G86" s="330"/>
      <c r="H86" s="97"/>
      <c r="I86" s="88"/>
      <c r="J86" s="88"/>
      <c r="K86" s="248" t="str">
        <f t="shared" si="30"/>
        <v/>
      </c>
      <c r="L86" s="248" t="str">
        <f t="shared" si="32"/>
        <v/>
      </c>
      <c r="M86" s="248" t="str">
        <f t="shared" si="31"/>
        <v/>
      </c>
      <c r="N86" s="80"/>
      <c r="O86" s="80"/>
      <c r="P86" s="80"/>
    </row>
    <row r="87" spans="1:16" s="80" customFormat="1" ht="17.25" hidden="1">
      <c r="A87" s="59">
        <v>2</v>
      </c>
      <c r="B87" s="243"/>
      <c r="C87" s="251"/>
      <c r="D87" s="251"/>
      <c r="E87" s="251"/>
      <c r="F87" s="185"/>
      <c r="G87" s="330"/>
      <c r="H87" s="92"/>
      <c r="I87" s="88"/>
      <c r="J87" s="88"/>
      <c r="K87" s="263" t="str">
        <f t="shared" si="30"/>
        <v/>
      </c>
      <c r="L87" s="263" t="str">
        <f t="shared" si="32"/>
        <v/>
      </c>
      <c r="M87" s="263" t="str">
        <f t="shared" si="31"/>
        <v/>
      </c>
    </row>
    <row r="88" spans="1:16" s="85" customFormat="1" ht="34.5">
      <c r="A88" s="11" t="s">
        <v>38</v>
      </c>
      <c r="B88" s="12" t="s">
        <v>39</v>
      </c>
      <c r="C88" s="187">
        <f>C12+C13-C30</f>
        <v>2237.0458333333372</v>
      </c>
      <c r="D88" s="187">
        <f>D12+D13-D30</f>
        <v>2963.5208333333285</v>
      </c>
      <c r="E88" s="187">
        <f>E12+E13-E30</f>
        <v>4267.4958333333634</v>
      </c>
      <c r="F88" s="187">
        <f>F12+F13-F30</f>
        <v>5592.1999999999971</v>
      </c>
      <c r="G88" s="329"/>
      <c r="H88" s="498" t="s">
        <v>191</v>
      </c>
      <c r="I88" s="498"/>
      <c r="J88" s="198"/>
      <c r="K88" s="248" t="str">
        <f t="shared" si="30"/>
        <v/>
      </c>
      <c r="L88" s="248" t="str">
        <f t="shared" si="32"/>
        <v/>
      </c>
      <c r="M88" s="248" t="str">
        <f t="shared" si="31"/>
        <v/>
      </c>
      <c r="N88" s="84"/>
      <c r="O88" s="84"/>
      <c r="P88" s="84"/>
    </row>
    <row r="89" spans="1:16" s="67" customFormat="1" ht="30" customHeight="1">
      <c r="A89" s="73"/>
      <c r="B89" s="74"/>
      <c r="C89" s="238"/>
      <c r="D89" s="238"/>
      <c r="E89" s="238"/>
      <c r="H89" s="99"/>
      <c r="I89" s="90"/>
      <c r="J89" s="90"/>
      <c r="K89" s="249" t="str">
        <f>IF((H89-F89)&lt;0, (0),"")</f>
        <v/>
      </c>
      <c r="L89" s="249" t="str">
        <f t="shared" ref="L89:M91" si="34">IF((I89-H89)&lt;0, (0),"")</f>
        <v/>
      </c>
      <c r="M89" s="249" t="str">
        <f t="shared" si="34"/>
        <v/>
      </c>
      <c r="N89" s="66"/>
      <c r="O89" s="66"/>
      <c r="P89" s="66"/>
    </row>
    <row r="90" spans="1:16" s="7" customFormat="1" ht="17.25" hidden="1">
      <c r="B90" s="289" t="s">
        <v>2</v>
      </c>
      <c r="C90" s="239"/>
      <c r="D90" s="239"/>
      <c r="E90" s="35"/>
      <c r="F90" s="35" t="s">
        <v>283</v>
      </c>
      <c r="G90" s="316"/>
      <c r="H90" s="132"/>
      <c r="I90" s="35"/>
      <c r="J90" s="35"/>
      <c r="K90" s="249" t="str">
        <f>IF((H90-E90)&lt;0, (0),"")</f>
        <v/>
      </c>
      <c r="L90" s="249" t="str">
        <f t="shared" si="34"/>
        <v/>
      </c>
      <c r="M90" s="249" t="str">
        <f t="shared" si="34"/>
        <v/>
      </c>
      <c r="N90" s="6"/>
      <c r="O90" s="6"/>
      <c r="P90" s="6"/>
    </row>
    <row r="91" spans="1:16" s="3" customFormat="1" ht="17.25" hidden="1">
      <c r="A91" s="7"/>
      <c r="B91" s="268" t="s">
        <v>4</v>
      </c>
      <c r="C91" s="34"/>
      <c r="D91" s="34"/>
      <c r="E91" s="475" t="s">
        <v>92</v>
      </c>
      <c r="F91" s="475"/>
      <c r="G91" s="285"/>
      <c r="H91" s="133"/>
      <c r="I91" s="75"/>
      <c r="J91" s="75"/>
      <c r="K91" s="249"/>
      <c r="L91" s="249" t="str">
        <f t="shared" si="34"/>
        <v/>
      </c>
      <c r="M91" s="249" t="str">
        <f t="shared" si="34"/>
        <v/>
      </c>
      <c r="N91" s="2"/>
      <c r="O91" s="2"/>
      <c r="P91" s="2"/>
    </row>
    <row r="92" spans="1:16" s="3" customFormat="1" ht="17.25" hidden="1">
      <c r="B92" s="290" t="s">
        <v>6</v>
      </c>
      <c r="C92" s="40"/>
      <c r="D92" s="473"/>
      <c r="E92" s="474" t="s">
        <v>285</v>
      </c>
      <c r="F92" s="474"/>
      <c r="G92" s="322"/>
      <c r="H92" s="66"/>
      <c r="I92" s="75"/>
      <c r="J92" s="75"/>
      <c r="K92" s="250"/>
      <c r="L92" s="250"/>
      <c r="M92" s="250"/>
      <c r="N92" s="2"/>
      <c r="O92" s="2"/>
      <c r="P92" s="2"/>
    </row>
    <row r="93" spans="1:16" s="3" customFormat="1" ht="12" hidden="1" customHeight="1">
      <c r="B93" s="269"/>
      <c r="C93" s="8"/>
      <c r="D93" s="8"/>
      <c r="E93" s="323" t="s">
        <v>92</v>
      </c>
      <c r="F93" s="323"/>
      <c r="G93" s="285"/>
      <c r="H93" s="133"/>
      <c r="I93" s="75"/>
      <c r="J93" s="75"/>
      <c r="K93" s="250"/>
      <c r="L93" s="250"/>
      <c r="M93" s="250"/>
      <c r="N93" s="2"/>
      <c r="O93" s="2"/>
      <c r="P93" s="2"/>
    </row>
    <row r="94" spans="1:16" s="3" customFormat="1" hidden="1">
      <c r="B94" s="269"/>
      <c r="C94" s="8" t="s">
        <v>182</v>
      </c>
      <c r="D94" s="8"/>
      <c r="E94" s="8"/>
      <c r="F94" s="68"/>
      <c r="G94" s="68"/>
      <c r="H94" s="68"/>
      <c r="I94" s="75"/>
      <c r="J94" s="75"/>
      <c r="K94" s="250"/>
      <c r="L94" s="250"/>
      <c r="M94" s="250"/>
      <c r="N94" s="2"/>
      <c r="O94" s="2"/>
      <c r="P94" s="2"/>
    </row>
    <row r="95" spans="1:16" s="365" customFormat="1" ht="112.5" customHeight="1">
      <c r="B95" s="364" t="s">
        <v>214</v>
      </c>
      <c r="C95" s="497"/>
      <c r="D95" s="497"/>
      <c r="E95" s="497"/>
      <c r="G95" s="366" t="s">
        <v>233</v>
      </c>
    </row>
    <row r="96" spans="1:16" s="68" customFormat="1">
      <c r="B96" s="270"/>
      <c r="C96" s="240"/>
      <c r="D96" s="240"/>
      <c r="E96" s="240"/>
      <c r="H96" s="95"/>
      <c r="I96" s="75"/>
      <c r="J96" s="75"/>
      <c r="K96" s="250"/>
      <c r="L96" s="250"/>
      <c r="M96" s="250"/>
    </row>
    <row r="97" spans="2:13" s="68" customFormat="1">
      <c r="B97" s="270"/>
      <c r="C97" s="240"/>
      <c r="D97" s="240"/>
      <c r="E97" s="240"/>
      <c r="H97" s="95"/>
      <c r="I97" s="75"/>
      <c r="J97" s="75"/>
      <c r="K97" s="250"/>
      <c r="L97" s="250"/>
      <c r="M97" s="250"/>
    </row>
    <row r="98" spans="2:13" s="68" customFormat="1">
      <c r="B98" s="270"/>
      <c r="C98" s="240"/>
      <c r="D98" s="240"/>
      <c r="E98" s="240"/>
      <c r="H98" s="95"/>
      <c r="I98" s="75"/>
      <c r="J98" s="75"/>
      <c r="K98" s="250"/>
      <c r="L98" s="250"/>
      <c r="M98" s="250"/>
    </row>
    <row r="99" spans="2:13" s="68" customFormat="1">
      <c r="B99" s="270"/>
      <c r="C99" s="240"/>
      <c r="D99" s="240"/>
      <c r="E99" s="240"/>
      <c r="H99" s="95"/>
      <c r="I99" s="75"/>
      <c r="J99" s="75"/>
      <c r="K99" s="250"/>
      <c r="L99" s="250"/>
      <c r="M99" s="250"/>
    </row>
    <row r="100" spans="2:13" s="68" customFormat="1" ht="17.25">
      <c r="B100" s="270"/>
      <c r="C100" s="240"/>
      <c r="D100" s="240"/>
      <c r="E100" s="240"/>
      <c r="H100" s="95"/>
      <c r="I100" s="75"/>
      <c r="J100" s="75"/>
      <c r="K100" s="66"/>
      <c r="L100" s="66"/>
      <c r="M100" s="66"/>
    </row>
    <row r="101" spans="2:13" s="68" customFormat="1" ht="17.25">
      <c r="B101" s="270"/>
      <c r="C101" s="240"/>
      <c r="D101" s="240"/>
      <c r="E101" s="240"/>
      <c r="H101" s="95"/>
      <c r="I101" s="75"/>
      <c r="J101" s="75"/>
      <c r="K101" s="66"/>
      <c r="L101" s="66"/>
      <c r="M101" s="66"/>
    </row>
    <row r="102" spans="2:13" s="68" customFormat="1" ht="17.25">
      <c r="B102" s="270"/>
      <c r="C102" s="240"/>
      <c r="D102" s="240"/>
      <c r="E102" s="240"/>
      <c r="H102" s="95"/>
      <c r="I102" s="75"/>
      <c r="J102" s="75"/>
      <c r="K102" s="64"/>
      <c r="L102" s="64"/>
      <c r="M102" s="64"/>
    </row>
    <row r="103" spans="2:13" s="68" customFormat="1" ht="17.25">
      <c r="B103" s="270"/>
      <c r="C103" s="240"/>
      <c r="D103" s="240"/>
      <c r="E103" s="240"/>
      <c r="H103" s="95"/>
      <c r="I103" s="75"/>
      <c r="J103" s="75"/>
      <c r="K103" s="64"/>
      <c r="L103" s="64"/>
      <c r="M103" s="64"/>
    </row>
    <row r="104" spans="2:13" s="68" customFormat="1" ht="17.25">
      <c r="B104" s="270"/>
      <c r="C104" s="240"/>
      <c r="D104" s="240"/>
      <c r="E104" s="240"/>
      <c r="H104" s="95"/>
      <c r="I104" s="75"/>
      <c r="J104" s="75"/>
      <c r="K104" s="64"/>
      <c r="L104" s="64"/>
      <c r="M104" s="64"/>
    </row>
    <row r="105" spans="2:13" s="68" customFormat="1" ht="17.25">
      <c r="B105" s="270"/>
      <c r="C105" s="240"/>
      <c r="D105" s="240"/>
      <c r="E105" s="240"/>
      <c r="H105" s="95"/>
      <c r="I105" s="75"/>
      <c r="J105" s="75"/>
      <c r="K105" s="6"/>
      <c r="L105" s="6"/>
      <c r="M105" s="6"/>
    </row>
    <row r="106" spans="2:13" s="68" customFormat="1">
      <c r="B106" s="270"/>
      <c r="C106" s="240"/>
      <c r="D106" s="240"/>
      <c r="E106" s="240"/>
      <c r="H106" s="95"/>
      <c r="I106" s="75"/>
      <c r="J106" s="75"/>
      <c r="K106" s="2"/>
      <c r="L106" s="2"/>
      <c r="M106" s="2"/>
    </row>
    <row r="107" spans="2:13" s="68" customFormat="1">
      <c r="B107" s="270"/>
      <c r="C107" s="240"/>
      <c r="D107" s="240"/>
      <c r="E107" s="240"/>
      <c r="H107" s="95"/>
      <c r="I107" s="75"/>
      <c r="J107" s="75"/>
      <c r="K107" s="2"/>
      <c r="L107" s="2"/>
      <c r="M107" s="2"/>
    </row>
    <row r="108" spans="2:13" s="68" customFormat="1">
      <c r="B108" s="270"/>
      <c r="C108" s="240"/>
      <c r="D108" s="240"/>
      <c r="E108" s="240"/>
      <c r="H108" s="95"/>
      <c r="I108" s="75"/>
      <c r="J108" s="75"/>
      <c r="K108" s="2"/>
      <c r="L108" s="2"/>
      <c r="M108" s="2"/>
    </row>
    <row r="109" spans="2:13" s="68" customFormat="1">
      <c r="B109" s="270"/>
      <c r="C109" s="240"/>
      <c r="D109" s="240"/>
      <c r="E109" s="240"/>
      <c r="H109" s="95"/>
      <c r="I109" s="75"/>
      <c r="J109" s="75"/>
      <c r="K109" s="2"/>
      <c r="L109" s="2"/>
      <c r="M109" s="2"/>
    </row>
    <row r="110" spans="2:13" s="68" customFormat="1">
      <c r="B110" s="270"/>
      <c r="C110" s="240"/>
      <c r="D110" s="240"/>
      <c r="E110" s="240"/>
      <c r="H110" s="95"/>
      <c r="I110" s="75"/>
      <c r="J110" s="75"/>
      <c r="K110" s="2"/>
      <c r="L110" s="2"/>
      <c r="M110" s="2"/>
    </row>
    <row r="111" spans="2:13" s="68" customFormat="1" ht="17.25">
      <c r="B111" s="270"/>
      <c r="C111" s="240"/>
      <c r="D111" s="240"/>
      <c r="E111" s="240"/>
      <c r="H111" s="95"/>
      <c r="I111" s="75"/>
      <c r="J111" s="75"/>
      <c r="K111" s="6"/>
      <c r="L111" s="6"/>
      <c r="M111" s="184"/>
    </row>
    <row r="112" spans="2:13" s="68" customFormat="1">
      <c r="B112" s="270"/>
      <c r="C112" s="240"/>
      <c r="D112" s="240"/>
      <c r="E112" s="240"/>
      <c r="H112" s="95"/>
      <c r="I112" s="75"/>
      <c r="J112" s="75"/>
    </row>
    <row r="113" spans="2:10" s="68" customFormat="1">
      <c r="B113" s="270"/>
      <c r="C113" s="240"/>
      <c r="D113" s="240"/>
      <c r="E113" s="240"/>
      <c r="H113" s="95"/>
      <c r="I113" s="75"/>
      <c r="J113" s="75"/>
    </row>
    <row r="114" spans="2:10" s="68" customFormat="1">
      <c r="B114" s="270"/>
      <c r="C114" s="240"/>
      <c r="D114" s="240"/>
      <c r="E114" s="240"/>
      <c r="H114" s="95"/>
      <c r="I114" s="75"/>
      <c r="J114" s="75"/>
    </row>
    <row r="115" spans="2:10" s="68" customFormat="1">
      <c r="B115" s="270"/>
      <c r="C115" s="240"/>
      <c r="D115" s="240"/>
      <c r="E115" s="240"/>
      <c r="H115" s="95"/>
      <c r="I115" s="75"/>
      <c r="J115" s="75"/>
    </row>
    <row r="116" spans="2:10" s="68" customFormat="1">
      <c r="B116" s="270"/>
      <c r="C116" s="240"/>
      <c r="D116" s="240"/>
      <c r="E116" s="240"/>
      <c r="H116" s="95"/>
      <c r="I116" s="75"/>
      <c r="J116" s="75"/>
    </row>
    <row r="117" spans="2:10" s="68" customFormat="1">
      <c r="B117" s="270"/>
      <c r="C117" s="240"/>
      <c r="D117" s="240"/>
      <c r="E117" s="240"/>
      <c r="H117" s="95"/>
      <c r="I117" s="75"/>
      <c r="J117" s="75"/>
    </row>
  </sheetData>
  <sheetProtection formatCells="0" formatColumns="0" formatRows="0" insertColumns="0" insertRows="0" insertHyperlinks="0" deleteColumns="0" deleteRows="0" sort="0" autoFilter="0" pivotTables="0"/>
  <mergeCells count="10">
    <mergeCell ref="C95:E95"/>
    <mergeCell ref="A7:G7"/>
    <mergeCell ref="A8:G8"/>
    <mergeCell ref="H12:I12"/>
    <mergeCell ref="H88:I8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5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466725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8"/>
  <sheetViews>
    <sheetView view="pageBreakPreview" topLeftCell="A16" zoomScaleSheetLayoutView="100" workbookViewId="0">
      <selection activeCell="C28" sqref="C28:D28"/>
    </sheetView>
  </sheetViews>
  <sheetFormatPr defaultColWidth="9.140625" defaultRowHeight="13.5"/>
  <cols>
    <col min="1" max="1" width="4.85546875" style="20" customWidth="1"/>
    <col min="2" max="2" width="62.7109375" style="272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499" t="s">
        <v>53</v>
      </c>
      <c r="B1" s="499"/>
      <c r="C1" s="499"/>
      <c r="D1" s="499"/>
      <c r="E1" s="499"/>
      <c r="F1" s="499"/>
    </row>
    <row r="2" spans="1:18" s="18" customFormat="1" ht="20.25">
      <c r="A2" s="481" t="str">
        <f>+'Ekamut-caxs'!A7:D7</f>
        <v xml:space="preserve">«Երևանի հ․39 մսուր-մանկապարտեզ» ՀՈԱԿ-ի </v>
      </c>
      <c r="B2" s="481"/>
      <c r="C2" s="481"/>
      <c r="D2" s="481"/>
      <c r="E2" s="481"/>
      <c r="F2" s="481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2" t="s">
        <v>279</v>
      </c>
      <c r="B3" s="502"/>
      <c r="C3" s="502"/>
      <c r="D3" s="502"/>
      <c r="E3" s="502"/>
      <c r="F3" s="502"/>
      <c r="G3" s="19"/>
      <c r="H3" s="19"/>
      <c r="I3" s="19"/>
    </row>
    <row r="4" spans="1:18">
      <c r="F4" s="21" t="s">
        <v>0</v>
      </c>
    </row>
    <row r="5" spans="1:18" ht="80.25" customHeight="1">
      <c r="A5" s="278" t="s">
        <v>3</v>
      </c>
      <c r="B5" s="57" t="s">
        <v>31</v>
      </c>
      <c r="C5" s="176" t="s">
        <v>203</v>
      </c>
      <c r="D5" s="176" t="s">
        <v>204</v>
      </c>
      <c r="E5" s="57" t="s">
        <v>50</v>
      </c>
      <c r="F5" s="208" t="s">
        <v>205</v>
      </c>
      <c r="H5" s="284" t="s">
        <v>219</v>
      </c>
    </row>
    <row r="6" spans="1:18" s="18" customFormat="1" ht="17.25">
      <c r="A6" s="55" t="s">
        <v>7</v>
      </c>
      <c r="B6" s="56" t="s">
        <v>139</v>
      </c>
      <c r="C6" s="200">
        <f>SUM(C7:C8,C11,C14:C19,C22:C23)</f>
        <v>83406.400000000009</v>
      </c>
      <c r="D6" s="200">
        <f>SUM(D7:D8,D11,D14:D19,D22:D23)</f>
        <v>100548.5</v>
      </c>
      <c r="E6" s="200">
        <f t="shared" ref="E6:E64" si="0">D6-C6</f>
        <v>17142.099999999991</v>
      </c>
      <c r="F6" s="236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3" t="str">
        <f>+'Ekamut-caxs'!B11</f>
        <v>Սուբսիդիայից</v>
      </c>
      <c r="C7" s="190">
        <v>76312.600000000006</v>
      </c>
      <c r="D7" s="191">
        <f>+'Ekamut-caxs'!D11</f>
        <v>94157.8</v>
      </c>
      <c r="E7" s="191">
        <f t="shared" si="0"/>
        <v>17845.199999999997</v>
      </c>
      <c r="F7" s="190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3" t="str">
        <f>+'Ekamut-caxs'!B12</f>
        <v>Այլ նպաստներ բյուջեից, որից՝</v>
      </c>
      <c r="C8" s="191">
        <f>SUM(C9:C10)</f>
        <v>120</v>
      </c>
      <c r="D8" s="191">
        <f>SUM(D9:D10)</f>
        <v>0</v>
      </c>
      <c r="E8" s="191">
        <f t="shared" si="0"/>
        <v>-120</v>
      </c>
      <c r="F8" s="190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3" customFormat="1" ht="17.25">
      <c r="A9" s="24">
        <f>+A8+0.1</f>
        <v>2.1</v>
      </c>
      <c r="B9" s="273" t="str">
        <f>+'Ekamut-caxs'!B13</f>
        <v>վերապատրաստման գծով</v>
      </c>
      <c r="C9" s="177">
        <v>120</v>
      </c>
      <c r="D9" s="177"/>
      <c r="E9" s="191">
        <f t="shared" si="0"/>
        <v>-120</v>
      </c>
      <c r="F9" s="177"/>
    </row>
    <row r="10" spans="1:18" s="123" customFormat="1" ht="17.25">
      <c r="A10" s="24">
        <f>+A9+0.1</f>
        <v>2.2000000000000002</v>
      </c>
      <c r="B10" s="273" t="str">
        <f>+'Ekamut-caxs'!B14</f>
        <v>կամավոր ատեստավորման գծով</v>
      </c>
      <c r="C10" s="177"/>
      <c r="D10" s="177"/>
      <c r="E10" s="191">
        <f t="shared" si="0"/>
        <v>0</v>
      </c>
      <c r="F10" s="177"/>
    </row>
    <row r="11" spans="1:18" s="52" customFormat="1" ht="17.25">
      <c r="A11" s="54">
        <f>+A8+1</f>
        <v>3</v>
      </c>
      <c r="B11" s="193" t="str">
        <f>+'Ekamut-caxs'!B15</f>
        <v>Դրամաշնորհներ բյուջեից, որից՝</v>
      </c>
      <c r="C11" s="191">
        <f>SUM(C12:C13)</f>
        <v>365</v>
      </c>
      <c r="D11" s="191">
        <f>SUM(D12:D13)</f>
        <v>0</v>
      </c>
      <c r="E11" s="191">
        <f t="shared" si="0"/>
        <v>-365</v>
      </c>
      <c r="F11" s="190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3" customFormat="1" ht="27">
      <c r="A12" s="24">
        <f>+A9+1</f>
        <v>3.1</v>
      </c>
      <c r="B12" s="273" t="str">
        <f>+'Ekamut-caxs'!B16</f>
        <v>կրթության առանձնահատուկ պայմանների կարիք ունեցող երեխաների գծով</v>
      </c>
      <c r="C12" s="177">
        <v>365</v>
      </c>
      <c r="D12" s="177"/>
      <c r="E12" s="191">
        <f t="shared" si="0"/>
        <v>-365</v>
      </c>
      <c r="F12" s="177"/>
    </row>
    <row r="13" spans="1:18" s="123" customFormat="1" ht="17.25">
      <c r="A13" s="24">
        <f>+A10+1</f>
        <v>3.2</v>
      </c>
      <c r="B13" s="273" t="str">
        <f>+'Ekamut-caxs'!B17</f>
        <v>զինծառայողների երեխաների գծով</v>
      </c>
      <c r="C13" s="177"/>
      <c r="D13" s="177"/>
      <c r="E13" s="191">
        <f t="shared" si="0"/>
        <v>0</v>
      </c>
      <c r="F13" s="177"/>
    </row>
    <row r="14" spans="1:18" s="52" customFormat="1" ht="17.25">
      <c r="A14" s="54">
        <f>+A11+1</f>
        <v>4</v>
      </c>
      <c r="B14" s="193" t="str">
        <f>+'Ekamut-caxs'!B19</f>
        <v xml:space="preserve">Վճարովի ծառայություններից </v>
      </c>
      <c r="C14" s="190">
        <v>3869</v>
      </c>
      <c r="D14" s="191">
        <f>+'Ekamut-caxs'!D19</f>
        <v>3648.7</v>
      </c>
      <c r="E14" s="191">
        <f t="shared" si="0"/>
        <v>-220.30000000000018</v>
      </c>
      <c r="F14" s="177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3" t="str">
        <f>+'Ekamut-caxs'!B20</f>
        <v>Սպասարկման և կոմունալ համավճարներից</v>
      </c>
      <c r="C15" s="192"/>
      <c r="D15" s="191">
        <f>+'Ekamut-caxs'!D20</f>
        <v>0</v>
      </c>
      <c r="E15" s="191">
        <f t="shared" si="0"/>
        <v>0</v>
      </c>
      <c r="F15" s="190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3" t="str">
        <f>+'Ekamut-caxs'!B21</f>
        <v>Ֆինանսական օգնությունից (օգնիր մանկապարտեզիդ)</v>
      </c>
      <c r="C16" s="192"/>
      <c r="D16" s="191">
        <f>+'Ekamut-caxs'!D21</f>
        <v>0</v>
      </c>
      <c r="E16" s="191">
        <f t="shared" si="0"/>
        <v>0</v>
      </c>
      <c r="F16" s="190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3" t="str">
        <f>+'Ekamut-caxs'!B22</f>
        <v>Ֆինանսական օգնությունից</v>
      </c>
      <c r="C17" s="192"/>
      <c r="D17" s="191">
        <f>+'Ekamut-caxs'!D22</f>
        <v>0</v>
      </c>
      <c r="E17" s="191">
        <f t="shared" si="0"/>
        <v>0</v>
      </c>
      <c r="F17" s="190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3" t="str">
        <f>+'Ekamut-caxs'!B23</f>
        <v>Չփոխանակվող գործարքներից (դրամաշնորհից)</v>
      </c>
      <c r="C18" s="192">
        <v>352.4</v>
      </c>
      <c r="D18" s="191">
        <f>+'Ekamut-caxs'!D23</f>
        <v>0</v>
      </c>
      <c r="E18" s="191">
        <f t="shared" si="0"/>
        <v>-352.4</v>
      </c>
      <c r="F18" s="190" t="s">
        <v>293</v>
      </c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>+A18+1</f>
        <v>9</v>
      </c>
      <c r="B19" s="193" t="str">
        <f>+'Ekamut-caxs'!B24</f>
        <v xml:space="preserve">Պայմանով ստացված ակտիվներից, այդ թվում՝  </v>
      </c>
      <c r="C19" s="194">
        <f>SUM(C20:C21)</f>
        <v>2355.8000000000002</v>
      </c>
      <c r="D19" s="194">
        <f>SUM(D20:D21)</f>
        <v>2710</v>
      </c>
      <c r="E19" s="191">
        <f t="shared" si="0"/>
        <v>354.19999999999982</v>
      </c>
      <c r="F19" s="177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4" t="str">
        <f>+'Ekamut-caxs'!B25</f>
        <v xml:space="preserve">ոչ ընթացիկ </v>
      </c>
      <c r="C20" s="177">
        <v>2355.8000000000002</v>
      </c>
      <c r="D20" s="178">
        <f>+'Ekamut-caxs'!D25</f>
        <v>2710</v>
      </c>
      <c r="E20" s="178">
        <f t="shared" si="0"/>
        <v>354.19999999999982</v>
      </c>
      <c r="F20" s="177"/>
    </row>
    <row r="21" spans="1:18" ht="16.5">
      <c r="A21" s="54">
        <f t="shared" si="1"/>
        <v>11</v>
      </c>
      <c r="B21" s="244" t="str">
        <f>+'Ekamut-caxs'!B26</f>
        <v xml:space="preserve">ընթացիկ </v>
      </c>
      <c r="C21" s="177"/>
      <c r="D21" s="178">
        <f>+'Ekamut-caxs'!D26</f>
        <v>0</v>
      </c>
      <c r="E21" s="178">
        <f t="shared" si="0"/>
        <v>0</v>
      </c>
      <c r="F21" s="177"/>
    </row>
    <row r="22" spans="1:18" s="52" customFormat="1" ht="17.25">
      <c r="A22" s="54">
        <f t="shared" si="1"/>
        <v>12</v>
      </c>
      <c r="B22" s="193" t="str">
        <f>+'Ekamut-caxs'!B27</f>
        <v>Բանկի տոկոսից</v>
      </c>
      <c r="C22" s="192">
        <v>4.5999999999999996</v>
      </c>
      <c r="D22" s="191">
        <f>+'Ekamut-caxs'!D27</f>
        <v>5</v>
      </c>
      <c r="E22" s="191">
        <f t="shared" si="0"/>
        <v>0.40000000000000036</v>
      </c>
      <c r="F22" s="177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243" t="s">
        <v>292</v>
      </c>
      <c r="C23" s="192">
        <v>27</v>
      </c>
      <c r="D23" s="190">
        <v>27</v>
      </c>
      <c r="E23" s="190">
        <f>D23-C23</f>
        <v>0</v>
      </c>
      <c r="F23" s="190"/>
      <c r="G23" s="51" t="s">
        <v>213</v>
      </c>
    </row>
    <row r="24" spans="1:18" s="18" customFormat="1" ht="17.25">
      <c r="A24" s="55" t="s">
        <v>11</v>
      </c>
      <c r="B24" s="53" t="s">
        <v>140</v>
      </c>
      <c r="C24" s="201">
        <f>SUM(C25,C28:C34,C38:C60,C62:C63)</f>
        <v>83406.399999999994</v>
      </c>
      <c r="D24" s="201">
        <f>SUM(D25,D28:D34,D38:D60,D62:D63)</f>
        <v>102192.30000000002</v>
      </c>
      <c r="E24" s="200">
        <f t="shared" si="0"/>
        <v>18785.900000000023</v>
      </c>
      <c r="F24" s="236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3" t="str">
        <f>+'Ekamut-caxs'!B32</f>
        <v>Աշխատավարձի գծով, որից՝</v>
      </c>
      <c r="C25" s="192">
        <v>55606.3</v>
      </c>
      <c r="D25" s="194">
        <f>+'Ekamut-caxs'!D32</f>
        <v>71242.5</v>
      </c>
      <c r="E25" s="191">
        <f t="shared" si="0"/>
        <v>15636.199999999997</v>
      </c>
      <c r="F25" s="177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4" customFormat="1">
      <c r="A26" s="24">
        <v>1.1000000000000001</v>
      </c>
      <c r="B26" s="130" t="str">
        <f>+'Ekamut-caxs'!B33</f>
        <v>վճարովի ծառայության գծով</v>
      </c>
      <c r="C26" s="177">
        <v>3043</v>
      </c>
      <c r="D26" s="195">
        <f>+'Ekamut-caxs'!D33</f>
        <v>3080</v>
      </c>
      <c r="E26" s="178">
        <f>D26-C26</f>
        <v>37</v>
      </c>
      <c r="F26" s="177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123"/>
      <c r="R26" s="123"/>
    </row>
    <row r="27" spans="1:18" s="123" customFormat="1">
      <c r="A27" s="24">
        <v>1.2</v>
      </c>
      <c r="B27" s="273" t="s">
        <v>294</v>
      </c>
      <c r="C27" s="177">
        <v>998.2</v>
      </c>
      <c r="D27" s="177">
        <f>+'Ekamut-caxs'!D34</f>
        <v>0</v>
      </c>
      <c r="E27" s="179">
        <f>D27-C27</f>
        <v>-998.2</v>
      </c>
      <c r="F27" s="179"/>
    </row>
    <row r="28" spans="1:18" s="52" customFormat="1" ht="17.25">
      <c r="A28" s="54">
        <f>+A25+1</f>
        <v>2</v>
      </c>
      <c r="B28" s="193" t="str">
        <f>+'Ekamut-caxs'!B35</f>
        <v>Սննդի գծով</v>
      </c>
      <c r="C28" s="192">
        <v>17442.099999999999</v>
      </c>
      <c r="D28" s="194">
        <f>+'Ekamut-caxs'!D35</f>
        <v>14886.5</v>
      </c>
      <c r="E28" s="191">
        <f t="shared" si="0"/>
        <v>-2555.5999999999985</v>
      </c>
      <c r="F28" s="357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3" t="str">
        <f>+'Ekamut-caxs'!B36</f>
        <v>Ջեռուցման գծով</v>
      </c>
      <c r="C29" s="192">
        <v>2634.6</v>
      </c>
      <c r="D29" s="194">
        <f>+'Ekamut-caxs'!D36</f>
        <v>2906.6</v>
      </c>
      <c r="E29" s="191">
        <f t="shared" si="0"/>
        <v>272</v>
      </c>
      <c r="F29" s="177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3" t="str">
        <f>+'Ekamut-caxs'!B37</f>
        <v>Էլեկտրաէներգիայի գծով</v>
      </c>
      <c r="C30" s="192">
        <v>2020.4</v>
      </c>
      <c r="D30" s="194">
        <f>+'Ekamut-caxs'!D37</f>
        <v>2090.5</v>
      </c>
      <c r="E30" s="191">
        <f t="shared" si="0"/>
        <v>70.099999999999909</v>
      </c>
      <c r="F30" s="177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3" t="str">
        <f>+'Ekamut-caxs'!B38</f>
        <v>Ջրմուղ-կոյուղու գծով</v>
      </c>
      <c r="C31" s="192">
        <v>709.2</v>
      </c>
      <c r="D31" s="194">
        <f>+'Ekamut-caxs'!D38</f>
        <v>707</v>
      </c>
      <c r="E31" s="191">
        <f t="shared" si="0"/>
        <v>-2.2000000000000455</v>
      </c>
      <c r="F31" s="177"/>
      <c r="G31" s="134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3" t="str">
        <f>+'Ekamut-caxs'!B39</f>
        <v>Աղբահանության գծով</v>
      </c>
      <c r="C32" s="192">
        <v>84.5</v>
      </c>
      <c r="D32" s="194">
        <f>+'Ekamut-caxs'!D39</f>
        <v>84.5</v>
      </c>
      <c r="E32" s="191">
        <f t="shared" si="0"/>
        <v>0</v>
      </c>
      <c r="F32" s="177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3" t="str">
        <f>+'Ekamut-caxs'!B40</f>
        <v>Ախտաբանության գծով</v>
      </c>
      <c r="C33" s="192">
        <v>55</v>
      </c>
      <c r="D33" s="194">
        <f>+'Ekamut-caxs'!D40</f>
        <v>60</v>
      </c>
      <c r="E33" s="191">
        <f t="shared" si="0"/>
        <v>5</v>
      </c>
      <c r="F33" s="177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3" t="str">
        <f>+'Ekamut-caxs'!B41</f>
        <v>Կապի գծով, այդ թվում`</v>
      </c>
      <c r="C34" s="194">
        <f>SUM(C35:C37)</f>
        <v>154.5</v>
      </c>
      <c r="D34" s="194">
        <f>SUM(D35:D37)</f>
        <v>141.6</v>
      </c>
      <c r="E34" s="191">
        <f t="shared" si="0"/>
        <v>-12.900000000000006</v>
      </c>
      <c r="F34" s="177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4" t="str">
        <f>+'Ekamut-caxs'!B42</f>
        <v>բաժանորդային վճար</v>
      </c>
      <c r="C35" s="177">
        <v>63.5</v>
      </c>
      <c r="D35" s="195">
        <f>+'Ekamut-caxs'!D42</f>
        <v>57.6</v>
      </c>
      <c r="E35" s="178">
        <f t="shared" si="0"/>
        <v>-5.8999999999999986</v>
      </c>
      <c r="F35" s="177"/>
    </row>
    <row r="36" spans="1:18">
      <c r="A36" s="23">
        <v>8.1999999999999993</v>
      </c>
      <c r="B36" s="244" t="str">
        <f>+'Ekamut-caxs'!B43</f>
        <v>րոպեավճար</v>
      </c>
      <c r="C36" s="177"/>
      <c r="D36" s="195">
        <f>+'Ekamut-caxs'!D43</f>
        <v>0</v>
      </c>
      <c r="E36" s="178">
        <f t="shared" si="0"/>
        <v>0</v>
      </c>
      <c r="F36" s="177"/>
    </row>
    <row r="37" spans="1:18">
      <c r="A37" s="23">
        <v>8.3000000000000007</v>
      </c>
      <c r="B37" s="244" t="str">
        <f>+'Ekamut-caxs'!B44</f>
        <v>ինտերնետ կապ</v>
      </c>
      <c r="C37" s="177">
        <v>91</v>
      </c>
      <c r="D37" s="195">
        <f>+'Ekamut-caxs'!D44</f>
        <v>84</v>
      </c>
      <c r="E37" s="178">
        <f t="shared" si="0"/>
        <v>-7</v>
      </c>
      <c r="F37" s="177"/>
    </row>
    <row r="38" spans="1:18" s="52" customFormat="1" ht="17.25">
      <c r="A38" s="54">
        <f>+A34+1</f>
        <v>9</v>
      </c>
      <c r="B38" s="193" t="str">
        <f>+'Ekamut-caxs'!B45</f>
        <v>Բանկային ծառայության գծով</v>
      </c>
      <c r="C38" s="192"/>
      <c r="D38" s="194">
        <f>+'Ekamut-caxs'!D45</f>
        <v>0</v>
      </c>
      <c r="E38" s="191">
        <f t="shared" si="0"/>
        <v>0</v>
      </c>
      <c r="F38" s="177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3" t="str">
        <f>+'Ekamut-caxs'!B46</f>
        <v>Տնտեսական ապրանքների գծով</v>
      </c>
      <c r="C39" s="192">
        <v>871.9</v>
      </c>
      <c r="D39" s="194">
        <f>+'Ekamut-caxs'!D46</f>
        <v>1029</v>
      </c>
      <c r="E39" s="191">
        <f t="shared" si="0"/>
        <v>157.10000000000002</v>
      </c>
      <c r="F39" s="177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60" si="3">+A39+1</f>
        <v>10</v>
      </c>
      <c r="B40" s="193" t="str">
        <f>+'Ekamut-caxs'!B47</f>
        <v>Գրասենյակային ապրանքների գծով</v>
      </c>
      <c r="C40" s="192">
        <v>178.6</v>
      </c>
      <c r="D40" s="194">
        <f>+'Ekamut-caxs'!D47</f>
        <v>195.29999999999998</v>
      </c>
      <c r="E40" s="191">
        <f t="shared" si="0"/>
        <v>16.699999999999989</v>
      </c>
      <c r="F40" s="177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3" t="str">
        <f>+'Ekamut-caxs'!B48</f>
        <v>Փոքրարժեք կամ արագամաշ առարկաների գծով</v>
      </c>
      <c r="C41" s="192">
        <v>0</v>
      </c>
      <c r="D41" s="194">
        <f>+'Ekamut-caxs'!D48</f>
        <v>160</v>
      </c>
      <c r="E41" s="191">
        <f t="shared" si="0"/>
        <v>160</v>
      </c>
      <c r="F41" s="177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3" t="str">
        <f>+'Ekamut-caxs'!B49</f>
        <v>Ուսումնական նյութերի գծով</v>
      </c>
      <c r="C42" s="192">
        <v>31.5</v>
      </c>
      <c r="D42" s="194">
        <f>+'Ekamut-caxs'!D49</f>
        <v>200</v>
      </c>
      <c r="E42" s="191">
        <f t="shared" si="0"/>
        <v>168.5</v>
      </c>
      <c r="F42" s="177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3" t="str">
        <f>+'Ekamut-caxs'!B50</f>
        <v>Դեղորայքի գծով</v>
      </c>
      <c r="C43" s="192">
        <v>17.5</v>
      </c>
      <c r="D43" s="194">
        <f>+'Ekamut-caxs'!D50</f>
        <v>30</v>
      </c>
      <c r="E43" s="191">
        <f>D43-C43</f>
        <v>12.5</v>
      </c>
      <c r="F43" s="177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3" t="str">
        <f>+'Ekamut-caxs'!B51</f>
        <v>Բուժ.ծառայության գծով</v>
      </c>
      <c r="C44" s="192">
        <v>174.5</v>
      </c>
      <c r="D44" s="194">
        <f>+'Ekamut-caxs'!D51</f>
        <v>200</v>
      </c>
      <c r="E44" s="191">
        <f t="shared" si="0"/>
        <v>25.5</v>
      </c>
      <c r="F44" s="177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3" t="str">
        <f>+'Ekamut-caxs'!B52</f>
        <v>Ընթացիկ վերանորոգման գծով</v>
      </c>
      <c r="C45" s="190">
        <v>118.8</v>
      </c>
      <c r="D45" s="194">
        <f>+'Ekamut-caxs'!D52</f>
        <v>150</v>
      </c>
      <c r="E45" s="191">
        <f t="shared" si="0"/>
        <v>31.200000000000003</v>
      </c>
      <c r="F45" s="177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3" t="str">
        <f>+'Ekamut-caxs'!B53</f>
        <v>Ջեռուցման համակարգի սպասարկման գծով</v>
      </c>
      <c r="C46" s="190">
        <v>194.8</v>
      </c>
      <c r="D46" s="194">
        <f>+'Ekamut-caxs'!D53</f>
        <v>200</v>
      </c>
      <c r="E46" s="191">
        <f>D46-C46</f>
        <v>5.1999999999999886</v>
      </c>
      <c r="F46" s="177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3" t="str">
        <f>+'Ekamut-caxs'!B54</f>
        <v>Կաթսայատան սպասարկման գծով</v>
      </c>
      <c r="C47" s="190"/>
      <c r="D47" s="194">
        <f>+'Ekamut-caxs'!D54</f>
        <v>0</v>
      </c>
      <c r="E47" s="191">
        <f>D47-C47</f>
        <v>0</v>
      </c>
      <c r="F47" s="190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3" t="str">
        <f>+'Ekamut-caxs'!B55</f>
        <v>Սպասարկման և կոմունալ համավճարների գծով</v>
      </c>
      <c r="C48" s="190"/>
      <c r="D48" s="194">
        <f>+'Ekamut-caxs'!D55</f>
        <v>0</v>
      </c>
      <c r="E48" s="191">
        <f>D48-C48</f>
        <v>0</v>
      </c>
      <c r="F48" s="190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3" t="str">
        <f>+'Ekamut-caxs'!B56</f>
        <v>Գնումների համակարգողի ծառայության գծով</v>
      </c>
      <c r="C49" s="192">
        <v>160</v>
      </c>
      <c r="D49" s="194">
        <f>+'Ekamut-caxs'!D56</f>
        <v>125</v>
      </c>
      <c r="E49" s="191">
        <f t="shared" si="0"/>
        <v>-35</v>
      </c>
      <c r="F49" s="177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3" t="str">
        <f>+'Ekamut-caxs'!B57</f>
        <v>Համակարգիչների տեխնիկական սպասարկման գծով</v>
      </c>
      <c r="C50" s="192">
        <v>22</v>
      </c>
      <c r="D50" s="194">
        <f>+'Ekamut-caxs'!D57</f>
        <v>56</v>
      </c>
      <c r="E50" s="191">
        <f t="shared" si="0"/>
        <v>34</v>
      </c>
      <c r="F50" s="177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3" t="str">
        <f>+'Ekamut-caxs'!B58</f>
        <v>Համակարգչային ծրագրի և կայքի սպասարկման գծով</v>
      </c>
      <c r="C51" s="190">
        <v>95</v>
      </c>
      <c r="D51" s="194">
        <f>+'Ekamut-caxs'!D58</f>
        <v>117</v>
      </c>
      <c r="E51" s="191">
        <f t="shared" si="0"/>
        <v>22</v>
      </c>
      <c r="F51" s="177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3" t="str">
        <f>+'Ekamut-caxs'!B59</f>
        <v>էլ․ստորագրության գծով</v>
      </c>
      <c r="C52" s="190"/>
      <c r="D52" s="194">
        <f>+'Ekamut-caxs'!D59</f>
        <v>6</v>
      </c>
      <c r="E52" s="191">
        <f t="shared" ref="E52:E63" si="4">D52-C52</f>
        <v>6</v>
      </c>
      <c r="F52" s="190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3" t="str">
        <f>+'Ekamut-caxs'!B60</f>
        <v>Հայտարարության գծով</v>
      </c>
      <c r="C53" s="190"/>
      <c r="D53" s="194">
        <f>+'Ekamut-caxs'!D60</f>
        <v>16</v>
      </c>
      <c r="E53" s="191">
        <f t="shared" si="4"/>
        <v>16</v>
      </c>
      <c r="F53" s="177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3" t="str">
        <f>+'Ekamut-caxs'!B61</f>
        <v>Բաժանորդագրության գծով</v>
      </c>
      <c r="C54" s="190"/>
      <c r="D54" s="194">
        <f>+'Ekamut-caxs'!D61</f>
        <v>0</v>
      </c>
      <c r="E54" s="191">
        <f t="shared" si="4"/>
        <v>0</v>
      </c>
      <c r="F54" s="190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3" t="str">
        <f>+'Ekamut-caxs'!B62</f>
        <v>Վերապատրաստման գծով</v>
      </c>
      <c r="C55" s="190">
        <v>120</v>
      </c>
      <c r="D55" s="194">
        <f>+'Ekamut-caxs'!D62</f>
        <v>120</v>
      </c>
      <c r="E55" s="191">
        <f t="shared" si="4"/>
        <v>0</v>
      </c>
      <c r="F55" s="190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3">
        <f>+'Ekamut-caxs'!B63</f>
        <v>0</v>
      </c>
      <c r="C56" s="190"/>
      <c r="D56" s="194">
        <f>+'Ekamut-caxs'!D63</f>
        <v>0</v>
      </c>
      <c r="E56" s="191">
        <f t="shared" si="4"/>
        <v>0</v>
      </c>
      <c r="F56" s="190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f t="shared" si="3"/>
        <v>24</v>
      </c>
      <c r="B57" s="193" t="str">
        <f>+'Ekamut-caxs'!B64</f>
        <v>Գույքագրման աշխատանքների գծով</v>
      </c>
      <c r="C57" s="190"/>
      <c r="D57" s="192">
        <f>+'Ekamut-caxs'!D64</f>
        <v>0</v>
      </c>
      <c r="E57" s="190">
        <f t="shared" si="4"/>
        <v>0</v>
      </c>
      <c r="F57" s="190"/>
    </row>
    <row r="58" spans="1:18" s="51" customFormat="1" ht="17.25">
      <c r="A58" s="54">
        <v>23</v>
      </c>
      <c r="B58" s="243" t="str">
        <f>+'Ekamut-caxs'!B65</f>
        <v>Դուրսգրվող գույքի վերագնահատման գծով</v>
      </c>
      <c r="C58" s="190"/>
      <c r="D58" s="192">
        <f>+'Ekamut-caxs'!D65</f>
        <v>100</v>
      </c>
      <c r="E58" s="190">
        <f>D58-C58</f>
        <v>100</v>
      </c>
      <c r="F58" s="355"/>
    </row>
    <row r="59" spans="1:18" s="51" customFormat="1" ht="17.25">
      <c r="A59" s="54">
        <f t="shared" si="3"/>
        <v>24</v>
      </c>
      <c r="B59" s="243" t="str">
        <f>+'Ekamut-caxs'!B66</f>
        <v>Կրակմարիչների լիցքավորում</v>
      </c>
      <c r="C59" s="190"/>
      <c r="D59" s="192">
        <f>+'Ekamut-caxs'!D66</f>
        <v>42</v>
      </c>
      <c r="E59" s="190">
        <f>D59-C59</f>
        <v>42</v>
      </c>
      <c r="F59" s="190"/>
      <c r="G59" s="51" t="s">
        <v>121</v>
      </c>
    </row>
    <row r="60" spans="1:18" s="52" customFormat="1" ht="17.25">
      <c r="A60" s="54">
        <f t="shared" si="3"/>
        <v>25</v>
      </c>
      <c r="B60" s="193" t="str">
        <f>+'Ekamut-caxs'!B67</f>
        <v>Հիմնական միջոցների մաշվածության գծով, որից՝</v>
      </c>
      <c r="C60" s="190">
        <v>2705.2</v>
      </c>
      <c r="D60" s="194">
        <f>+'Ekamut-caxs'!D67</f>
        <v>2710</v>
      </c>
      <c r="E60" s="191">
        <f t="shared" si="4"/>
        <v>4.8000000000001819</v>
      </c>
      <c r="F60" s="190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1"/>
    </row>
    <row r="61" spans="1:18">
      <c r="A61" s="24">
        <v>25.1</v>
      </c>
      <c r="B61" s="244" t="str">
        <f>+'Ekamut-caxs'!B68</f>
        <v>պայմանով (անհատույց) ստացված</v>
      </c>
      <c r="C61" s="179">
        <v>2355.8000000000002</v>
      </c>
      <c r="D61" s="195">
        <f>+'Ekamut-caxs'!D68</f>
        <v>2710</v>
      </c>
      <c r="E61" s="178">
        <f t="shared" si="4"/>
        <v>354.19999999999982</v>
      </c>
      <c r="F61" s="179"/>
      <c r="G61" s="125"/>
    </row>
    <row r="62" spans="1:18" s="52" customFormat="1" ht="17.25">
      <c r="A62" s="54">
        <f>+A60+1</f>
        <v>26</v>
      </c>
      <c r="B62" s="193" t="str">
        <f>+'Ekamut-caxs'!B69</f>
        <v xml:space="preserve">Չփոխհատուցվող հարկերի գծով </v>
      </c>
      <c r="C62" s="190">
        <v>10</v>
      </c>
      <c r="D62" s="194">
        <f>+'Ekamut-caxs'!D69</f>
        <v>20</v>
      </c>
      <c r="E62" s="191">
        <f t="shared" si="4"/>
        <v>10</v>
      </c>
      <c r="F62" s="190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52" customFormat="1" ht="17.25">
      <c r="A63" s="54">
        <f>+A62+1</f>
        <v>27</v>
      </c>
      <c r="B63" s="193" t="str">
        <f>+'Ekamut-caxs'!B70</f>
        <v>Այլ ծախսերի գծով</v>
      </c>
      <c r="C63" s="190"/>
      <c r="D63" s="194">
        <f>+'Ekamut-caxs'!D70</f>
        <v>4596.8</v>
      </c>
      <c r="E63" s="191">
        <f t="shared" si="4"/>
        <v>4596.8</v>
      </c>
      <c r="F63" s="190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29" customFormat="1" ht="17.25">
      <c r="A64" s="22"/>
      <c r="B64" s="274" t="s">
        <v>78</v>
      </c>
      <c r="C64" s="200">
        <f>C6-C24</f>
        <v>0</v>
      </c>
      <c r="D64" s="200">
        <f>D6-D24</f>
        <v>-1643.8000000000175</v>
      </c>
      <c r="E64" s="200">
        <f t="shared" si="0"/>
        <v>-1643.8000000000175</v>
      </c>
      <c r="F64" s="236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18" s="29" customFormat="1" ht="14.25">
      <c r="A65" s="30"/>
      <c r="B65" s="275"/>
      <c r="C65" s="31"/>
      <c r="D65" s="31"/>
      <c r="E65" s="31"/>
      <c r="F65" s="31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ht="24.75" customHeight="1">
      <c r="B66" s="291" t="s">
        <v>2</v>
      </c>
      <c r="C66" s="292"/>
      <c r="D66" s="501" t="str">
        <f>+'Ekamut-caxs'!D73</f>
        <v>Թեհմինե Համբարձումյան</v>
      </c>
      <c r="E66" s="501"/>
      <c r="F66" s="107"/>
    </row>
    <row r="67" spans="1:18" ht="9.75" customHeight="1">
      <c r="B67" s="293"/>
      <c r="C67" s="294"/>
      <c r="D67" s="500" t="s">
        <v>5</v>
      </c>
      <c r="E67" s="500"/>
      <c r="F67" s="207"/>
    </row>
    <row r="68" spans="1:18" ht="24.75" customHeight="1">
      <c r="B68" s="291" t="s">
        <v>6</v>
      </c>
      <c r="C68" s="292"/>
      <c r="D68" s="501" t="str">
        <f>+'Ekamut-caxs'!D75</f>
        <v>Արմինե Հակոբյան</v>
      </c>
      <c r="E68" s="501"/>
      <c r="F68" s="107"/>
    </row>
    <row r="69" spans="1:18" ht="11.25" customHeight="1">
      <c r="B69" s="295"/>
      <c r="C69" s="294"/>
      <c r="D69" s="500" t="s">
        <v>5</v>
      </c>
      <c r="E69" s="500"/>
      <c r="F69" s="207"/>
    </row>
    <row r="70" spans="1:18" s="15" customFormat="1">
      <c r="A70" s="20"/>
      <c r="B70" s="296" t="s">
        <v>1</v>
      </c>
      <c r="C70" s="294"/>
      <c r="D70" s="294"/>
      <c r="E70" s="294"/>
      <c r="F70" s="16"/>
    </row>
    <row r="71" spans="1:18" s="15" customFormat="1">
      <c r="A71" s="100"/>
      <c r="B71" s="19"/>
    </row>
    <row r="72" spans="1:18" s="15" customFormat="1">
      <c r="A72" s="100"/>
      <c r="B72" s="19"/>
    </row>
    <row r="73" spans="1:18" s="15" customFormat="1">
      <c r="A73" s="100"/>
      <c r="B73" s="19"/>
    </row>
    <row r="74" spans="1:18" s="15" customFormat="1">
      <c r="A74" s="100"/>
      <c r="B74" s="19"/>
    </row>
    <row r="75" spans="1:18" s="15" customFormat="1">
      <c r="A75" s="100"/>
      <c r="B75" s="19"/>
    </row>
    <row r="76" spans="1:18" s="15" customFormat="1">
      <c r="A76" s="100"/>
      <c r="B76" s="19"/>
    </row>
    <row r="77" spans="1:18" s="15" customFormat="1">
      <c r="A77" s="100"/>
      <c r="B77" s="19"/>
    </row>
    <row r="78" spans="1:18" s="15" customFormat="1">
      <c r="A78" s="100"/>
      <c r="B78" s="19"/>
    </row>
    <row r="79" spans="1:18" s="15" customFormat="1">
      <c r="A79" s="100"/>
      <c r="B79" s="19"/>
    </row>
    <row r="80" spans="1:18" s="15" customFormat="1">
      <c r="A80" s="100"/>
      <c r="B80" s="19"/>
    </row>
    <row r="81" spans="1:2" s="15" customFormat="1">
      <c r="A81" s="100"/>
      <c r="B81" s="19"/>
    </row>
    <row r="82" spans="1:2" s="15" customFormat="1">
      <c r="A82" s="100"/>
      <c r="B82" s="19"/>
    </row>
    <row r="83" spans="1:2" s="15" customFormat="1">
      <c r="A83" s="100"/>
      <c r="B83" s="19"/>
    </row>
    <row r="84" spans="1:2" s="15" customFormat="1">
      <c r="A84" s="100"/>
      <c r="B84" s="19"/>
    </row>
    <row r="85" spans="1:2" s="15" customFormat="1">
      <c r="A85" s="100"/>
      <c r="B85" s="19"/>
    </row>
    <row r="86" spans="1:2" s="15" customFormat="1">
      <c r="A86" s="100"/>
      <c r="B86" s="19"/>
    </row>
    <row r="87" spans="1:2" s="15" customFormat="1">
      <c r="A87" s="100"/>
      <c r="B87" s="19"/>
    </row>
    <row r="88" spans="1:2" s="15" customFormat="1">
      <c r="A88" s="100"/>
      <c r="B88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63" zoomScaleSheetLayoutView="100" workbookViewId="0">
      <selection activeCell="C28" sqref="C28:D28"/>
    </sheetView>
  </sheetViews>
  <sheetFormatPr defaultColWidth="9.140625" defaultRowHeight="13.5"/>
  <cols>
    <col min="1" max="1" width="4.85546875" style="16" customWidth="1"/>
    <col min="2" max="2" width="62.5703125" style="272" customWidth="1"/>
    <col min="3" max="3" width="15.7109375" style="16" customWidth="1"/>
    <col min="4" max="4" width="14.7109375" style="16" customWidth="1"/>
    <col min="5" max="5" width="14.5703125" style="16" customWidth="1"/>
    <col min="6" max="6" width="45.7109375" style="16" customWidth="1"/>
    <col min="7" max="7" width="9.140625" style="114"/>
    <col min="8" max="8" width="14.5703125" style="100" customWidth="1"/>
    <col min="9" max="13" width="9.140625" style="100"/>
    <col min="14" max="20" width="9.140625" style="108"/>
    <col min="21" max="16384" width="9.140625" style="16"/>
  </cols>
  <sheetData>
    <row r="1" spans="1:20" ht="23.25" customHeight="1">
      <c r="A1" s="499" t="s">
        <v>79</v>
      </c>
      <c r="B1" s="499"/>
      <c r="C1" s="499"/>
      <c r="D1" s="499"/>
      <c r="E1" s="499"/>
      <c r="F1" s="499"/>
    </row>
    <row r="2" spans="1:20" s="18" customFormat="1" ht="20.25">
      <c r="A2" s="481" t="str">
        <f>+'Ekamut-caxs'!A7:D7</f>
        <v xml:space="preserve">«Երևանի հ․39 մսուր-մանկապարտեզ» ՀՈԱԿ-ի </v>
      </c>
      <c r="B2" s="481"/>
      <c r="C2" s="481"/>
      <c r="D2" s="481"/>
      <c r="E2" s="481"/>
      <c r="F2" s="481"/>
      <c r="G2" s="94"/>
      <c r="H2" s="4"/>
      <c r="I2" s="101"/>
      <c r="J2" s="101"/>
      <c r="K2" s="101"/>
      <c r="L2" s="101"/>
      <c r="M2" s="101"/>
      <c r="N2" s="109"/>
      <c r="O2" s="109"/>
      <c r="P2" s="109"/>
      <c r="Q2" s="109"/>
      <c r="R2" s="109"/>
      <c r="S2" s="109"/>
      <c r="T2" s="109"/>
    </row>
    <row r="3" spans="1:20" ht="39" customHeight="1">
      <c r="A3" s="502" t="s">
        <v>280</v>
      </c>
      <c r="B3" s="502"/>
      <c r="C3" s="502"/>
      <c r="D3" s="502"/>
      <c r="E3" s="502"/>
      <c r="F3" s="502"/>
      <c r="G3" s="115"/>
      <c r="H3" s="102"/>
      <c r="I3" s="102"/>
      <c r="J3" s="102"/>
      <c r="K3" s="102"/>
      <c r="L3" s="102"/>
    </row>
    <row r="4" spans="1:20" s="18" customFormat="1" ht="18" customHeight="1">
      <c r="A4" s="9"/>
      <c r="B4" s="277"/>
      <c r="F4" s="10" t="s">
        <v>43</v>
      </c>
      <c r="G4" s="116"/>
      <c r="H4" s="101"/>
      <c r="I4" s="101"/>
      <c r="J4" s="101"/>
      <c r="K4" s="101"/>
      <c r="L4" s="101"/>
      <c r="M4" s="101"/>
      <c r="N4" s="109"/>
      <c r="O4" s="109"/>
      <c r="P4" s="109"/>
      <c r="Q4" s="109"/>
      <c r="R4" s="109"/>
      <c r="S4" s="109"/>
      <c r="T4" s="109"/>
    </row>
    <row r="5" spans="1:20" s="25" customFormat="1" ht="75.75" customHeight="1">
      <c r="A5" s="76" t="s">
        <v>3</v>
      </c>
      <c r="B5" s="78" t="s">
        <v>31</v>
      </c>
      <c r="C5" s="176" t="s">
        <v>203</v>
      </c>
      <c r="D5" s="176" t="s">
        <v>204</v>
      </c>
      <c r="E5" s="77" t="s">
        <v>50</v>
      </c>
      <c r="F5" s="208" t="str">
        <f>+'Ekamutneri hamematakan'!F5</f>
        <v>Ծանոթություն նախատեսվող ցուցանիշների վերաբերյալ</v>
      </c>
      <c r="G5" s="15"/>
      <c r="H5" s="284" t="s">
        <v>219</v>
      </c>
      <c r="I5" s="103"/>
      <c r="J5" s="103"/>
      <c r="K5" s="103"/>
      <c r="L5" s="103"/>
      <c r="M5" s="103"/>
      <c r="N5" s="110"/>
      <c r="O5" s="110"/>
      <c r="P5" s="110"/>
      <c r="Q5" s="110"/>
      <c r="R5" s="110"/>
      <c r="S5" s="110"/>
      <c r="T5" s="110"/>
    </row>
    <row r="6" spans="1:20" s="18" customFormat="1" ht="34.5">
      <c r="A6" s="11" t="s">
        <v>7</v>
      </c>
      <c r="B6" s="12" t="s">
        <v>32</v>
      </c>
      <c r="C6" s="180">
        <v>24.5</v>
      </c>
      <c r="D6" s="180">
        <v>2524.8000000000002</v>
      </c>
      <c r="E6" s="187">
        <f t="shared" ref="E6:E67" si="0">D6-C6</f>
        <v>2500.3000000000002</v>
      </c>
      <c r="F6" s="180"/>
      <c r="G6" s="116"/>
      <c r="H6" s="101"/>
      <c r="I6" s="101"/>
      <c r="J6" s="101"/>
      <c r="K6" s="101"/>
      <c r="L6" s="101"/>
      <c r="M6" s="101"/>
      <c r="N6" s="109"/>
      <c r="O6" s="109"/>
      <c r="P6" s="109"/>
      <c r="Q6" s="109"/>
      <c r="R6" s="109"/>
      <c r="S6" s="109"/>
      <c r="T6" s="109"/>
    </row>
    <row r="7" spans="1:20" s="18" customFormat="1" ht="34.5">
      <c r="A7" s="11" t="s">
        <v>11</v>
      </c>
      <c r="B7" s="12" t="s">
        <v>80</v>
      </c>
      <c r="C7" s="187">
        <f>SUM(C8,C15:C22:C9:C13)</f>
        <v>83011.900000000009</v>
      </c>
      <c r="D7" s="187">
        <f>SUM(D8:D9,D12,D15:D22)</f>
        <v>97811.5</v>
      </c>
      <c r="E7" s="187">
        <f>D7-C7</f>
        <v>14799.599999999991</v>
      </c>
      <c r="F7" s="180"/>
      <c r="G7" s="116"/>
      <c r="H7" s="101"/>
      <c r="I7" s="101"/>
      <c r="J7" s="101"/>
      <c r="K7" s="101"/>
      <c r="L7" s="101"/>
      <c r="M7" s="101"/>
      <c r="N7" s="109"/>
      <c r="O7" s="109"/>
      <c r="P7" s="109"/>
      <c r="Q7" s="109"/>
      <c r="R7" s="109"/>
      <c r="S7" s="109"/>
      <c r="T7" s="109"/>
    </row>
    <row r="8" spans="1:20" s="52" customFormat="1" ht="17.25">
      <c r="A8" s="54">
        <v>1</v>
      </c>
      <c r="B8" s="242" t="str">
        <f>+'Dramakan hosqer'!B14</f>
        <v>Սուբսիդիայից</v>
      </c>
      <c r="C8" s="185">
        <v>78574.600000000006</v>
      </c>
      <c r="D8" s="186">
        <f>+'Dramakan hosqer'!F14</f>
        <v>94157.8</v>
      </c>
      <c r="E8" s="186">
        <f>D8-C8</f>
        <v>15583.199999999997</v>
      </c>
      <c r="F8" s="185"/>
      <c r="G8" s="92"/>
      <c r="H8" s="104"/>
      <c r="I8" s="104"/>
      <c r="J8" s="104"/>
      <c r="K8" s="104"/>
      <c r="L8" s="104"/>
      <c r="M8" s="104"/>
      <c r="N8" s="111"/>
      <c r="O8" s="111"/>
      <c r="P8" s="111"/>
      <c r="Q8" s="111"/>
      <c r="R8" s="111"/>
      <c r="S8" s="111"/>
      <c r="T8" s="111"/>
    </row>
    <row r="9" spans="1:20" s="52" customFormat="1" ht="17.25">
      <c r="A9" s="54">
        <f>+A8+1</f>
        <v>2</v>
      </c>
      <c r="B9" s="242" t="str">
        <f>+'Dramakan hosqer'!B15</f>
        <v>Այլ նպաստներ բյուջեից, որից՝</v>
      </c>
      <c r="C9" s="185">
        <v>0</v>
      </c>
      <c r="D9" s="186">
        <f>SUM(D10:D11)</f>
        <v>0</v>
      </c>
      <c r="E9" s="186">
        <f t="shared" ref="E9:E15" si="1">D9-C9</f>
        <v>0</v>
      </c>
      <c r="F9" s="185"/>
      <c r="G9" s="92"/>
      <c r="H9" s="104"/>
      <c r="I9" s="104"/>
      <c r="J9" s="104"/>
      <c r="K9" s="104"/>
      <c r="L9" s="104"/>
      <c r="M9" s="104"/>
      <c r="N9" s="111"/>
      <c r="O9" s="111"/>
      <c r="P9" s="111"/>
      <c r="Q9" s="111"/>
      <c r="R9" s="111"/>
      <c r="S9" s="111"/>
      <c r="T9" s="111"/>
    </row>
    <row r="10" spans="1:20" ht="17.25">
      <c r="A10" s="23">
        <f>+A9+0.1</f>
        <v>2.1</v>
      </c>
      <c r="B10" s="262" t="str">
        <f>+'Dramakan hosqer'!B16</f>
        <v>վերապատրաստման գծով</v>
      </c>
      <c r="C10" s="181">
        <v>120</v>
      </c>
      <c r="D10" s="189"/>
      <c r="E10" s="186">
        <f t="shared" si="1"/>
        <v>-120</v>
      </c>
      <c r="F10" s="177"/>
    </row>
    <row r="11" spans="1:20" ht="17.25">
      <c r="A11" s="23">
        <f>+A10+0.1</f>
        <v>2.2000000000000002</v>
      </c>
      <c r="B11" s="262" t="str">
        <f>+'Dramakan hosqer'!B17</f>
        <v>կամավոր ատեստավորման գծով</v>
      </c>
      <c r="C11" s="181"/>
      <c r="D11" s="189"/>
      <c r="E11" s="186">
        <f t="shared" si="1"/>
        <v>0</v>
      </c>
      <c r="F11" s="177"/>
    </row>
    <row r="12" spans="1:20" s="52" customFormat="1" ht="17.25">
      <c r="A12" s="54">
        <f>+A9+1</f>
        <v>3</v>
      </c>
      <c r="B12" s="242" t="str">
        <f>+'Dramakan hosqer'!B18</f>
        <v>Դրամաշնորհներ բյուջեից, որից՝</v>
      </c>
      <c r="C12" s="185"/>
      <c r="D12" s="186">
        <f>SUM(D13:D14)</f>
        <v>0</v>
      </c>
      <c r="E12" s="186">
        <f t="shared" si="1"/>
        <v>0</v>
      </c>
      <c r="F12" s="185"/>
      <c r="G12" s="92"/>
      <c r="H12" s="104"/>
      <c r="I12" s="104"/>
      <c r="J12" s="104"/>
      <c r="K12" s="104"/>
      <c r="L12" s="104"/>
      <c r="M12" s="104"/>
      <c r="N12" s="111"/>
      <c r="O12" s="111"/>
      <c r="P12" s="111"/>
      <c r="Q12" s="111"/>
      <c r="R12" s="111"/>
      <c r="S12" s="111"/>
      <c r="T12" s="111"/>
    </row>
    <row r="13" spans="1:20" ht="27">
      <c r="A13" s="23">
        <f>+A12+0.1</f>
        <v>3.1</v>
      </c>
      <c r="B13" s="262" t="str">
        <f>+'Dramakan hosqer'!B19</f>
        <v>կրթության առանձնահատուկ պայմանների կարիք ունեցող երեխաների գծով</v>
      </c>
      <c r="C13" s="181">
        <v>365</v>
      </c>
      <c r="D13" s="189"/>
      <c r="E13" s="186">
        <f t="shared" si="1"/>
        <v>-365</v>
      </c>
      <c r="F13" s="177"/>
    </row>
    <row r="14" spans="1:20" ht="17.25">
      <c r="A14" s="23">
        <f>+A13+0.1</f>
        <v>3.2</v>
      </c>
      <c r="B14" s="262" t="str">
        <f>+'Dramakan hosqer'!B20</f>
        <v>զինծառայողների երեխաների գծով</v>
      </c>
      <c r="C14" s="181"/>
      <c r="D14" s="189"/>
      <c r="E14" s="186">
        <f t="shared" si="1"/>
        <v>0</v>
      </c>
      <c r="F14" s="177"/>
    </row>
    <row r="15" spans="1:20" s="52" customFormat="1" ht="17.25">
      <c r="A15" s="54">
        <f>+A12+1</f>
        <v>4</v>
      </c>
      <c r="B15" s="242" t="str">
        <f>+'Dramakan hosqer'!B22</f>
        <v xml:space="preserve">Վճարովի ծառայություններից </v>
      </c>
      <c r="C15" s="185">
        <v>3885</v>
      </c>
      <c r="D15" s="186">
        <f>+'Dramakan hosqer'!F22</f>
        <v>3648.7</v>
      </c>
      <c r="E15" s="186">
        <f t="shared" si="1"/>
        <v>-236.30000000000018</v>
      </c>
      <c r="F15" s="177"/>
      <c r="G15" s="92"/>
      <c r="H15" s="104"/>
      <c r="I15" s="104"/>
      <c r="J15" s="104"/>
      <c r="K15" s="104"/>
      <c r="L15" s="104"/>
      <c r="M15" s="104"/>
      <c r="N15" s="111"/>
      <c r="O15" s="111"/>
      <c r="P15" s="111"/>
      <c r="Q15" s="111"/>
      <c r="R15" s="111"/>
      <c r="S15" s="111"/>
      <c r="T15" s="111"/>
    </row>
    <row r="16" spans="1:20" s="52" customFormat="1" ht="17.25">
      <c r="A16" s="54">
        <f>+A15+1</f>
        <v>5</v>
      </c>
      <c r="B16" s="242" t="str">
        <f>+'Dramakan hosqer'!B23</f>
        <v>Սպասարկման և կոմունալ համավճարներից</v>
      </c>
      <c r="C16" s="185"/>
      <c r="D16" s="186">
        <f>+'Dramakan hosqer'!F23</f>
        <v>0</v>
      </c>
      <c r="E16" s="186">
        <f t="shared" si="0"/>
        <v>0</v>
      </c>
      <c r="F16" s="185"/>
      <c r="G16" s="92"/>
      <c r="H16" s="104"/>
      <c r="I16" s="104"/>
      <c r="J16" s="104"/>
      <c r="K16" s="104"/>
      <c r="L16" s="104"/>
      <c r="M16" s="104"/>
      <c r="N16" s="111"/>
      <c r="O16" s="111"/>
      <c r="P16" s="111"/>
      <c r="Q16" s="111"/>
      <c r="R16" s="111"/>
      <c r="S16" s="111"/>
      <c r="T16" s="111"/>
    </row>
    <row r="17" spans="1:20" s="52" customFormat="1" ht="17.25">
      <c r="A17" s="54">
        <f t="shared" ref="A17:A22" si="2">+A16+1</f>
        <v>6</v>
      </c>
      <c r="B17" s="242" t="str">
        <f>+'Dramakan hosqer'!B24</f>
        <v>Ֆինանսական օգնությունից (օգնիր մանկապարտեզիդ)</v>
      </c>
      <c r="C17" s="185"/>
      <c r="D17" s="186">
        <f>+'Dramakan hosqer'!F24</f>
        <v>0</v>
      </c>
      <c r="E17" s="186">
        <f t="shared" si="0"/>
        <v>0</v>
      </c>
      <c r="F17" s="185"/>
      <c r="G17" s="92"/>
      <c r="H17" s="104"/>
      <c r="I17" s="104"/>
      <c r="J17" s="104"/>
      <c r="K17" s="104"/>
      <c r="L17" s="104"/>
      <c r="M17" s="104"/>
      <c r="N17" s="111"/>
      <c r="O17" s="111"/>
      <c r="P17" s="111"/>
      <c r="Q17" s="111"/>
      <c r="R17" s="111"/>
      <c r="S17" s="111"/>
      <c r="T17" s="111"/>
    </row>
    <row r="18" spans="1:20" s="52" customFormat="1" ht="17.25">
      <c r="A18" s="54">
        <f t="shared" si="2"/>
        <v>7</v>
      </c>
      <c r="B18" s="242" t="str">
        <f>+'Dramakan hosqer'!B25</f>
        <v>Ֆինանսական օգնությունից</v>
      </c>
      <c r="C18" s="185"/>
      <c r="D18" s="186">
        <f>+'Dramakan hosqer'!F25</f>
        <v>0</v>
      </c>
      <c r="E18" s="186">
        <f t="shared" si="0"/>
        <v>0</v>
      </c>
      <c r="F18" s="185"/>
      <c r="G18" s="92"/>
      <c r="H18" s="104"/>
      <c r="I18" s="104"/>
      <c r="J18" s="104"/>
      <c r="K18" s="104"/>
      <c r="L18" s="104"/>
      <c r="M18" s="104"/>
      <c r="N18" s="111"/>
      <c r="O18" s="111"/>
      <c r="P18" s="111"/>
      <c r="Q18" s="111"/>
      <c r="R18" s="111"/>
      <c r="S18" s="111"/>
      <c r="T18" s="111"/>
    </row>
    <row r="19" spans="1:20" s="52" customFormat="1" ht="17.25">
      <c r="A19" s="54">
        <f t="shared" si="2"/>
        <v>8</v>
      </c>
      <c r="B19" s="242" t="str">
        <f>+'Dramakan hosqer'!B26</f>
        <v>Չփոխանակվող գործարքներից (դրամաշնորհից)</v>
      </c>
      <c r="C19" s="185">
        <v>8</v>
      </c>
      <c r="D19" s="186">
        <f>+'Dramakan hosqer'!F26</f>
        <v>0</v>
      </c>
      <c r="E19" s="186">
        <f t="shared" si="0"/>
        <v>-8</v>
      </c>
      <c r="F19" s="185"/>
      <c r="G19" s="92"/>
      <c r="H19" s="104"/>
      <c r="I19" s="104"/>
      <c r="J19" s="104"/>
      <c r="K19" s="104"/>
      <c r="L19" s="104"/>
      <c r="M19" s="104"/>
      <c r="N19" s="111"/>
      <c r="O19" s="111"/>
      <c r="P19" s="111"/>
      <c r="Q19" s="111"/>
      <c r="R19" s="111"/>
      <c r="S19" s="111"/>
      <c r="T19" s="111"/>
    </row>
    <row r="20" spans="1:20" s="52" customFormat="1" ht="17.25">
      <c r="A20" s="54">
        <f t="shared" si="2"/>
        <v>9</v>
      </c>
      <c r="B20" s="242" t="str">
        <f>+'Dramakan hosqer'!B27</f>
        <v>Դեբիտորական պարտքերից</v>
      </c>
      <c r="C20" s="185">
        <v>54.6</v>
      </c>
      <c r="D20" s="186">
        <f>+'Dramakan hosqer'!F27</f>
        <v>0</v>
      </c>
      <c r="E20" s="186">
        <f t="shared" si="0"/>
        <v>-54.6</v>
      </c>
      <c r="F20" s="185"/>
      <c r="G20" s="92"/>
      <c r="H20" s="104"/>
      <c r="I20" s="104"/>
      <c r="J20" s="104"/>
      <c r="K20" s="104"/>
      <c r="L20" s="104"/>
      <c r="M20" s="104"/>
      <c r="N20" s="111"/>
      <c r="O20" s="111"/>
      <c r="P20" s="111"/>
      <c r="Q20" s="111"/>
      <c r="R20" s="111"/>
      <c r="S20" s="111"/>
      <c r="T20" s="111"/>
    </row>
    <row r="21" spans="1:20" s="52" customFormat="1" ht="17.25">
      <c r="A21" s="54">
        <f t="shared" si="2"/>
        <v>10</v>
      </c>
      <c r="B21" s="242" t="str">
        <f>+'Dramakan hosqer'!B28</f>
        <v>Բանկի տոկոսից</v>
      </c>
      <c r="C21" s="185">
        <v>4.7</v>
      </c>
      <c r="D21" s="186">
        <f>+'Dramakan hosqer'!F28</f>
        <v>5</v>
      </c>
      <c r="E21" s="186">
        <f>D21-C21</f>
        <v>0.29999999999999982</v>
      </c>
      <c r="F21" s="185"/>
      <c r="G21" s="92"/>
      <c r="H21" s="104"/>
      <c r="I21" s="104"/>
      <c r="J21" s="104"/>
      <c r="K21" s="104"/>
      <c r="L21" s="104"/>
      <c r="M21" s="104"/>
      <c r="N21" s="111"/>
      <c r="O21" s="111"/>
      <c r="P21" s="111"/>
      <c r="Q21" s="111"/>
      <c r="R21" s="111"/>
      <c r="S21" s="111"/>
      <c r="T21" s="111"/>
    </row>
    <row r="22" spans="1:20" s="51" customFormat="1" ht="17.25">
      <c r="A22" s="54">
        <f t="shared" si="2"/>
        <v>11</v>
      </c>
      <c r="B22" s="344">
        <f>+'Dramakan hosqer'!B29</f>
        <v>0</v>
      </c>
      <c r="C22" s="185"/>
      <c r="D22" s="185">
        <f>+'Dramakan hosqer'!F29</f>
        <v>0</v>
      </c>
      <c r="E22" s="185">
        <f>D22-C22</f>
        <v>0</v>
      </c>
      <c r="F22" s="185"/>
      <c r="G22" s="92" t="s">
        <v>213</v>
      </c>
      <c r="H22" s="104"/>
      <c r="I22" s="104"/>
      <c r="J22" s="104"/>
      <c r="K22" s="104"/>
      <c r="L22" s="104"/>
      <c r="M22" s="104"/>
      <c r="N22" s="111"/>
      <c r="O22" s="111"/>
      <c r="P22" s="111"/>
      <c r="Q22" s="111"/>
      <c r="R22" s="111"/>
      <c r="S22" s="111"/>
      <c r="T22" s="111"/>
    </row>
    <row r="23" spans="1:20" s="18" customFormat="1" ht="34.5">
      <c r="A23" s="11" t="s">
        <v>34</v>
      </c>
      <c r="B23" s="12" t="s">
        <v>81</v>
      </c>
      <c r="C23" s="187">
        <f>+C24+C66+C78</f>
        <v>80511.600000000006</v>
      </c>
      <c r="D23" s="187">
        <f>+D24+D66+D78</f>
        <v>96937.900000000009</v>
      </c>
      <c r="E23" s="187">
        <f t="shared" si="0"/>
        <v>16426.300000000003</v>
      </c>
      <c r="F23" s="180"/>
      <c r="G23" s="116"/>
      <c r="H23" s="101"/>
      <c r="I23" s="101"/>
      <c r="J23" s="101"/>
      <c r="K23" s="101"/>
      <c r="L23" s="101"/>
      <c r="M23" s="101"/>
      <c r="N23" s="109"/>
      <c r="O23" s="109"/>
      <c r="P23" s="109"/>
      <c r="Q23" s="109"/>
      <c r="R23" s="109"/>
      <c r="S23" s="109"/>
      <c r="T23" s="109"/>
    </row>
    <row r="24" spans="1:20" s="18" customFormat="1" ht="17.25">
      <c r="A24" s="14" t="s">
        <v>54</v>
      </c>
      <c r="B24" s="12" t="s">
        <v>57</v>
      </c>
      <c r="C24" s="187">
        <f>SUM(C25,C28:C34,C38:C60,C64:C65)</f>
        <v>80511.600000000006</v>
      </c>
      <c r="D24" s="187">
        <f>SUM(D25,D28:D34,D38:D60,D64:D65)</f>
        <v>96387.900000000009</v>
      </c>
      <c r="E24" s="187">
        <f t="shared" si="0"/>
        <v>15876.300000000003</v>
      </c>
      <c r="F24" s="180"/>
      <c r="G24" s="116"/>
      <c r="H24" s="101"/>
      <c r="I24" s="101"/>
      <c r="J24" s="101"/>
      <c r="K24" s="101"/>
      <c r="L24" s="101"/>
      <c r="M24" s="101"/>
      <c r="N24" s="109"/>
      <c r="O24" s="109"/>
      <c r="P24" s="109"/>
      <c r="Q24" s="109"/>
      <c r="R24" s="109"/>
      <c r="S24" s="109"/>
      <c r="T24" s="109"/>
    </row>
    <row r="25" spans="1:20" s="52" customFormat="1" ht="17.25">
      <c r="A25" s="54">
        <v>1</v>
      </c>
      <c r="B25" s="243" t="str">
        <f>+'Dramakan hosqer'!B32</f>
        <v>Աշխատավարձի գծով, որից՝</v>
      </c>
      <c r="C25" s="185">
        <v>55671.9</v>
      </c>
      <c r="D25" s="186">
        <f>+'Dramakan hosqer'!F32</f>
        <v>71242.5</v>
      </c>
      <c r="E25" s="186">
        <f t="shared" si="0"/>
        <v>15570.599999999999</v>
      </c>
      <c r="F25" s="177"/>
      <c r="G25" s="92"/>
      <c r="H25" s="104"/>
      <c r="I25" s="104"/>
      <c r="J25" s="104"/>
      <c r="K25" s="104"/>
      <c r="L25" s="104"/>
      <c r="M25" s="104"/>
      <c r="N25" s="111"/>
      <c r="O25" s="111"/>
      <c r="P25" s="111"/>
      <c r="Q25" s="111"/>
      <c r="R25" s="111"/>
      <c r="S25" s="111"/>
      <c r="T25" s="111"/>
    </row>
    <row r="26" spans="1:20">
      <c r="A26" s="23">
        <v>1.1000000000000001</v>
      </c>
      <c r="B26" s="262" t="str">
        <f>+'Dramakan hosqer'!B33</f>
        <v>վճարովի ծառայության գծով</v>
      </c>
      <c r="C26" s="181">
        <v>3043</v>
      </c>
      <c r="D26" s="189">
        <f>+'Dramakan hosqer'!F33</f>
        <v>3080</v>
      </c>
      <c r="E26" s="189">
        <f t="shared" si="0"/>
        <v>37</v>
      </c>
      <c r="F26" s="177"/>
    </row>
    <row r="27" spans="1:20">
      <c r="A27" s="23">
        <v>1.2</v>
      </c>
      <c r="B27" s="262" t="s">
        <v>290</v>
      </c>
      <c r="C27" s="181">
        <v>998.2</v>
      </c>
      <c r="D27" s="189">
        <f>+'Dramakan hosqer'!F34</f>
        <v>0</v>
      </c>
      <c r="E27" s="189">
        <f t="shared" si="0"/>
        <v>-998.2</v>
      </c>
      <c r="F27" s="179"/>
    </row>
    <row r="28" spans="1:20" s="52" customFormat="1" ht="17.25">
      <c r="A28" s="54">
        <f>+A25+1</f>
        <v>2</v>
      </c>
      <c r="B28" s="193" t="str">
        <f>+'Dramakan hosqer'!B35</f>
        <v>Սննդի գծով</v>
      </c>
      <c r="C28" s="185">
        <v>16589.099999999999</v>
      </c>
      <c r="D28" s="186">
        <f>+'Dramakan hosqer'!F35</f>
        <v>14886.5</v>
      </c>
      <c r="E28" s="186">
        <f t="shared" si="0"/>
        <v>-1702.5999999999985</v>
      </c>
      <c r="F28" s="357"/>
      <c r="G28" s="51"/>
      <c r="H28" s="104"/>
      <c r="I28" s="104"/>
      <c r="J28" s="104"/>
      <c r="K28" s="104"/>
      <c r="L28" s="104"/>
      <c r="M28" s="104"/>
      <c r="N28" s="111"/>
      <c r="O28" s="111"/>
      <c r="P28" s="111"/>
      <c r="Q28" s="111"/>
      <c r="R28" s="111"/>
      <c r="S28" s="111"/>
      <c r="T28" s="111"/>
    </row>
    <row r="29" spans="1:20" s="52" customFormat="1" ht="17.25">
      <c r="A29" s="54">
        <f>+A28+1</f>
        <v>3</v>
      </c>
      <c r="B29" s="193" t="str">
        <f>+'Dramakan hosqer'!B36</f>
        <v>Ջեռուցման գծով</v>
      </c>
      <c r="C29" s="185">
        <v>2952.1</v>
      </c>
      <c r="D29" s="186">
        <f>+'Dramakan hosqer'!F36</f>
        <v>2906.6</v>
      </c>
      <c r="E29" s="186">
        <f t="shared" si="0"/>
        <v>-45.5</v>
      </c>
      <c r="F29" s="177"/>
      <c r="G29" s="92"/>
      <c r="H29" s="104"/>
      <c r="I29" s="104"/>
      <c r="J29" s="104"/>
      <c r="K29" s="104"/>
      <c r="L29" s="104"/>
      <c r="M29" s="104"/>
      <c r="N29" s="111"/>
      <c r="O29" s="111"/>
      <c r="P29" s="111"/>
      <c r="Q29" s="111"/>
      <c r="R29" s="111"/>
      <c r="S29" s="111"/>
      <c r="T29" s="111"/>
    </row>
    <row r="30" spans="1:20" s="52" customFormat="1" ht="17.25">
      <c r="A30" s="54">
        <f t="shared" ref="A30:A34" si="3">+A29+1</f>
        <v>4</v>
      </c>
      <c r="B30" s="193" t="str">
        <f>+'Dramakan hosqer'!B37</f>
        <v>Էլեկտրաէներգիայի գծով</v>
      </c>
      <c r="C30" s="185">
        <v>2041.4</v>
      </c>
      <c r="D30" s="186">
        <f>+'Dramakan hosqer'!F37</f>
        <v>2090.5</v>
      </c>
      <c r="E30" s="186">
        <f t="shared" si="0"/>
        <v>49.099999999999909</v>
      </c>
      <c r="F30" s="177"/>
      <c r="G30" s="92"/>
      <c r="H30" s="104"/>
      <c r="I30" s="104"/>
      <c r="J30" s="104"/>
      <c r="K30" s="104"/>
      <c r="L30" s="104"/>
      <c r="M30" s="104"/>
      <c r="N30" s="111"/>
      <c r="O30" s="111"/>
      <c r="P30" s="111"/>
      <c r="Q30" s="111"/>
      <c r="R30" s="111"/>
      <c r="S30" s="111"/>
      <c r="T30" s="111"/>
    </row>
    <row r="31" spans="1:20" s="52" customFormat="1" ht="17.25">
      <c r="A31" s="54">
        <f t="shared" si="3"/>
        <v>5</v>
      </c>
      <c r="B31" s="193" t="str">
        <f>+'Dramakan hosqer'!B38</f>
        <v>Ջրմուղ-կոյուղու գծով</v>
      </c>
      <c r="C31" s="185">
        <v>637.79999999999995</v>
      </c>
      <c r="D31" s="186">
        <f>+'Dramakan hosqer'!F38</f>
        <v>680</v>
      </c>
      <c r="E31" s="186">
        <f t="shared" si="0"/>
        <v>42.200000000000045</v>
      </c>
      <c r="F31" s="177"/>
      <c r="G31" s="92"/>
      <c r="H31" s="104"/>
      <c r="I31" s="104"/>
      <c r="J31" s="104"/>
      <c r="K31" s="104"/>
      <c r="L31" s="104"/>
      <c r="M31" s="104"/>
      <c r="N31" s="111"/>
      <c r="O31" s="111"/>
      <c r="P31" s="111"/>
      <c r="Q31" s="111"/>
      <c r="R31" s="111"/>
      <c r="S31" s="111"/>
      <c r="T31" s="111"/>
    </row>
    <row r="32" spans="1:20" s="52" customFormat="1" ht="17.25">
      <c r="A32" s="54">
        <f t="shared" si="3"/>
        <v>6</v>
      </c>
      <c r="B32" s="193" t="str">
        <f>+'Dramakan hosqer'!B39</f>
        <v>Աղբահանության գծով</v>
      </c>
      <c r="C32" s="185">
        <v>84.4</v>
      </c>
      <c r="D32" s="186">
        <f>+'Dramakan hosqer'!F39</f>
        <v>84.5</v>
      </c>
      <c r="E32" s="186">
        <f t="shared" si="0"/>
        <v>9.9999999999994316E-2</v>
      </c>
      <c r="F32" s="177"/>
      <c r="G32" s="92"/>
      <c r="H32" s="104"/>
      <c r="I32" s="104"/>
      <c r="J32" s="104"/>
      <c r="K32" s="104"/>
      <c r="L32" s="104"/>
      <c r="M32" s="104"/>
      <c r="N32" s="111"/>
      <c r="O32" s="111"/>
      <c r="P32" s="111"/>
      <c r="Q32" s="111"/>
      <c r="R32" s="111"/>
      <c r="S32" s="111"/>
      <c r="T32" s="111"/>
    </row>
    <row r="33" spans="1:20" s="52" customFormat="1" ht="17.25">
      <c r="A33" s="54">
        <f t="shared" si="3"/>
        <v>7</v>
      </c>
      <c r="B33" s="193" t="str">
        <f>+'Dramakan hosqer'!B40</f>
        <v>Ախտաբանության գծով</v>
      </c>
      <c r="C33" s="185">
        <v>50</v>
      </c>
      <c r="D33" s="186">
        <f>+'Dramakan hosqer'!F40</f>
        <v>60</v>
      </c>
      <c r="E33" s="186">
        <f t="shared" si="0"/>
        <v>10</v>
      </c>
      <c r="F33" s="177"/>
      <c r="G33" s="117"/>
      <c r="H33" s="105"/>
      <c r="I33" s="105"/>
      <c r="J33" s="104"/>
      <c r="K33" s="104"/>
      <c r="L33" s="104"/>
      <c r="M33" s="104"/>
      <c r="N33" s="111"/>
      <c r="O33" s="111"/>
      <c r="P33" s="111"/>
      <c r="Q33" s="111"/>
      <c r="R33" s="111"/>
      <c r="S33" s="111"/>
      <c r="T33" s="111"/>
    </row>
    <row r="34" spans="1:20" s="52" customFormat="1" ht="17.25">
      <c r="A34" s="54">
        <f t="shared" si="3"/>
        <v>8</v>
      </c>
      <c r="B34" s="193" t="str">
        <f>+'Dramakan hosqer'!B41</f>
        <v>Կապի գծով, այդ թվում`</v>
      </c>
      <c r="C34" s="186">
        <f>SUM(C35:C37)</f>
        <v>141.6</v>
      </c>
      <c r="D34" s="186">
        <f>SUM(D35:D37)</f>
        <v>141.6</v>
      </c>
      <c r="E34" s="186">
        <f t="shared" si="0"/>
        <v>0</v>
      </c>
      <c r="F34" s="177"/>
      <c r="G34" s="92"/>
      <c r="H34" s="104"/>
      <c r="I34" s="104"/>
      <c r="J34" s="104"/>
      <c r="K34" s="104"/>
      <c r="L34" s="104"/>
      <c r="M34" s="104"/>
      <c r="N34" s="111"/>
      <c r="O34" s="111"/>
      <c r="P34" s="111"/>
      <c r="Q34" s="111"/>
      <c r="R34" s="111"/>
      <c r="S34" s="111"/>
      <c r="T34" s="111"/>
    </row>
    <row r="35" spans="1:20">
      <c r="A35" s="23">
        <v>8.1</v>
      </c>
      <c r="B35" s="244" t="str">
        <f>+'Dramakan hosqer'!B42</f>
        <v>բաժանորդային վճար</v>
      </c>
      <c r="C35" s="181">
        <v>57.6</v>
      </c>
      <c r="D35" s="189">
        <f>+'Dramakan hosqer'!F42</f>
        <v>57.6</v>
      </c>
      <c r="E35" s="189">
        <f t="shared" si="0"/>
        <v>0</v>
      </c>
      <c r="F35" s="177"/>
    </row>
    <row r="36" spans="1:20" s="29" customFormat="1" ht="14.25">
      <c r="A36" s="23">
        <v>8.1999999999999993</v>
      </c>
      <c r="B36" s="244" t="str">
        <f>+'Dramakan hosqer'!B43</f>
        <v>րոպեավճար</v>
      </c>
      <c r="C36" s="181"/>
      <c r="D36" s="189">
        <f>+'Dramakan hosqer'!F43</f>
        <v>0</v>
      </c>
      <c r="E36" s="189">
        <f t="shared" si="0"/>
        <v>0</v>
      </c>
      <c r="F36" s="177"/>
      <c r="G36" s="118"/>
      <c r="H36" s="106"/>
      <c r="I36" s="106"/>
      <c r="J36" s="106"/>
      <c r="K36" s="106"/>
      <c r="L36" s="106"/>
      <c r="M36" s="106"/>
      <c r="N36" s="112"/>
      <c r="O36" s="112"/>
      <c r="P36" s="112"/>
      <c r="Q36" s="112"/>
      <c r="R36" s="112"/>
      <c r="S36" s="112"/>
      <c r="T36" s="112"/>
    </row>
    <row r="37" spans="1:20">
      <c r="A37" s="23">
        <v>8.3000000000000007</v>
      </c>
      <c r="B37" s="244" t="str">
        <f>+'Dramakan hosqer'!B44</f>
        <v>ինտերնետ կապ</v>
      </c>
      <c r="C37" s="181">
        <v>84</v>
      </c>
      <c r="D37" s="189">
        <f>+'Dramakan hosqer'!F44</f>
        <v>84</v>
      </c>
      <c r="E37" s="189">
        <f t="shared" si="0"/>
        <v>0</v>
      </c>
      <c r="F37" s="177"/>
      <c r="I37" s="120"/>
    </row>
    <row r="38" spans="1:20" s="52" customFormat="1" ht="17.25">
      <c r="A38" s="54">
        <f>+A34+1</f>
        <v>9</v>
      </c>
      <c r="B38" s="193" t="str">
        <f>+'Dramakan hosqer'!B45</f>
        <v>Բանկային ծառայության գծով</v>
      </c>
      <c r="C38" s="185"/>
      <c r="D38" s="186">
        <f>+'Dramakan hosqer'!F45</f>
        <v>0</v>
      </c>
      <c r="E38" s="186">
        <f t="shared" si="0"/>
        <v>0</v>
      </c>
      <c r="F38" s="177"/>
      <c r="G38" s="92"/>
      <c r="H38" s="104"/>
      <c r="I38" s="104"/>
      <c r="J38" s="104"/>
      <c r="K38" s="104"/>
      <c r="L38" s="104"/>
      <c r="M38" s="104"/>
      <c r="N38" s="111"/>
      <c r="O38" s="111"/>
      <c r="P38" s="111"/>
      <c r="Q38" s="111"/>
      <c r="R38" s="111"/>
      <c r="S38" s="111"/>
      <c r="T38" s="111"/>
    </row>
    <row r="39" spans="1:20" s="52" customFormat="1" ht="17.25">
      <c r="A39" s="54">
        <v>9</v>
      </c>
      <c r="B39" s="193" t="str">
        <f>+'Dramakan hosqer'!B46</f>
        <v>Տնտեսական ապրանքների գծով</v>
      </c>
      <c r="C39" s="185">
        <v>871.9</v>
      </c>
      <c r="D39" s="186">
        <f>+'Dramakan hosqer'!F46</f>
        <v>1029</v>
      </c>
      <c r="E39" s="186">
        <f t="shared" si="0"/>
        <v>157.10000000000002</v>
      </c>
      <c r="F39" s="177"/>
      <c r="G39" s="6"/>
      <c r="H39" s="104"/>
      <c r="I39" s="104"/>
      <c r="J39" s="104"/>
      <c r="K39" s="104"/>
      <c r="L39" s="104"/>
      <c r="M39" s="104"/>
      <c r="N39" s="111"/>
      <c r="O39" s="111"/>
      <c r="P39" s="111"/>
      <c r="Q39" s="111"/>
      <c r="R39" s="111"/>
      <c r="S39" s="111"/>
      <c r="T39" s="111"/>
    </row>
    <row r="40" spans="1:20" s="52" customFormat="1" ht="17.25">
      <c r="A40" s="54">
        <f t="shared" ref="A40:A60" si="4">+A39+1</f>
        <v>10</v>
      </c>
      <c r="B40" s="193" t="str">
        <f>+'Dramakan hosqer'!B47</f>
        <v>Գրասենյակային ապրանքների գծով</v>
      </c>
      <c r="C40" s="185">
        <v>178.6</v>
      </c>
      <c r="D40" s="186">
        <f>+'Dramakan hosqer'!F47</f>
        <v>195.29999999999998</v>
      </c>
      <c r="E40" s="186">
        <f t="shared" si="0"/>
        <v>16.699999999999989</v>
      </c>
      <c r="F40" s="177"/>
      <c r="G40" s="92"/>
      <c r="H40" s="104"/>
      <c r="I40" s="104"/>
      <c r="J40" s="104"/>
      <c r="K40" s="104"/>
      <c r="L40" s="104"/>
      <c r="M40" s="104"/>
      <c r="N40" s="111"/>
      <c r="O40" s="111"/>
      <c r="P40" s="111"/>
      <c r="Q40" s="111"/>
      <c r="R40" s="111"/>
      <c r="S40" s="111"/>
      <c r="T40" s="111"/>
    </row>
    <row r="41" spans="1:20" s="52" customFormat="1" ht="17.25">
      <c r="A41" s="54">
        <f t="shared" si="4"/>
        <v>11</v>
      </c>
      <c r="B41" s="193" t="str">
        <f>+'Dramakan hosqer'!B48</f>
        <v>Փոքրարժեք կամ արագամաշ առարկաների գծով</v>
      </c>
      <c r="C41" s="185">
        <v>0</v>
      </c>
      <c r="D41" s="186">
        <f>+'Dramakan hosqer'!F48</f>
        <v>160</v>
      </c>
      <c r="E41" s="186">
        <f t="shared" si="0"/>
        <v>160</v>
      </c>
      <c r="F41" s="177"/>
      <c r="G41" s="92"/>
      <c r="H41" s="104"/>
      <c r="I41" s="104"/>
      <c r="J41" s="104"/>
      <c r="K41" s="104"/>
      <c r="L41" s="104"/>
      <c r="M41" s="104"/>
      <c r="N41" s="111"/>
      <c r="O41" s="111"/>
      <c r="P41" s="111"/>
      <c r="Q41" s="111"/>
      <c r="R41" s="111"/>
      <c r="S41" s="111"/>
      <c r="T41" s="111"/>
    </row>
    <row r="42" spans="1:20" s="52" customFormat="1" ht="17.25">
      <c r="A42" s="54">
        <f t="shared" si="4"/>
        <v>12</v>
      </c>
      <c r="B42" s="193" t="str">
        <f>+'Dramakan hosqer'!B49</f>
        <v>Ուսումնական նյութերի գծով</v>
      </c>
      <c r="C42" s="185">
        <v>31.5</v>
      </c>
      <c r="D42" s="186">
        <f>+'Dramakan hosqer'!F49</f>
        <v>200</v>
      </c>
      <c r="E42" s="186">
        <f t="shared" si="0"/>
        <v>168.5</v>
      </c>
      <c r="F42" s="177"/>
      <c r="G42" s="92"/>
      <c r="H42" s="104"/>
      <c r="I42" s="104"/>
      <c r="J42" s="104"/>
      <c r="K42" s="104"/>
      <c r="L42" s="104"/>
      <c r="M42" s="104"/>
      <c r="N42" s="111"/>
      <c r="O42" s="111"/>
      <c r="P42" s="111"/>
      <c r="Q42" s="111"/>
      <c r="R42" s="111"/>
      <c r="S42" s="111"/>
      <c r="T42" s="111"/>
    </row>
    <row r="43" spans="1:20" s="52" customFormat="1" ht="17.25">
      <c r="A43" s="54">
        <f t="shared" si="4"/>
        <v>13</v>
      </c>
      <c r="B43" s="193" t="str">
        <f>+'Dramakan hosqer'!B50</f>
        <v>Դեղորայքի գծով</v>
      </c>
      <c r="C43" s="185">
        <v>17.5</v>
      </c>
      <c r="D43" s="186">
        <f>+'Dramakan hosqer'!F50</f>
        <v>30</v>
      </c>
      <c r="E43" s="186">
        <f t="shared" si="0"/>
        <v>12.5</v>
      </c>
      <c r="F43" s="177"/>
      <c r="G43" s="92"/>
      <c r="H43" s="104"/>
      <c r="I43" s="104"/>
      <c r="J43" s="104"/>
      <c r="K43" s="104"/>
      <c r="L43" s="104"/>
      <c r="M43" s="104"/>
      <c r="N43" s="111"/>
      <c r="O43" s="111"/>
      <c r="P43" s="111"/>
      <c r="Q43" s="111"/>
      <c r="R43" s="111"/>
      <c r="S43" s="111"/>
      <c r="T43" s="111"/>
    </row>
    <row r="44" spans="1:20" s="52" customFormat="1" ht="17.25">
      <c r="A44" s="54">
        <f t="shared" si="4"/>
        <v>14</v>
      </c>
      <c r="B44" s="193" t="str">
        <f>+'Dramakan hosqer'!B51</f>
        <v>Բուժ.ծառայության գծով</v>
      </c>
      <c r="C44" s="185">
        <v>174.5</v>
      </c>
      <c r="D44" s="186">
        <f>+'Dramakan hosqer'!F51</f>
        <v>200</v>
      </c>
      <c r="E44" s="186">
        <f t="shared" si="0"/>
        <v>25.5</v>
      </c>
      <c r="F44" s="177"/>
      <c r="G44" s="92"/>
      <c r="H44" s="104"/>
      <c r="I44" s="104"/>
      <c r="J44" s="104"/>
      <c r="K44" s="104"/>
      <c r="L44" s="104"/>
      <c r="M44" s="104"/>
      <c r="N44" s="111"/>
      <c r="O44" s="111"/>
      <c r="P44" s="111"/>
      <c r="Q44" s="111"/>
      <c r="R44" s="111"/>
      <c r="S44" s="111"/>
      <c r="T44" s="111"/>
    </row>
    <row r="45" spans="1:20" s="52" customFormat="1" ht="17.25">
      <c r="A45" s="54">
        <f t="shared" si="4"/>
        <v>15</v>
      </c>
      <c r="B45" s="193" t="str">
        <f>+'Dramakan hosqer'!B52</f>
        <v>Ընթացիկ վերանորոգման գծով</v>
      </c>
      <c r="C45" s="185">
        <v>193.8</v>
      </c>
      <c r="D45" s="186">
        <f>+'Dramakan hosqer'!F52</f>
        <v>150</v>
      </c>
      <c r="E45" s="186">
        <f t="shared" si="0"/>
        <v>-43.800000000000011</v>
      </c>
      <c r="F45" s="177"/>
      <c r="G45" s="92"/>
      <c r="H45" s="104"/>
      <c r="I45" s="104"/>
      <c r="J45" s="104"/>
      <c r="K45" s="104"/>
      <c r="L45" s="104"/>
      <c r="M45" s="104"/>
      <c r="N45" s="111"/>
      <c r="O45" s="111"/>
      <c r="P45" s="111"/>
      <c r="Q45" s="111"/>
      <c r="R45" s="111"/>
      <c r="S45" s="111"/>
      <c r="T45" s="111"/>
    </row>
    <row r="46" spans="1:20" s="52" customFormat="1" ht="17.25">
      <c r="A46" s="54">
        <f t="shared" si="4"/>
        <v>16</v>
      </c>
      <c r="B46" s="193" t="str">
        <f>+'Dramakan hosqer'!B53</f>
        <v>Ջեռուցման համակարգի սպասարկման գծով</v>
      </c>
      <c r="C46" s="185">
        <v>119.8</v>
      </c>
      <c r="D46" s="186">
        <f>+'Dramakan hosqer'!F53</f>
        <v>200</v>
      </c>
      <c r="E46" s="186">
        <f t="shared" si="0"/>
        <v>80.2</v>
      </c>
      <c r="F46" s="177"/>
      <c r="G46" s="92"/>
      <c r="H46" s="104"/>
      <c r="I46" s="104"/>
      <c r="J46" s="104"/>
      <c r="K46" s="104"/>
      <c r="L46" s="104"/>
      <c r="M46" s="104"/>
      <c r="N46" s="111"/>
      <c r="O46" s="111"/>
      <c r="P46" s="111"/>
      <c r="Q46" s="111"/>
      <c r="R46" s="111"/>
      <c r="S46" s="111"/>
      <c r="T46" s="111"/>
    </row>
    <row r="47" spans="1:20" s="52" customFormat="1" ht="17.25">
      <c r="A47" s="54">
        <f t="shared" si="4"/>
        <v>17</v>
      </c>
      <c r="B47" s="193" t="str">
        <f>+'Dramakan hosqer'!B54</f>
        <v>Կաթսայատան սպասարկման գծով</v>
      </c>
      <c r="C47" s="185"/>
      <c r="D47" s="186">
        <f>+'Dramakan hosqer'!F54</f>
        <v>0</v>
      </c>
      <c r="E47" s="186">
        <f t="shared" si="0"/>
        <v>0</v>
      </c>
      <c r="F47" s="190"/>
      <c r="G47" s="92"/>
      <c r="H47" s="104"/>
      <c r="I47" s="104"/>
      <c r="J47" s="104"/>
      <c r="K47" s="104"/>
      <c r="L47" s="104"/>
      <c r="M47" s="104"/>
      <c r="N47" s="111"/>
      <c r="O47" s="111"/>
      <c r="P47" s="111"/>
      <c r="Q47" s="111"/>
      <c r="R47" s="111"/>
      <c r="S47" s="111"/>
      <c r="T47" s="111"/>
    </row>
    <row r="48" spans="1:20" s="52" customFormat="1" ht="17.25">
      <c r="A48" s="54">
        <f t="shared" si="4"/>
        <v>18</v>
      </c>
      <c r="B48" s="193" t="str">
        <f>+'Dramakan hosqer'!B55</f>
        <v>Սպասարկման և կոմունալ համավճարների գծով</v>
      </c>
      <c r="C48" s="185"/>
      <c r="D48" s="186">
        <f>+'Dramakan hosqer'!F55</f>
        <v>0</v>
      </c>
      <c r="E48" s="186">
        <f t="shared" si="0"/>
        <v>0</v>
      </c>
      <c r="F48" s="190"/>
      <c r="G48" s="92"/>
      <c r="H48" s="104"/>
      <c r="I48" s="104"/>
      <c r="J48" s="104"/>
      <c r="K48" s="104"/>
      <c r="L48" s="104"/>
      <c r="M48" s="104"/>
      <c r="N48" s="111"/>
      <c r="O48" s="111"/>
      <c r="P48" s="111"/>
      <c r="Q48" s="111"/>
      <c r="R48" s="111"/>
      <c r="S48" s="111"/>
      <c r="T48" s="111"/>
    </row>
    <row r="49" spans="1:20" s="52" customFormat="1" ht="17.25">
      <c r="A49" s="54">
        <v>17</v>
      </c>
      <c r="B49" s="193" t="str">
        <f>+'Dramakan hosqer'!B56</f>
        <v>Գնումների համակարգողի ծառայության գծով</v>
      </c>
      <c r="C49" s="185">
        <v>140</v>
      </c>
      <c r="D49" s="186">
        <f>+'Dramakan hosqer'!F56</f>
        <v>125</v>
      </c>
      <c r="E49" s="186">
        <f t="shared" si="0"/>
        <v>-15</v>
      </c>
      <c r="F49" s="177"/>
      <c r="G49" s="92"/>
      <c r="H49" s="104"/>
      <c r="I49" s="104"/>
      <c r="J49" s="104"/>
      <c r="K49" s="104"/>
      <c r="L49" s="104"/>
      <c r="M49" s="104"/>
      <c r="N49" s="111"/>
      <c r="O49" s="111"/>
      <c r="P49" s="111"/>
      <c r="Q49" s="111"/>
      <c r="R49" s="111"/>
      <c r="S49" s="111"/>
      <c r="T49" s="111"/>
    </row>
    <row r="50" spans="1:20" s="52" customFormat="1" ht="17.25">
      <c r="A50" s="54">
        <f t="shared" si="4"/>
        <v>18</v>
      </c>
      <c r="B50" s="193" t="str">
        <f>+'Dramakan hosqer'!B57</f>
        <v>Համակարգիչների տեխնիկական սպասարկման գծով</v>
      </c>
      <c r="C50" s="185">
        <v>22</v>
      </c>
      <c r="D50" s="186">
        <f>+'Dramakan hosqer'!F57</f>
        <v>56</v>
      </c>
      <c r="E50" s="186">
        <f t="shared" si="0"/>
        <v>34</v>
      </c>
      <c r="F50" s="177"/>
      <c r="G50" s="92"/>
      <c r="H50" s="104"/>
      <c r="I50" s="104"/>
      <c r="J50" s="104"/>
      <c r="K50" s="104"/>
      <c r="L50" s="104"/>
      <c r="M50" s="104"/>
      <c r="N50" s="111"/>
      <c r="O50" s="111"/>
      <c r="P50" s="111"/>
      <c r="Q50" s="111"/>
      <c r="R50" s="111"/>
      <c r="S50" s="111"/>
      <c r="T50" s="111"/>
    </row>
    <row r="51" spans="1:20" s="52" customFormat="1" ht="17.25">
      <c r="A51" s="54">
        <f t="shared" si="4"/>
        <v>19</v>
      </c>
      <c r="B51" s="193" t="str">
        <f>+'Dramakan hosqer'!B58</f>
        <v>Համակարգչային ծրագրի և կայքի սպասարկման գծով</v>
      </c>
      <c r="C51" s="185">
        <v>95</v>
      </c>
      <c r="D51" s="186">
        <f>+'Dramakan hosqer'!F58</f>
        <v>117</v>
      </c>
      <c r="E51" s="186">
        <f t="shared" si="0"/>
        <v>22</v>
      </c>
      <c r="F51" s="177"/>
      <c r="G51" s="6"/>
      <c r="H51" s="104"/>
      <c r="I51" s="104"/>
      <c r="J51" s="104"/>
      <c r="K51" s="104"/>
      <c r="L51" s="104"/>
      <c r="M51" s="104"/>
      <c r="N51" s="111"/>
      <c r="O51" s="111"/>
      <c r="P51" s="111"/>
      <c r="Q51" s="111"/>
      <c r="R51" s="111"/>
      <c r="S51" s="111"/>
      <c r="T51" s="111"/>
    </row>
    <row r="52" spans="1:20" s="52" customFormat="1" ht="17.25">
      <c r="A52" s="54">
        <f t="shared" si="4"/>
        <v>20</v>
      </c>
      <c r="B52" s="193" t="str">
        <f>+'Dramakan hosqer'!B59</f>
        <v>էլ․ստորագրության գծով</v>
      </c>
      <c r="C52" s="185">
        <v>0</v>
      </c>
      <c r="D52" s="186">
        <f>+'Dramakan hosqer'!F59</f>
        <v>6</v>
      </c>
      <c r="E52" s="186">
        <f t="shared" si="0"/>
        <v>6</v>
      </c>
      <c r="F52" s="190"/>
      <c r="G52" s="92"/>
      <c r="H52" s="104"/>
      <c r="I52" s="104"/>
      <c r="J52" s="104"/>
      <c r="K52" s="104"/>
      <c r="L52" s="104"/>
      <c r="M52" s="104"/>
      <c r="N52" s="111"/>
      <c r="O52" s="111"/>
      <c r="P52" s="111"/>
      <c r="Q52" s="111"/>
      <c r="R52" s="111"/>
      <c r="S52" s="111"/>
      <c r="T52" s="111"/>
    </row>
    <row r="53" spans="1:20" s="52" customFormat="1" ht="17.25">
      <c r="A53" s="54">
        <f t="shared" si="4"/>
        <v>21</v>
      </c>
      <c r="B53" s="193" t="str">
        <f>+'Dramakan hosqer'!B60</f>
        <v>Հայտարարության գծով</v>
      </c>
      <c r="C53" s="185"/>
      <c r="D53" s="186">
        <f>+'Dramakan hosqer'!F60</f>
        <v>16</v>
      </c>
      <c r="E53" s="186">
        <f t="shared" si="0"/>
        <v>16</v>
      </c>
      <c r="F53" s="177"/>
      <c r="G53" s="92"/>
      <c r="H53" s="104"/>
      <c r="I53" s="104"/>
      <c r="J53" s="104"/>
      <c r="K53" s="104"/>
      <c r="L53" s="104"/>
      <c r="M53" s="104"/>
      <c r="N53" s="111"/>
      <c r="O53" s="111"/>
      <c r="P53" s="111"/>
      <c r="Q53" s="111"/>
      <c r="R53" s="111"/>
      <c r="S53" s="111"/>
      <c r="T53" s="111"/>
    </row>
    <row r="54" spans="1:20" s="52" customFormat="1" ht="17.25">
      <c r="A54" s="54">
        <f t="shared" si="4"/>
        <v>22</v>
      </c>
      <c r="B54" s="193" t="str">
        <f>+'Dramakan hosqer'!B61</f>
        <v>Բաժանորդագրության գծով</v>
      </c>
      <c r="C54" s="185"/>
      <c r="D54" s="186">
        <f>+'Dramakan hosqer'!F61</f>
        <v>0</v>
      </c>
      <c r="E54" s="186">
        <f t="shared" si="0"/>
        <v>0</v>
      </c>
      <c r="F54" s="190"/>
      <c r="G54" s="92"/>
      <c r="H54" s="104"/>
      <c r="I54" s="104"/>
      <c r="J54" s="104"/>
      <c r="K54" s="104"/>
      <c r="L54" s="104"/>
      <c r="M54" s="104"/>
      <c r="N54" s="111"/>
      <c r="O54" s="111"/>
      <c r="P54" s="111"/>
      <c r="Q54" s="111"/>
      <c r="R54" s="111"/>
      <c r="S54" s="111"/>
      <c r="T54" s="111"/>
    </row>
    <row r="55" spans="1:20" s="52" customFormat="1" ht="17.25">
      <c r="A55" s="54">
        <v>22</v>
      </c>
      <c r="B55" s="193" t="str">
        <f>+'Dramakan hosqer'!B62</f>
        <v>Վերապատրաստման գծով</v>
      </c>
      <c r="C55" s="185">
        <v>120</v>
      </c>
      <c r="D55" s="186">
        <f>+'Dramakan hosqer'!F62</f>
        <v>120</v>
      </c>
      <c r="E55" s="186">
        <f t="shared" si="0"/>
        <v>0</v>
      </c>
      <c r="F55" s="190"/>
      <c r="G55" s="92"/>
      <c r="H55" s="104"/>
      <c r="I55" s="104"/>
      <c r="J55" s="104"/>
      <c r="K55" s="104"/>
      <c r="L55" s="104"/>
      <c r="M55" s="104"/>
      <c r="N55" s="111"/>
      <c r="O55" s="111"/>
      <c r="P55" s="111"/>
      <c r="Q55" s="111"/>
      <c r="R55" s="111"/>
      <c r="S55" s="111"/>
      <c r="T55" s="111"/>
    </row>
    <row r="56" spans="1:20" s="52" customFormat="1" ht="17.25">
      <c r="A56" s="54">
        <f t="shared" si="4"/>
        <v>23</v>
      </c>
      <c r="B56" s="193">
        <f>+'Dramakan hosqer'!B63</f>
        <v>0</v>
      </c>
      <c r="C56" s="185"/>
      <c r="D56" s="186">
        <f>+'Dramakan hosqer'!F63</f>
        <v>0</v>
      </c>
      <c r="E56" s="186">
        <f t="shared" si="0"/>
        <v>0</v>
      </c>
      <c r="F56" s="190"/>
      <c r="G56" s="92"/>
      <c r="H56" s="104"/>
      <c r="I56" s="104"/>
      <c r="J56" s="104"/>
      <c r="K56" s="104"/>
      <c r="L56" s="104"/>
      <c r="M56" s="104"/>
      <c r="N56" s="111"/>
      <c r="O56" s="111"/>
      <c r="P56" s="111"/>
      <c r="Q56" s="111"/>
      <c r="R56" s="111"/>
      <c r="S56" s="111"/>
      <c r="T56" s="111"/>
    </row>
    <row r="57" spans="1:20" s="51" customFormat="1" ht="17.25">
      <c r="A57" s="54">
        <f t="shared" si="4"/>
        <v>24</v>
      </c>
      <c r="B57" s="193" t="str">
        <f>+'Dramakan hosqer'!B64</f>
        <v>Գույքագրման աշխատանքների գծով</v>
      </c>
      <c r="C57" s="185"/>
      <c r="D57" s="185">
        <f>+'Dramakan hosqer'!F64</f>
        <v>0</v>
      </c>
      <c r="E57" s="185">
        <f t="shared" si="0"/>
        <v>0</v>
      </c>
      <c r="F57" s="190"/>
      <c r="G57" s="92"/>
      <c r="H57" s="104"/>
      <c r="I57" s="104"/>
      <c r="J57" s="104"/>
      <c r="K57" s="104"/>
      <c r="L57" s="104"/>
      <c r="M57" s="104"/>
      <c r="N57" s="111"/>
      <c r="O57" s="111"/>
      <c r="P57" s="111"/>
      <c r="Q57" s="111"/>
      <c r="R57" s="111"/>
      <c r="S57" s="111"/>
      <c r="T57" s="111"/>
    </row>
    <row r="58" spans="1:20" s="51" customFormat="1" ht="17.25">
      <c r="A58" s="54">
        <v>23</v>
      </c>
      <c r="B58" s="243" t="str">
        <f>+'Dramakan hosqer'!B65</f>
        <v>Դուրսգրվող գույքի վերագնահատման գծով</v>
      </c>
      <c r="C58" s="185"/>
      <c r="D58" s="185">
        <f>+'Dramakan hosqer'!F65</f>
        <v>100</v>
      </c>
      <c r="E58" s="185">
        <f>D58-C58</f>
        <v>100</v>
      </c>
      <c r="F58" s="355"/>
      <c r="G58" s="92"/>
      <c r="H58" s="104"/>
      <c r="I58" s="104"/>
      <c r="J58" s="104"/>
      <c r="K58" s="104"/>
      <c r="L58" s="104"/>
      <c r="M58" s="104"/>
      <c r="N58" s="111"/>
      <c r="O58" s="111"/>
      <c r="P58" s="111"/>
      <c r="Q58" s="111"/>
      <c r="R58" s="111"/>
      <c r="S58" s="111"/>
      <c r="T58" s="111"/>
    </row>
    <row r="59" spans="1:20" s="51" customFormat="1" ht="17.25">
      <c r="A59" s="54">
        <f t="shared" si="4"/>
        <v>24</v>
      </c>
      <c r="B59" s="243" t="str">
        <f>+'Dramakan hosqer'!B66</f>
        <v>Կրակմարիչների լիցքավորում</v>
      </c>
      <c r="C59" s="185"/>
      <c r="D59" s="185">
        <f>+'Dramakan hosqer'!F66</f>
        <v>42</v>
      </c>
      <c r="E59" s="185">
        <f>D59-C59</f>
        <v>42</v>
      </c>
      <c r="F59" s="185"/>
      <c r="G59" s="92" t="s">
        <v>121</v>
      </c>
      <c r="H59" s="104"/>
      <c r="I59" s="104"/>
      <c r="J59" s="104"/>
      <c r="K59" s="104"/>
      <c r="L59" s="104"/>
      <c r="M59" s="104"/>
      <c r="N59" s="111"/>
      <c r="O59" s="111"/>
      <c r="P59" s="111"/>
      <c r="Q59" s="111"/>
      <c r="R59" s="111"/>
      <c r="S59" s="111"/>
      <c r="T59" s="111"/>
    </row>
    <row r="60" spans="1:20" s="52" customFormat="1" ht="17.25">
      <c r="A60" s="54">
        <f t="shared" si="4"/>
        <v>25</v>
      </c>
      <c r="B60" s="193" t="str">
        <f>+'Dramakan hosqer'!B67</f>
        <v>Հարկային պարտավորությունների գծով, այդ թվում՝</v>
      </c>
      <c r="C60" s="186">
        <v>16</v>
      </c>
      <c r="D60" s="186">
        <f>SUM(D61:D63)</f>
        <v>20</v>
      </c>
      <c r="E60" s="185">
        <f>D60-C60</f>
        <v>4</v>
      </c>
      <c r="F60" s="185"/>
      <c r="G60" s="92"/>
      <c r="H60" s="104"/>
      <c r="I60" s="104"/>
      <c r="J60" s="104"/>
      <c r="K60" s="104"/>
      <c r="L60" s="104"/>
      <c r="M60" s="104"/>
      <c r="N60" s="111"/>
      <c r="O60" s="111"/>
      <c r="P60" s="111"/>
      <c r="Q60" s="111"/>
      <c r="R60" s="111"/>
      <c r="S60" s="111"/>
      <c r="T60" s="111"/>
    </row>
    <row r="61" spans="1:20" s="124" customFormat="1">
      <c r="A61" s="13">
        <v>31.1</v>
      </c>
      <c r="B61" s="244" t="str">
        <f>+'Dramakan hosqer'!B68</f>
        <v>շահութահարկի գծով</v>
      </c>
      <c r="C61" s="181"/>
      <c r="D61" s="189">
        <f>+'Dramakan hosqer'!F68</f>
        <v>0</v>
      </c>
      <c r="E61" s="181">
        <f>D61-C61</f>
        <v>0</v>
      </c>
      <c r="F61" s="181"/>
      <c r="G61" s="128"/>
      <c r="H61" s="126"/>
      <c r="I61" s="126"/>
      <c r="J61" s="126"/>
      <c r="K61" s="126"/>
      <c r="L61" s="126"/>
      <c r="M61" s="126"/>
      <c r="N61" s="129"/>
      <c r="O61" s="129"/>
      <c r="P61" s="129"/>
      <c r="Q61" s="129"/>
      <c r="R61" s="129"/>
      <c r="S61" s="129"/>
      <c r="T61" s="129"/>
    </row>
    <row r="62" spans="1:20" s="124" customFormat="1">
      <c r="A62" s="13">
        <v>31.2</v>
      </c>
      <c r="B62" s="244" t="str">
        <f>+'Dramakan hosqer'!B69</f>
        <v>ԱԱՀ-ի գծով</v>
      </c>
      <c r="C62" s="181"/>
      <c r="D62" s="189">
        <f>+'Dramakan hosqer'!F69</f>
        <v>0</v>
      </c>
      <c r="E62" s="189">
        <f t="shared" si="0"/>
        <v>0</v>
      </c>
      <c r="F62" s="181"/>
      <c r="G62" s="128"/>
      <c r="H62" s="126"/>
      <c r="I62" s="126"/>
      <c r="J62" s="126"/>
      <c r="K62" s="126"/>
      <c r="L62" s="126"/>
      <c r="M62" s="126"/>
      <c r="N62" s="129"/>
      <c r="O62" s="129"/>
      <c r="P62" s="129"/>
      <c r="Q62" s="129"/>
      <c r="R62" s="129"/>
      <c r="S62" s="129"/>
      <c r="T62" s="129"/>
    </row>
    <row r="63" spans="1:20" s="124" customFormat="1">
      <c r="A63" s="13">
        <v>25.1</v>
      </c>
      <c r="B63" s="244" t="str">
        <f>+'Dramakan hosqer'!B70</f>
        <v xml:space="preserve">չփոխհատուցվող հարկերի գծով </v>
      </c>
      <c r="C63" s="181">
        <v>16</v>
      </c>
      <c r="D63" s="189">
        <f>+'Dramakan hosqer'!F70</f>
        <v>20</v>
      </c>
      <c r="E63" s="189">
        <f t="shared" si="0"/>
        <v>4</v>
      </c>
      <c r="F63" s="181"/>
      <c r="G63" s="128"/>
      <c r="H63" s="126"/>
      <c r="I63" s="126"/>
      <c r="J63" s="126"/>
      <c r="K63" s="126"/>
      <c r="L63" s="126"/>
      <c r="M63" s="126"/>
      <c r="N63" s="129"/>
      <c r="O63" s="129"/>
      <c r="P63" s="129"/>
      <c r="Q63" s="129"/>
      <c r="R63" s="129"/>
      <c r="S63" s="129"/>
      <c r="T63" s="129"/>
    </row>
    <row r="64" spans="1:20" s="52" customFormat="1" ht="17.25">
      <c r="A64" s="59">
        <f>+A60+1</f>
        <v>26</v>
      </c>
      <c r="B64" s="193" t="str">
        <f>+'Dramakan hosqer'!B71</f>
        <v>Կրեդիտորական պարտքի մարման գծով</v>
      </c>
      <c r="C64" s="185">
        <v>362.7</v>
      </c>
      <c r="D64" s="186">
        <f>+'Dramakan hosqer'!F71</f>
        <v>1529.4</v>
      </c>
      <c r="E64" s="186">
        <f t="shared" si="0"/>
        <v>1166.7</v>
      </c>
      <c r="F64" s="185"/>
      <c r="G64" s="92"/>
      <c r="H64" s="104"/>
      <c r="I64" s="104"/>
      <c r="J64" s="104"/>
      <c r="K64" s="104"/>
      <c r="L64" s="104"/>
      <c r="M64" s="104"/>
      <c r="N64" s="111"/>
      <c r="O64" s="111"/>
      <c r="P64" s="111"/>
      <c r="Q64" s="111"/>
      <c r="R64" s="111"/>
      <c r="S64" s="111"/>
      <c r="T64" s="111"/>
    </row>
    <row r="65" spans="1:20" s="52" customFormat="1" ht="17.25">
      <c r="A65" s="59">
        <f>+A64+1</f>
        <v>27</v>
      </c>
      <c r="B65" s="193" t="str">
        <f>+'Dramakan hosqer'!B72</f>
        <v>Այլ արտահոսքերի գծով</v>
      </c>
      <c r="C65" s="185"/>
      <c r="D65" s="186">
        <f>+'Dramakan hosqer'!F72</f>
        <v>0</v>
      </c>
      <c r="E65" s="186">
        <f t="shared" si="0"/>
        <v>0</v>
      </c>
      <c r="F65" s="185"/>
      <c r="G65" s="92" t="s">
        <v>199</v>
      </c>
      <c r="H65" s="104"/>
      <c r="I65" s="104"/>
      <c r="J65" s="104"/>
      <c r="K65" s="104"/>
      <c r="L65" s="104"/>
      <c r="M65" s="104"/>
      <c r="N65" s="111"/>
      <c r="O65" s="111"/>
      <c r="P65" s="111"/>
      <c r="Q65" s="111"/>
      <c r="R65" s="111"/>
      <c r="S65" s="111"/>
      <c r="T65" s="111"/>
    </row>
    <row r="66" spans="1:20" s="52" customFormat="1" ht="17.25">
      <c r="A66" s="127" t="s">
        <v>55</v>
      </c>
      <c r="B66" s="12" t="s">
        <v>58</v>
      </c>
      <c r="C66" s="187">
        <f>+C67+C74</f>
        <v>0</v>
      </c>
      <c r="D66" s="187">
        <f>+D67+D74</f>
        <v>550</v>
      </c>
      <c r="E66" s="187">
        <f t="shared" si="0"/>
        <v>550</v>
      </c>
      <c r="F66" s="180"/>
      <c r="G66" s="92"/>
      <c r="H66" s="104"/>
      <c r="I66" s="104"/>
      <c r="J66" s="104"/>
      <c r="K66" s="104"/>
      <c r="L66" s="104"/>
      <c r="M66" s="104"/>
      <c r="N66" s="111"/>
      <c r="O66" s="111"/>
      <c r="P66" s="111"/>
      <c r="Q66" s="111"/>
      <c r="R66" s="111"/>
      <c r="S66" s="111"/>
      <c r="T66" s="111"/>
    </row>
    <row r="67" spans="1:20" s="52" customFormat="1" ht="17.25">
      <c r="A67" s="59">
        <v>1</v>
      </c>
      <c r="B67" s="188" t="str">
        <f>+'Dramakan hosqer'!B74</f>
        <v>Հիմնական միջոցների ձեռքբերում, այդ թվում՝</v>
      </c>
      <c r="C67" s="186">
        <f>SUM(C68:C73)</f>
        <v>0</v>
      </c>
      <c r="D67" s="186">
        <f>SUM(D68:D73)</f>
        <v>550</v>
      </c>
      <c r="E67" s="186">
        <f t="shared" si="0"/>
        <v>550</v>
      </c>
      <c r="F67" s="185"/>
      <c r="G67" s="92"/>
      <c r="H67" s="104"/>
      <c r="I67" s="104"/>
      <c r="J67" s="104"/>
      <c r="K67" s="104"/>
      <c r="L67" s="104"/>
      <c r="M67" s="104"/>
      <c r="N67" s="111"/>
      <c r="O67" s="111"/>
      <c r="P67" s="111"/>
      <c r="Q67" s="111"/>
      <c r="R67" s="111"/>
      <c r="S67" s="111"/>
      <c r="T67" s="111"/>
    </row>
    <row r="68" spans="1:20" s="124" customFormat="1">
      <c r="A68" s="13">
        <v>1.1000000000000001</v>
      </c>
      <c r="B68" s="244" t="str">
        <f>+'Dramakan hosqer'!B75</f>
        <v>գրասենյակային և տնտեսական գույք</v>
      </c>
      <c r="C68" s="181"/>
      <c r="D68" s="189">
        <f>+'Dramakan hosqer'!F75</f>
        <v>0</v>
      </c>
      <c r="E68" s="189">
        <f t="shared" ref="E68:E81" si="5">D68-C68</f>
        <v>0</v>
      </c>
      <c r="F68" s="181"/>
      <c r="G68" s="128"/>
      <c r="H68" s="126"/>
      <c r="I68" s="126"/>
      <c r="J68" s="126"/>
      <c r="K68" s="126"/>
      <c r="L68" s="126"/>
      <c r="M68" s="126"/>
      <c r="N68" s="129"/>
      <c r="O68" s="129"/>
      <c r="P68" s="129"/>
      <c r="Q68" s="129"/>
      <c r="R68" s="129"/>
      <c r="S68" s="129"/>
      <c r="T68" s="129"/>
    </row>
    <row r="69" spans="1:20" s="124" customFormat="1">
      <c r="A69" s="13">
        <v>1.1000000000000001</v>
      </c>
      <c r="B69" s="244" t="str">
        <f>+'Dramakan hosqer'!B76</f>
        <v>համակարգչային սարքավորումներ / տեխնիկա</v>
      </c>
      <c r="C69" s="181"/>
      <c r="D69" s="189">
        <f>+'Dramakan hosqer'!F76</f>
        <v>300</v>
      </c>
      <c r="E69" s="189">
        <f>D69-C69</f>
        <v>300</v>
      </c>
      <c r="F69" s="476" t="s">
        <v>297</v>
      </c>
      <c r="G69" s="128"/>
      <c r="H69" s="126"/>
      <c r="I69" s="126"/>
      <c r="J69" s="126"/>
      <c r="K69" s="126"/>
      <c r="L69" s="126"/>
      <c r="M69" s="126"/>
      <c r="N69" s="129"/>
      <c r="O69" s="129"/>
      <c r="P69" s="129"/>
      <c r="Q69" s="129"/>
      <c r="R69" s="129"/>
      <c r="S69" s="129"/>
      <c r="T69" s="129"/>
    </row>
    <row r="70" spans="1:20" s="124" customFormat="1">
      <c r="A70" s="13">
        <v>1.3</v>
      </c>
      <c r="B70" s="244" t="str">
        <f>+'Dramakan hosqer'!B77</f>
        <v>մեքենաներ և սարքավորումներ</v>
      </c>
      <c r="C70" s="181"/>
      <c r="D70" s="189">
        <f>+'Dramakan hosqer'!F77</f>
        <v>250</v>
      </c>
      <c r="E70" s="189">
        <f t="shared" si="5"/>
        <v>250</v>
      </c>
      <c r="F70" s="181" t="s">
        <v>295</v>
      </c>
      <c r="G70" s="128"/>
      <c r="H70" s="126"/>
      <c r="I70" s="126"/>
      <c r="J70" s="126"/>
      <c r="K70" s="126"/>
      <c r="L70" s="126"/>
      <c r="M70" s="126"/>
      <c r="N70" s="129"/>
      <c r="O70" s="129"/>
      <c r="P70" s="129"/>
      <c r="Q70" s="129"/>
      <c r="R70" s="129"/>
      <c r="S70" s="129"/>
      <c r="T70" s="129"/>
    </row>
    <row r="71" spans="1:20" s="124" customFormat="1">
      <c r="A71" s="13">
        <v>1.4</v>
      </c>
      <c r="B71" s="244" t="str">
        <f>+'Dramakan hosqer'!B78</f>
        <v>սպորտային գույք</v>
      </c>
      <c r="C71" s="181"/>
      <c r="D71" s="189">
        <f>+'Dramakan hosqer'!F78</f>
        <v>0</v>
      </c>
      <c r="E71" s="189">
        <f t="shared" si="5"/>
        <v>0</v>
      </c>
      <c r="F71" s="181"/>
      <c r="G71" s="128"/>
      <c r="H71" s="126"/>
      <c r="I71" s="126"/>
      <c r="J71" s="126"/>
      <c r="K71" s="126"/>
      <c r="L71" s="126"/>
      <c r="M71" s="126"/>
      <c r="N71" s="129"/>
      <c r="O71" s="129"/>
      <c r="P71" s="129"/>
      <c r="Q71" s="129"/>
      <c r="R71" s="129"/>
      <c r="S71" s="129"/>
      <c r="T71" s="129"/>
    </row>
    <row r="72" spans="1:20" s="124" customFormat="1">
      <c r="A72" s="13">
        <v>1.5</v>
      </c>
      <c r="B72" s="244" t="str">
        <f>+'Dramakan hosqer'!B79</f>
        <v>գրականություն</v>
      </c>
      <c r="C72" s="181"/>
      <c r="D72" s="189">
        <f>+'Dramakan hosqer'!F79</f>
        <v>0</v>
      </c>
      <c r="E72" s="189">
        <f>D72-C72</f>
        <v>0</v>
      </c>
      <c r="F72" s="181" t="s">
        <v>296</v>
      </c>
      <c r="G72" s="128"/>
      <c r="H72" s="126"/>
      <c r="I72" s="126"/>
      <c r="J72" s="126"/>
      <c r="K72" s="126"/>
      <c r="L72" s="126"/>
      <c r="M72" s="126"/>
      <c r="N72" s="129"/>
      <c r="O72" s="129"/>
      <c r="P72" s="129"/>
      <c r="Q72" s="129"/>
      <c r="R72" s="129"/>
      <c r="S72" s="129"/>
      <c r="T72" s="129"/>
    </row>
    <row r="73" spans="1:20" s="124" customFormat="1">
      <c r="A73" s="13">
        <v>1.6</v>
      </c>
      <c r="B73" s="244">
        <f>+'Dramakan hosqer'!B80</f>
        <v>0</v>
      </c>
      <c r="C73" s="181"/>
      <c r="D73" s="189">
        <f>+'Dramakan hosqer'!F80</f>
        <v>0</v>
      </c>
      <c r="E73" s="189">
        <f>D73-C73</f>
        <v>0</v>
      </c>
      <c r="F73" s="181"/>
      <c r="G73" s="128" t="s">
        <v>122</v>
      </c>
      <c r="H73" s="126"/>
      <c r="I73" s="126"/>
      <c r="J73" s="126"/>
      <c r="K73" s="126"/>
      <c r="L73" s="126"/>
      <c r="M73" s="126"/>
      <c r="N73" s="129"/>
      <c r="O73" s="129"/>
      <c r="P73" s="129"/>
      <c r="Q73" s="129"/>
      <c r="R73" s="129"/>
      <c r="S73" s="129"/>
      <c r="T73" s="129"/>
    </row>
    <row r="74" spans="1:20" s="60" customFormat="1" ht="34.5">
      <c r="A74" s="59">
        <v>2</v>
      </c>
      <c r="B74" s="188" t="str">
        <f>+'Dramakan hosqer'!B81</f>
        <v>Հիմնական միջոցների հիմնական վերանորոգում, 
այդ թվում՝</v>
      </c>
      <c r="C74" s="186">
        <f>SUM(C75:C77)</f>
        <v>0</v>
      </c>
      <c r="D74" s="186">
        <f>SUM(D75:D77)</f>
        <v>0</v>
      </c>
      <c r="E74" s="185">
        <f>D74-C74</f>
        <v>0</v>
      </c>
      <c r="F74" s="185"/>
      <c r="G74" s="92"/>
      <c r="H74" s="104"/>
      <c r="I74" s="104"/>
      <c r="J74" s="104"/>
      <c r="K74" s="104"/>
      <c r="L74" s="104"/>
      <c r="M74" s="104"/>
      <c r="N74" s="111"/>
      <c r="O74" s="111"/>
      <c r="P74" s="111"/>
      <c r="Q74" s="111"/>
      <c r="R74" s="111"/>
      <c r="S74" s="111"/>
      <c r="T74" s="111"/>
    </row>
    <row r="75" spans="1:20" s="124" customFormat="1">
      <c r="A75" s="13">
        <v>2.1</v>
      </c>
      <c r="B75" s="244" t="str">
        <f>+'Dramakan hosqer'!B82</f>
        <v>ամրացված գույքի (շենք)</v>
      </c>
      <c r="C75" s="181"/>
      <c r="D75" s="189">
        <f>+'Dramakan hosqer'!F82</f>
        <v>0</v>
      </c>
      <c r="E75" s="189">
        <f t="shared" si="5"/>
        <v>0</v>
      </c>
      <c r="F75" s="181"/>
      <c r="G75" s="128"/>
      <c r="H75" s="126"/>
      <c r="I75" s="126"/>
      <c r="J75" s="126"/>
      <c r="K75" s="126"/>
      <c r="L75" s="126"/>
      <c r="M75" s="126"/>
      <c r="N75" s="129"/>
      <c r="O75" s="129"/>
      <c r="P75" s="129"/>
      <c r="Q75" s="129"/>
      <c r="R75" s="129"/>
      <c r="S75" s="129"/>
      <c r="T75" s="129"/>
    </row>
    <row r="76" spans="1:20" s="124" customFormat="1">
      <c r="A76" s="13">
        <v>2.2000000000000002</v>
      </c>
      <c r="B76" s="244" t="str">
        <f>+'Dramakan hosqer'!B83</f>
        <v>հիմնական միջոցի</v>
      </c>
      <c r="C76" s="181"/>
      <c r="D76" s="189">
        <f>+'Dramakan hosqer'!F83</f>
        <v>0</v>
      </c>
      <c r="E76" s="189">
        <f t="shared" si="5"/>
        <v>0</v>
      </c>
      <c r="F76" s="181"/>
      <c r="G76" s="128"/>
      <c r="H76" s="126"/>
      <c r="I76" s="126"/>
      <c r="J76" s="126"/>
      <c r="K76" s="126"/>
      <c r="L76" s="126"/>
      <c r="M76" s="126"/>
      <c r="N76" s="129"/>
      <c r="O76" s="129"/>
      <c r="P76" s="129"/>
      <c r="Q76" s="129"/>
      <c r="R76" s="129"/>
      <c r="S76" s="129"/>
      <c r="T76" s="129"/>
    </row>
    <row r="77" spans="1:20" s="124" customFormat="1">
      <c r="A77" s="13">
        <v>2.2999999999999998</v>
      </c>
      <c r="B77" s="244" t="str">
        <f>+'Dramakan hosqer'!B84</f>
        <v>նախագծանախահաշվային փաստաթղթերի գծով</v>
      </c>
      <c r="C77" s="181"/>
      <c r="D77" s="189">
        <f>+'Dramakan hosqer'!F84</f>
        <v>0</v>
      </c>
      <c r="E77" s="189">
        <f t="shared" si="5"/>
        <v>0</v>
      </c>
      <c r="F77" s="181"/>
      <c r="G77" s="128"/>
      <c r="H77" s="126"/>
      <c r="I77" s="126"/>
      <c r="J77" s="126"/>
      <c r="K77" s="126"/>
      <c r="L77" s="126"/>
      <c r="M77" s="126"/>
      <c r="N77" s="129"/>
      <c r="O77" s="129"/>
      <c r="P77" s="129"/>
      <c r="Q77" s="129"/>
      <c r="R77" s="129"/>
      <c r="S77" s="129"/>
      <c r="T77" s="129"/>
    </row>
    <row r="78" spans="1:20" s="52" customFormat="1" ht="34.5">
      <c r="A78" s="127" t="s">
        <v>56</v>
      </c>
      <c r="B78" s="12" t="s">
        <v>145</v>
      </c>
      <c r="C78" s="187">
        <f>SUM(C79:C80)</f>
        <v>0</v>
      </c>
      <c r="D78" s="187">
        <f>SUM(D79:D80)</f>
        <v>0</v>
      </c>
      <c r="E78" s="187">
        <f t="shared" si="5"/>
        <v>0</v>
      </c>
      <c r="F78" s="180"/>
      <c r="G78" s="92"/>
      <c r="H78" s="104"/>
      <c r="I78" s="104"/>
      <c r="J78" s="104"/>
      <c r="K78" s="104"/>
      <c r="L78" s="104"/>
      <c r="M78" s="104"/>
      <c r="N78" s="111"/>
      <c r="O78" s="111"/>
      <c r="P78" s="111"/>
      <c r="Q78" s="111"/>
      <c r="R78" s="111"/>
      <c r="S78" s="111"/>
      <c r="T78" s="111"/>
    </row>
    <row r="79" spans="1:20" s="52" customFormat="1" ht="17.25">
      <c r="A79" s="59">
        <v>1</v>
      </c>
      <c r="B79" s="243" t="str">
        <f>+'Dramakan hosqer'!B86</f>
        <v>Սննդի գծով</v>
      </c>
      <c r="C79" s="185"/>
      <c r="D79" s="186">
        <f>+'Dramakan hosqer'!F86</f>
        <v>0</v>
      </c>
      <c r="E79" s="185">
        <f>D79-C79</f>
        <v>0</v>
      </c>
      <c r="F79" s="185"/>
      <c r="G79" s="92"/>
      <c r="H79" s="104"/>
      <c r="I79" s="104"/>
      <c r="J79" s="104"/>
      <c r="K79" s="104"/>
      <c r="L79" s="104"/>
      <c r="M79" s="104"/>
      <c r="N79" s="111"/>
      <c r="O79" s="111"/>
      <c r="P79" s="111"/>
      <c r="Q79" s="111"/>
      <c r="R79" s="111"/>
      <c r="S79" s="111"/>
      <c r="T79" s="111"/>
    </row>
    <row r="80" spans="1:20" s="264" customFormat="1" ht="17.25">
      <c r="A80" s="59">
        <v>2</v>
      </c>
      <c r="B80" s="243">
        <f>+'Dramakan hosqer'!B87</f>
        <v>0</v>
      </c>
      <c r="C80" s="185"/>
      <c r="D80" s="185">
        <f>+'Dramakan hosqer'!F87</f>
        <v>0</v>
      </c>
      <c r="E80" s="185">
        <f>D80-C80</f>
        <v>0</v>
      </c>
      <c r="F80" s="185"/>
      <c r="G80" s="92"/>
      <c r="H80" s="91"/>
      <c r="I80" s="91"/>
      <c r="J80" s="91"/>
      <c r="K80" s="91"/>
      <c r="L80" s="91"/>
      <c r="M80" s="91"/>
      <c r="N80" s="86"/>
      <c r="O80" s="86"/>
      <c r="P80" s="86"/>
      <c r="Q80" s="86"/>
      <c r="R80" s="86"/>
      <c r="S80" s="86"/>
      <c r="T80" s="86"/>
    </row>
    <row r="81" spans="1:20" s="32" customFormat="1" ht="34.5">
      <c r="A81" s="11" t="s">
        <v>38</v>
      </c>
      <c r="B81" s="12" t="s">
        <v>39</v>
      </c>
      <c r="C81" s="187">
        <f>C6+C7-C23</f>
        <v>2524.8000000000029</v>
      </c>
      <c r="D81" s="187">
        <f>D6+D7-D23</f>
        <v>3398.3999999999942</v>
      </c>
      <c r="E81" s="187">
        <f t="shared" si="5"/>
        <v>873.59999999999127</v>
      </c>
      <c r="F81" s="180"/>
      <c r="G81" s="119"/>
      <c r="H81" s="107"/>
      <c r="I81" s="107"/>
      <c r="J81" s="107"/>
      <c r="K81" s="107"/>
      <c r="L81" s="107"/>
      <c r="M81" s="107"/>
      <c r="N81" s="113"/>
      <c r="O81" s="113"/>
      <c r="P81" s="113"/>
      <c r="Q81" s="113"/>
      <c r="R81" s="113"/>
      <c r="S81" s="113"/>
      <c r="T81" s="113"/>
    </row>
    <row r="82" spans="1:20" s="18" customFormat="1" ht="46.5" customHeight="1">
      <c r="A82" s="16"/>
      <c r="B82" s="272"/>
      <c r="C82" s="16"/>
      <c r="D82" s="16"/>
      <c r="E82" s="16"/>
      <c r="F82" s="16"/>
      <c r="G82" s="116"/>
      <c r="H82" s="101"/>
      <c r="I82" s="101"/>
      <c r="J82" s="101"/>
      <c r="K82" s="101"/>
      <c r="L82" s="101"/>
      <c r="M82" s="101"/>
      <c r="N82" s="109"/>
      <c r="O82" s="109"/>
      <c r="P82" s="109"/>
      <c r="Q82" s="109"/>
      <c r="R82" s="109"/>
      <c r="S82" s="109"/>
      <c r="T82" s="109"/>
    </row>
    <row r="83" spans="1:20" s="18" customFormat="1" ht="25.5" customHeight="1">
      <c r="B83" s="289" t="s">
        <v>2</v>
      </c>
      <c r="C83" s="294"/>
      <c r="D83" s="504" t="str">
        <f>+'Ekamut-caxs'!D73</f>
        <v>Թեհմինե Համբարձումյան</v>
      </c>
      <c r="E83" s="501"/>
      <c r="F83" s="107"/>
      <c r="G83" s="116"/>
      <c r="H83" s="101"/>
      <c r="I83" s="101"/>
      <c r="J83" s="101"/>
      <c r="K83" s="101"/>
      <c r="L83" s="101"/>
      <c r="M83" s="101"/>
      <c r="N83" s="109"/>
      <c r="O83" s="109"/>
      <c r="P83" s="109"/>
      <c r="Q83" s="109"/>
      <c r="R83" s="109"/>
      <c r="S83" s="109"/>
      <c r="T83" s="109"/>
    </row>
    <row r="84" spans="1:20" ht="13.5" customHeight="1">
      <c r="A84" s="18"/>
      <c r="B84" s="297" t="s">
        <v>4</v>
      </c>
      <c r="C84" s="298"/>
      <c r="D84" s="503" t="s">
        <v>92</v>
      </c>
      <c r="E84" s="503"/>
      <c r="F84" s="209"/>
    </row>
    <row r="85" spans="1:20" s="15" customFormat="1" ht="22.5" customHeight="1">
      <c r="A85" s="16"/>
      <c r="B85" s="299" t="s">
        <v>6</v>
      </c>
      <c r="C85" s="294"/>
      <c r="D85" s="501" t="str">
        <f>+'Ekamut-caxs'!D75</f>
        <v>Արմինե Հակոբյան</v>
      </c>
      <c r="E85" s="501"/>
      <c r="F85" s="107"/>
      <c r="G85" s="114"/>
      <c r="H85" s="100"/>
      <c r="I85" s="100"/>
      <c r="J85" s="100"/>
      <c r="K85" s="100"/>
      <c r="L85" s="100"/>
      <c r="M85" s="100"/>
      <c r="N85" s="108"/>
      <c r="O85" s="108"/>
      <c r="P85" s="108"/>
      <c r="Q85" s="108"/>
      <c r="R85" s="108"/>
      <c r="S85" s="108"/>
      <c r="T85" s="108"/>
    </row>
    <row r="86" spans="1:20" s="15" customFormat="1" ht="12" customHeight="1">
      <c r="A86" s="16"/>
      <c r="B86" s="295"/>
      <c r="C86" s="294"/>
      <c r="D86" s="503" t="s">
        <v>92</v>
      </c>
      <c r="E86" s="503"/>
      <c r="F86" s="209"/>
      <c r="G86" s="114"/>
      <c r="H86" s="100"/>
      <c r="I86" s="100"/>
      <c r="J86" s="100"/>
      <c r="K86" s="100"/>
      <c r="L86" s="100"/>
      <c r="M86" s="100"/>
      <c r="N86" s="108"/>
      <c r="O86" s="108"/>
      <c r="P86" s="108"/>
      <c r="Q86" s="108"/>
      <c r="R86" s="108"/>
      <c r="S86" s="108"/>
      <c r="T86" s="108"/>
    </row>
    <row r="87" spans="1:20" s="15" customFormat="1">
      <c r="A87" s="16"/>
      <c r="B87" s="276" t="s">
        <v>1</v>
      </c>
      <c r="C87" s="16"/>
      <c r="D87" s="16"/>
      <c r="E87" s="16"/>
      <c r="F87" s="16"/>
      <c r="G87" s="114"/>
      <c r="H87" s="100"/>
      <c r="I87" s="100"/>
      <c r="J87" s="100"/>
      <c r="K87" s="100"/>
      <c r="L87" s="100"/>
      <c r="M87" s="100"/>
      <c r="N87" s="108"/>
      <c r="O87" s="108"/>
      <c r="P87" s="108"/>
      <c r="Q87" s="108"/>
      <c r="R87" s="108"/>
      <c r="S87" s="108"/>
      <c r="T87" s="108"/>
    </row>
    <row r="88" spans="1:20" s="15" customFormat="1">
      <c r="B88" s="19"/>
      <c r="G88" s="114"/>
      <c r="H88" s="100"/>
      <c r="I88" s="100"/>
      <c r="J88" s="100"/>
      <c r="K88" s="100"/>
      <c r="L88" s="100"/>
      <c r="M88" s="100"/>
      <c r="N88" s="108"/>
      <c r="O88" s="108"/>
      <c r="P88" s="108"/>
      <c r="Q88" s="108"/>
      <c r="R88" s="108"/>
      <c r="S88" s="108"/>
      <c r="T88" s="108"/>
    </row>
    <row r="89" spans="1:20" s="15" customFormat="1">
      <c r="B89" s="19"/>
      <c r="G89" s="114"/>
      <c r="H89" s="100"/>
      <c r="I89" s="100"/>
      <c r="J89" s="100"/>
      <c r="K89" s="100"/>
      <c r="L89" s="100"/>
      <c r="M89" s="100"/>
      <c r="N89" s="108"/>
      <c r="O89" s="108"/>
      <c r="P89" s="108"/>
      <c r="Q89" s="108"/>
      <c r="R89" s="108"/>
      <c r="S89" s="108"/>
      <c r="T89" s="108"/>
    </row>
    <row r="90" spans="1:20" s="15" customFormat="1">
      <c r="B90" s="19"/>
      <c r="G90" s="114"/>
      <c r="H90" s="100"/>
      <c r="I90" s="100"/>
      <c r="J90" s="100"/>
      <c r="K90" s="100"/>
      <c r="L90" s="100"/>
      <c r="M90" s="100"/>
      <c r="N90" s="108"/>
      <c r="O90" s="108"/>
      <c r="P90" s="108"/>
      <c r="Q90" s="108"/>
      <c r="R90" s="108"/>
      <c r="S90" s="108"/>
      <c r="T90" s="108"/>
    </row>
    <row r="91" spans="1:20" s="15" customFormat="1">
      <c r="B91" s="19"/>
      <c r="G91" s="114"/>
      <c r="H91" s="100"/>
      <c r="I91" s="100"/>
      <c r="J91" s="100"/>
      <c r="K91" s="100"/>
      <c r="L91" s="100"/>
      <c r="M91" s="100"/>
      <c r="N91" s="108"/>
      <c r="O91" s="108"/>
      <c r="P91" s="108"/>
      <c r="Q91" s="108"/>
      <c r="R91" s="108"/>
      <c r="S91" s="108"/>
      <c r="T91" s="108"/>
    </row>
    <row r="92" spans="1:20" s="15" customFormat="1">
      <c r="B92" s="19"/>
      <c r="G92" s="114"/>
      <c r="H92" s="100"/>
      <c r="I92" s="100"/>
      <c r="J92" s="100"/>
      <c r="K92" s="100"/>
      <c r="L92" s="100"/>
      <c r="M92" s="100"/>
      <c r="N92" s="108"/>
      <c r="O92" s="108"/>
      <c r="P92" s="108"/>
      <c r="Q92" s="108"/>
      <c r="R92" s="108"/>
      <c r="S92" s="108"/>
      <c r="T92" s="108"/>
    </row>
    <row r="93" spans="1:20" s="15" customFormat="1">
      <c r="B93" s="19"/>
      <c r="G93" s="114"/>
      <c r="H93" s="100"/>
      <c r="I93" s="100"/>
      <c r="J93" s="100"/>
      <c r="K93" s="100"/>
      <c r="L93" s="100"/>
      <c r="M93" s="100"/>
      <c r="N93" s="108"/>
      <c r="O93" s="108"/>
      <c r="P93" s="108"/>
      <c r="Q93" s="108"/>
      <c r="R93" s="108"/>
      <c r="S93" s="108"/>
      <c r="T93" s="108"/>
    </row>
    <row r="94" spans="1:20" s="15" customFormat="1">
      <c r="B94" s="19"/>
      <c r="G94" s="114"/>
      <c r="H94" s="100"/>
      <c r="I94" s="100"/>
      <c r="J94" s="100"/>
      <c r="K94" s="100"/>
      <c r="L94" s="100"/>
      <c r="M94" s="100"/>
      <c r="N94" s="108"/>
      <c r="O94" s="108"/>
      <c r="P94" s="108"/>
      <c r="Q94" s="108"/>
      <c r="R94" s="108"/>
      <c r="S94" s="108"/>
      <c r="T94" s="108"/>
    </row>
    <row r="95" spans="1:20" s="15" customFormat="1">
      <c r="B95" s="19"/>
      <c r="G95" s="114"/>
      <c r="H95" s="100"/>
      <c r="I95" s="100"/>
      <c r="J95" s="100"/>
      <c r="K95" s="100"/>
      <c r="L95" s="100"/>
      <c r="M95" s="100"/>
      <c r="N95" s="108"/>
      <c r="O95" s="108"/>
      <c r="P95" s="108"/>
      <c r="Q95" s="108"/>
      <c r="R95" s="108"/>
      <c r="S95" s="108"/>
      <c r="T95" s="108"/>
    </row>
    <row r="96" spans="1:20" s="15" customFormat="1">
      <c r="B96" s="19"/>
      <c r="G96" s="114"/>
      <c r="H96" s="100"/>
      <c r="I96" s="100"/>
      <c r="J96" s="100"/>
      <c r="K96" s="100"/>
      <c r="L96" s="100"/>
      <c r="M96" s="100"/>
      <c r="N96" s="108"/>
      <c r="O96" s="108"/>
      <c r="P96" s="108"/>
      <c r="Q96" s="108"/>
      <c r="R96" s="108"/>
      <c r="S96" s="108"/>
      <c r="T96" s="108"/>
    </row>
    <row r="97" spans="2:20" s="15" customFormat="1">
      <c r="B97" s="19"/>
      <c r="G97" s="114"/>
      <c r="H97" s="100"/>
      <c r="I97" s="100"/>
      <c r="J97" s="100"/>
      <c r="K97" s="100"/>
      <c r="L97" s="100"/>
      <c r="M97" s="100"/>
      <c r="N97" s="108"/>
      <c r="O97" s="108"/>
      <c r="P97" s="108"/>
      <c r="Q97" s="108"/>
      <c r="R97" s="108"/>
      <c r="S97" s="108"/>
      <c r="T97" s="108"/>
    </row>
    <row r="98" spans="2:20" s="15" customFormat="1">
      <c r="B98" s="19"/>
      <c r="G98" s="114"/>
      <c r="H98" s="100"/>
      <c r="I98" s="100"/>
      <c r="J98" s="100"/>
      <c r="K98" s="100"/>
      <c r="L98" s="100"/>
      <c r="M98" s="100"/>
      <c r="N98" s="108"/>
      <c r="O98" s="108"/>
      <c r="P98" s="108"/>
      <c r="Q98" s="108"/>
      <c r="R98" s="108"/>
      <c r="S98" s="108"/>
      <c r="T98" s="108"/>
    </row>
    <row r="99" spans="2:20" s="15" customFormat="1">
      <c r="B99" s="19"/>
      <c r="G99" s="114"/>
      <c r="H99" s="100"/>
      <c r="I99" s="100"/>
      <c r="J99" s="100"/>
      <c r="K99" s="100"/>
      <c r="L99" s="100"/>
      <c r="M99" s="100"/>
      <c r="N99" s="108"/>
      <c r="O99" s="108"/>
      <c r="P99" s="108"/>
      <c r="Q99" s="108"/>
      <c r="R99" s="108"/>
      <c r="S99" s="108"/>
      <c r="T99" s="108"/>
    </row>
    <row r="100" spans="2:20" s="15" customFormat="1">
      <c r="B100" s="19"/>
      <c r="G100" s="114"/>
      <c r="H100" s="100"/>
      <c r="I100" s="100"/>
      <c r="J100" s="100"/>
      <c r="K100" s="100"/>
      <c r="L100" s="100"/>
      <c r="M100" s="100"/>
      <c r="N100" s="108"/>
      <c r="O100" s="108"/>
      <c r="P100" s="108"/>
      <c r="Q100" s="108"/>
      <c r="R100" s="108"/>
      <c r="S100" s="108"/>
      <c r="T100" s="108"/>
    </row>
    <row r="101" spans="2:20" s="15" customFormat="1">
      <c r="B101" s="19"/>
      <c r="G101" s="114"/>
      <c r="H101" s="100"/>
      <c r="I101" s="100"/>
      <c r="J101" s="100"/>
      <c r="K101" s="100"/>
      <c r="L101" s="100"/>
      <c r="M101" s="100"/>
      <c r="N101" s="108"/>
      <c r="O101" s="108"/>
      <c r="P101" s="108"/>
      <c r="Q101" s="108"/>
      <c r="R101" s="108"/>
      <c r="S101" s="108"/>
      <c r="T101" s="108"/>
    </row>
    <row r="102" spans="2:20" s="15" customFormat="1">
      <c r="B102" s="19"/>
      <c r="G102" s="114"/>
      <c r="H102" s="100"/>
      <c r="I102" s="100"/>
      <c r="J102" s="100"/>
      <c r="K102" s="100"/>
      <c r="L102" s="100"/>
      <c r="M102" s="100"/>
      <c r="N102" s="108"/>
      <c r="O102" s="108"/>
      <c r="P102" s="108"/>
      <c r="Q102" s="108"/>
      <c r="R102" s="108"/>
      <c r="S102" s="108"/>
      <c r="T102" s="108"/>
    </row>
    <row r="103" spans="2:20" s="15" customFormat="1">
      <c r="B103" s="19"/>
      <c r="G103" s="114"/>
      <c r="H103" s="100"/>
      <c r="I103" s="100"/>
      <c r="J103" s="100"/>
      <c r="K103" s="100"/>
      <c r="L103" s="100"/>
      <c r="M103" s="100"/>
      <c r="N103" s="108"/>
      <c r="O103" s="108"/>
      <c r="P103" s="108"/>
      <c r="Q103" s="108"/>
      <c r="R103" s="108"/>
      <c r="S103" s="108"/>
      <c r="T103" s="108"/>
    </row>
    <row r="104" spans="2:20" s="15" customFormat="1">
      <c r="B104" s="19"/>
      <c r="G104" s="114"/>
      <c r="H104" s="100"/>
      <c r="I104" s="100"/>
      <c r="J104" s="100"/>
      <c r="K104" s="100"/>
      <c r="L104" s="100"/>
      <c r="M104" s="100"/>
      <c r="N104" s="108"/>
      <c r="O104" s="108"/>
      <c r="P104" s="108"/>
      <c r="Q104" s="108"/>
      <c r="R104" s="108"/>
      <c r="S104" s="108"/>
      <c r="T104" s="108"/>
    </row>
    <row r="105" spans="2:20" s="15" customFormat="1">
      <c r="B105" s="19"/>
      <c r="G105" s="114"/>
      <c r="H105" s="100"/>
      <c r="I105" s="100"/>
      <c r="J105" s="100"/>
      <c r="K105" s="100"/>
      <c r="L105" s="100"/>
      <c r="M105" s="100"/>
      <c r="N105" s="108"/>
      <c r="O105" s="108"/>
      <c r="P105" s="108"/>
      <c r="Q105" s="108"/>
      <c r="R105" s="108"/>
      <c r="S105" s="108"/>
      <c r="T105" s="108"/>
    </row>
    <row r="106" spans="2:20" s="15" customFormat="1">
      <c r="B106" s="19"/>
      <c r="G106" s="114"/>
      <c r="H106" s="100"/>
      <c r="I106" s="100"/>
      <c r="J106" s="100"/>
      <c r="K106" s="100"/>
      <c r="L106" s="100"/>
      <c r="M106" s="100"/>
      <c r="N106" s="108"/>
      <c r="O106" s="108"/>
      <c r="P106" s="108"/>
      <c r="Q106" s="108"/>
      <c r="R106" s="108"/>
      <c r="S106" s="108"/>
      <c r="T106" s="108"/>
    </row>
    <row r="107" spans="2:20" s="15" customFormat="1">
      <c r="B107" s="19"/>
      <c r="G107" s="114"/>
      <c r="H107" s="100"/>
      <c r="I107" s="100"/>
      <c r="J107" s="100"/>
      <c r="K107" s="100"/>
      <c r="L107" s="100"/>
      <c r="M107" s="100"/>
      <c r="N107" s="108"/>
      <c r="O107" s="108"/>
      <c r="P107" s="108"/>
      <c r="Q107" s="108"/>
      <c r="R107" s="108"/>
      <c r="S107" s="108"/>
      <c r="T107" s="108"/>
    </row>
    <row r="108" spans="2:20" s="15" customFormat="1">
      <c r="B108" s="19"/>
      <c r="G108" s="114"/>
      <c r="H108" s="100"/>
      <c r="I108" s="100"/>
      <c r="J108" s="100"/>
      <c r="K108" s="100"/>
      <c r="L108" s="100"/>
      <c r="M108" s="100"/>
      <c r="N108" s="108"/>
      <c r="O108" s="108"/>
      <c r="P108" s="108"/>
      <c r="Q108" s="108"/>
      <c r="R108" s="108"/>
      <c r="S108" s="108"/>
      <c r="T108" s="108"/>
    </row>
    <row r="109" spans="2:20" s="15" customFormat="1">
      <c r="B109" s="19"/>
      <c r="G109" s="114"/>
      <c r="H109" s="100"/>
      <c r="I109" s="100"/>
      <c r="J109" s="100"/>
      <c r="K109" s="100"/>
      <c r="L109" s="100"/>
      <c r="M109" s="100"/>
      <c r="N109" s="108"/>
      <c r="O109" s="108"/>
      <c r="P109" s="108"/>
      <c r="Q109" s="108"/>
      <c r="R109" s="108"/>
      <c r="S109" s="108"/>
      <c r="T109" s="108"/>
    </row>
    <row r="110" spans="2:20" s="15" customFormat="1">
      <c r="B110" s="19"/>
      <c r="G110" s="114"/>
      <c r="H110" s="100"/>
      <c r="I110" s="100"/>
      <c r="J110" s="100"/>
      <c r="K110" s="100"/>
      <c r="L110" s="100"/>
      <c r="M110" s="100"/>
      <c r="N110" s="108"/>
      <c r="O110" s="108"/>
      <c r="P110" s="108"/>
      <c r="Q110" s="108"/>
      <c r="R110" s="108"/>
      <c r="S110" s="108"/>
      <c r="T110" s="108"/>
    </row>
    <row r="111" spans="2:20" s="15" customFormat="1">
      <c r="B111" s="19"/>
      <c r="G111" s="114"/>
      <c r="H111" s="100"/>
      <c r="I111" s="100"/>
      <c r="J111" s="100"/>
      <c r="K111" s="100"/>
      <c r="L111" s="100"/>
      <c r="M111" s="100"/>
      <c r="N111" s="108"/>
      <c r="O111" s="108"/>
      <c r="P111" s="108"/>
      <c r="Q111" s="108"/>
      <c r="R111" s="108"/>
      <c r="S111" s="108"/>
      <c r="T111" s="108"/>
    </row>
    <row r="112" spans="2:20" s="15" customFormat="1">
      <c r="B112" s="19"/>
      <c r="G112" s="114"/>
      <c r="H112" s="100"/>
      <c r="I112" s="100"/>
      <c r="J112" s="100"/>
      <c r="K112" s="100"/>
      <c r="L112" s="100"/>
      <c r="M112" s="100"/>
      <c r="N112" s="108"/>
      <c r="O112" s="108"/>
      <c r="P112" s="108"/>
      <c r="Q112" s="108"/>
      <c r="R112" s="108"/>
      <c r="S112" s="108"/>
      <c r="T112" s="108"/>
    </row>
    <row r="113" spans="2:20" s="15" customFormat="1">
      <c r="B113" s="19"/>
      <c r="G113" s="114"/>
      <c r="H113" s="100"/>
      <c r="I113" s="100"/>
      <c r="J113" s="100"/>
      <c r="K113" s="100"/>
      <c r="L113" s="100"/>
      <c r="M113" s="100"/>
      <c r="N113" s="108"/>
      <c r="O113" s="108"/>
      <c r="P113" s="108"/>
      <c r="Q113" s="108"/>
      <c r="R113" s="108"/>
      <c r="S113" s="108"/>
      <c r="T113" s="108"/>
    </row>
    <row r="114" spans="2:20" s="15" customFormat="1">
      <c r="B114" s="19"/>
      <c r="G114" s="114"/>
      <c r="H114" s="100"/>
      <c r="I114" s="100"/>
      <c r="J114" s="100"/>
      <c r="K114" s="100"/>
      <c r="L114" s="100"/>
      <c r="M114" s="100"/>
      <c r="N114" s="108"/>
      <c r="O114" s="108"/>
      <c r="P114" s="108"/>
      <c r="Q114" s="108"/>
      <c r="R114" s="108"/>
      <c r="S114" s="108"/>
      <c r="T114" s="108"/>
    </row>
    <row r="115" spans="2:20" s="15" customFormat="1">
      <c r="B115" s="19"/>
      <c r="G115" s="114"/>
      <c r="H115" s="100"/>
      <c r="I115" s="100"/>
      <c r="J115" s="100"/>
      <c r="K115" s="100"/>
      <c r="L115" s="100"/>
      <c r="M115" s="100"/>
      <c r="N115" s="108"/>
      <c r="O115" s="108"/>
      <c r="P115" s="108"/>
      <c r="Q115" s="108"/>
      <c r="R115" s="108"/>
      <c r="S115" s="108"/>
      <c r="T115" s="108"/>
    </row>
    <row r="116" spans="2:20" s="15" customFormat="1">
      <c r="B116" s="19"/>
      <c r="G116" s="114"/>
      <c r="H116" s="100"/>
      <c r="I116" s="100"/>
      <c r="J116" s="100"/>
      <c r="K116" s="100"/>
      <c r="L116" s="100"/>
      <c r="M116" s="100"/>
      <c r="N116" s="108"/>
      <c r="O116" s="108"/>
      <c r="P116" s="108"/>
      <c r="Q116" s="108"/>
      <c r="R116" s="108"/>
      <c r="S116" s="108"/>
      <c r="T116" s="108"/>
    </row>
    <row r="117" spans="2:20" s="15" customFormat="1">
      <c r="B117" s="19"/>
      <c r="G117" s="114"/>
      <c r="H117" s="100"/>
      <c r="I117" s="100"/>
      <c r="J117" s="100"/>
      <c r="K117" s="100"/>
      <c r="L117" s="100"/>
      <c r="M117" s="100"/>
      <c r="N117" s="108"/>
      <c r="O117" s="108"/>
      <c r="P117" s="108"/>
      <c r="Q117" s="108"/>
      <c r="R117" s="108"/>
      <c r="S117" s="108"/>
      <c r="T117" s="108"/>
    </row>
    <row r="118" spans="2:20" s="15" customFormat="1">
      <c r="B118" s="19"/>
      <c r="G118" s="114"/>
      <c r="H118" s="100"/>
      <c r="I118" s="100"/>
      <c r="J118" s="100"/>
      <c r="K118" s="100"/>
      <c r="L118" s="100"/>
      <c r="M118" s="100"/>
      <c r="N118" s="108"/>
      <c r="O118" s="108"/>
      <c r="P118" s="108"/>
      <c r="Q118" s="108"/>
      <c r="R118" s="108"/>
      <c r="S118" s="108"/>
      <c r="T118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3" workbookViewId="0">
      <selection activeCell="C28" sqref="C28:D28"/>
    </sheetView>
  </sheetViews>
  <sheetFormatPr defaultColWidth="9.140625" defaultRowHeight="13.5"/>
  <cols>
    <col min="1" max="1" width="4.85546875" style="121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6" customFormat="1" ht="17.25">
      <c r="A1" s="510" t="s">
        <v>67</v>
      </c>
      <c r="B1" s="510"/>
      <c r="C1" s="510"/>
      <c r="D1" s="510"/>
      <c r="E1" s="510"/>
      <c r="F1" s="135"/>
      <c r="G1" s="135"/>
      <c r="H1" s="135"/>
      <c r="I1" s="135"/>
      <c r="J1" s="135"/>
      <c r="K1" s="135"/>
      <c r="L1" s="135"/>
      <c r="M1" s="135"/>
      <c r="N1" s="135"/>
      <c r="O1" s="135"/>
      <c r="P1" s="135"/>
      <c r="Q1" s="135"/>
      <c r="R1" s="135"/>
      <c r="S1" s="135"/>
      <c r="T1" s="135"/>
      <c r="U1" s="135"/>
      <c r="V1" s="135"/>
    </row>
    <row r="2" spans="1:22" s="122" customFormat="1" ht="17.25">
      <c r="A2" s="511" t="str">
        <f>+'Ekamut-caxs'!A7:D7</f>
        <v xml:space="preserve">«Երևանի հ․39 մսուր-մանկապարտեզ» ՀՈԱԿ-ի </v>
      </c>
      <c r="B2" s="512"/>
      <c r="C2" s="512"/>
      <c r="D2" s="512"/>
      <c r="E2" s="512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2" customFormat="1" ht="17.25">
      <c r="A3" s="513" t="s">
        <v>148</v>
      </c>
      <c r="B3" s="513"/>
      <c r="C3" s="513"/>
      <c r="D3" s="513"/>
      <c r="E3" s="51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0" customFormat="1" ht="16.5" customHeight="1">
      <c r="A4" s="514" t="s">
        <v>286</v>
      </c>
      <c r="B4" s="514"/>
      <c r="C4" s="514"/>
      <c r="D4" s="514"/>
      <c r="E4" s="514"/>
      <c r="F4" s="137"/>
      <c r="G4" s="138"/>
      <c r="H4" s="138"/>
      <c r="I4" s="138"/>
      <c r="J4" s="138"/>
      <c r="K4" s="138"/>
      <c r="L4" s="138"/>
      <c r="M4" s="139"/>
      <c r="N4" s="139"/>
      <c r="O4" s="139"/>
      <c r="P4" s="139"/>
      <c r="Q4" s="139"/>
      <c r="R4" s="139"/>
      <c r="S4" s="139"/>
      <c r="T4" s="139"/>
      <c r="U4" s="139"/>
      <c r="V4" s="139"/>
    </row>
    <row r="5" spans="1:22" ht="12" customHeight="1">
      <c r="D5" s="141"/>
      <c r="E5" s="141" t="s">
        <v>141</v>
      </c>
    </row>
    <row r="6" spans="1:22" s="146" customFormat="1" ht="52.5" customHeight="1">
      <c r="A6" s="142" t="s">
        <v>3</v>
      </c>
      <c r="B6" s="143" t="s">
        <v>149</v>
      </c>
      <c r="C6" s="142" t="s">
        <v>150</v>
      </c>
      <c r="D6" s="142" t="s">
        <v>151</v>
      </c>
      <c r="E6" s="144" t="s">
        <v>152</v>
      </c>
      <c r="F6" s="145"/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  <c r="U6" s="145"/>
      <c r="V6" s="145"/>
    </row>
    <row r="7" spans="1:22" s="122" customFormat="1" ht="17.25">
      <c r="A7" s="515" t="s">
        <v>153</v>
      </c>
      <c r="B7" s="516"/>
      <c r="C7" s="516"/>
      <c r="D7" s="171"/>
      <c r="E7" s="171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1" customFormat="1" ht="14.25">
      <c r="A8" s="147">
        <v>1</v>
      </c>
      <c r="B8" s="148" t="s">
        <v>154</v>
      </c>
      <c r="C8" s="147"/>
      <c r="D8" s="149">
        <f>SUM(D9:D29)</f>
        <v>619.29999999999995</v>
      </c>
      <c r="E8" s="150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1">
        <v>1.1000000000000001</v>
      </c>
      <c r="B9" s="152" t="s">
        <v>155</v>
      </c>
      <c r="C9" s="151" t="s">
        <v>156</v>
      </c>
      <c r="D9" s="27">
        <v>317.39999999999998</v>
      </c>
      <c r="E9" s="27"/>
    </row>
    <row r="10" spans="1:22">
      <c r="A10" s="151">
        <v>1.2</v>
      </c>
      <c r="B10" s="152" t="s">
        <v>157</v>
      </c>
      <c r="C10" s="151" t="s">
        <v>158</v>
      </c>
      <c r="D10" s="27">
        <v>20.7</v>
      </c>
      <c r="E10" s="27"/>
    </row>
    <row r="11" spans="1:22">
      <c r="A11" s="151">
        <v>1.3</v>
      </c>
      <c r="B11" s="152" t="s">
        <v>159</v>
      </c>
      <c r="C11" s="151" t="s">
        <v>160</v>
      </c>
      <c r="D11" s="27"/>
      <c r="E11" s="27"/>
    </row>
    <row r="12" spans="1:22">
      <c r="A12" s="151">
        <v>1.4</v>
      </c>
      <c r="B12" s="153" t="s">
        <v>161</v>
      </c>
      <c r="C12" s="154" t="s">
        <v>162</v>
      </c>
      <c r="D12" s="27"/>
      <c r="E12" s="27"/>
    </row>
    <row r="13" spans="1:22">
      <c r="A13" s="151">
        <v>1.5</v>
      </c>
      <c r="B13" s="153"/>
      <c r="C13" s="151" t="s">
        <v>163</v>
      </c>
      <c r="D13" s="27">
        <v>5</v>
      </c>
      <c r="E13" s="27"/>
    </row>
    <row r="14" spans="1:22">
      <c r="A14" s="151">
        <v>1.6</v>
      </c>
      <c r="B14" s="152" t="s">
        <v>196</v>
      </c>
      <c r="C14" s="151" t="s">
        <v>164</v>
      </c>
      <c r="D14" s="27"/>
      <c r="E14" s="27"/>
    </row>
    <row r="15" spans="1:22" ht="27">
      <c r="A15" s="151">
        <v>1.7</v>
      </c>
      <c r="B15" s="153"/>
      <c r="C15" s="151" t="s">
        <v>187</v>
      </c>
      <c r="D15" s="27"/>
      <c r="E15" s="27"/>
    </row>
    <row r="16" spans="1:22">
      <c r="A16" s="151">
        <v>1.8</v>
      </c>
      <c r="B16" s="153"/>
      <c r="C16" s="155" t="s">
        <v>186</v>
      </c>
      <c r="D16" s="27">
        <v>79.5</v>
      </c>
      <c r="E16" s="27"/>
    </row>
    <row r="17" spans="1:22">
      <c r="A17" s="151">
        <v>1.9</v>
      </c>
      <c r="B17" s="153"/>
      <c r="C17" s="155" t="s">
        <v>287</v>
      </c>
      <c r="D17" s="27">
        <v>2</v>
      </c>
      <c r="E17" s="27"/>
    </row>
    <row r="18" spans="1:22">
      <c r="A18" s="156">
        <v>2</v>
      </c>
      <c r="B18" s="153"/>
      <c r="C18" s="155" t="s">
        <v>225</v>
      </c>
      <c r="D18" s="27"/>
      <c r="E18" s="27"/>
    </row>
    <row r="19" spans="1:22">
      <c r="A19" s="151">
        <v>2.1</v>
      </c>
      <c r="B19" s="153"/>
      <c r="C19" s="155"/>
      <c r="D19" s="27"/>
      <c r="E19" s="27"/>
    </row>
    <row r="20" spans="1:22">
      <c r="A20" s="151">
        <v>2.2000000000000002</v>
      </c>
      <c r="B20" s="153"/>
      <c r="C20" s="155"/>
      <c r="D20" s="27"/>
      <c r="E20" s="27"/>
    </row>
    <row r="21" spans="1:22">
      <c r="A21" s="151">
        <v>2.2999999999999998</v>
      </c>
      <c r="B21" s="153"/>
      <c r="C21" s="155"/>
      <c r="D21" s="27"/>
      <c r="E21" s="27"/>
    </row>
    <row r="22" spans="1:22">
      <c r="A22" s="151">
        <v>2.4</v>
      </c>
      <c r="B22" s="153"/>
      <c r="C22" s="155"/>
      <c r="D22" s="27"/>
      <c r="E22" s="27"/>
    </row>
    <row r="23" spans="1:22">
      <c r="A23" s="151">
        <v>2.5</v>
      </c>
      <c r="B23" s="153" t="s">
        <v>165</v>
      </c>
      <c r="C23" s="151" t="s">
        <v>36</v>
      </c>
      <c r="D23" s="27"/>
      <c r="E23" s="27"/>
    </row>
    <row r="24" spans="1:22">
      <c r="A24" s="151">
        <v>2.6</v>
      </c>
      <c r="B24" s="153" t="s">
        <v>165</v>
      </c>
      <c r="C24" s="151" t="s">
        <v>48</v>
      </c>
      <c r="D24" s="27"/>
      <c r="E24" s="27"/>
    </row>
    <row r="25" spans="1:22">
      <c r="A25" s="151">
        <v>2.7</v>
      </c>
      <c r="B25" s="153" t="s">
        <v>165</v>
      </c>
      <c r="C25" s="151" t="s">
        <v>166</v>
      </c>
      <c r="D25" s="27"/>
      <c r="E25" s="27"/>
    </row>
    <row r="26" spans="1:22">
      <c r="A26" s="151">
        <v>2.8</v>
      </c>
      <c r="B26" s="153" t="s">
        <v>165</v>
      </c>
      <c r="C26" s="151" t="s">
        <v>167</v>
      </c>
      <c r="D26" s="27"/>
      <c r="E26" s="27"/>
    </row>
    <row r="27" spans="1:22">
      <c r="A27" s="151">
        <v>2.9</v>
      </c>
      <c r="B27" s="152" t="s">
        <v>168</v>
      </c>
      <c r="C27" s="151" t="s">
        <v>169</v>
      </c>
      <c r="D27" s="27">
        <v>194.7</v>
      </c>
      <c r="E27" s="27"/>
    </row>
    <row r="28" spans="1:22">
      <c r="A28" s="157">
        <v>2.1</v>
      </c>
      <c r="B28" s="153" t="s">
        <v>170</v>
      </c>
      <c r="C28" s="151" t="s">
        <v>171</v>
      </c>
      <c r="D28" s="27"/>
      <c r="E28" s="27"/>
    </row>
    <row r="29" spans="1:22">
      <c r="A29" s="157">
        <v>2.11</v>
      </c>
      <c r="B29" s="153"/>
      <c r="C29" s="155" t="s">
        <v>172</v>
      </c>
      <c r="D29" s="27"/>
      <c r="E29" s="27"/>
    </row>
    <row r="30" spans="1:22" s="131" customFormat="1" ht="28.5">
      <c r="A30" s="147">
        <v>2</v>
      </c>
      <c r="B30" s="158" t="s">
        <v>173</v>
      </c>
      <c r="C30" s="147"/>
      <c r="D30" s="149">
        <f>SUM(D31:D33)</f>
        <v>0</v>
      </c>
      <c r="E30" s="150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1">
        <v>2.1</v>
      </c>
      <c r="B31" s="153"/>
      <c r="C31" s="151" t="s">
        <v>174</v>
      </c>
      <c r="D31" s="27"/>
      <c r="E31" s="27"/>
    </row>
    <row r="32" spans="1:22">
      <c r="A32" s="151">
        <v>2.2000000000000002</v>
      </c>
      <c r="B32" s="153" t="s">
        <v>175</v>
      </c>
      <c r="C32" s="151" t="s">
        <v>176</v>
      </c>
      <c r="D32" s="27"/>
      <c r="E32" s="27"/>
    </row>
    <row r="33" spans="1:22">
      <c r="A33" s="151">
        <v>2.2999999999999998</v>
      </c>
      <c r="B33" s="153" t="s">
        <v>175</v>
      </c>
      <c r="C33" s="151" t="s">
        <v>177</v>
      </c>
      <c r="D33" s="27"/>
      <c r="E33" s="159"/>
    </row>
    <row r="34" spans="1:22" s="136" customFormat="1" ht="17.25">
      <c r="A34" s="53"/>
      <c r="B34" s="160" t="s">
        <v>69</v>
      </c>
      <c r="C34" s="161"/>
      <c r="D34" s="162">
        <f>D8+D30</f>
        <v>619.29999999999995</v>
      </c>
      <c r="E34" s="163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</row>
    <row r="35" spans="1:22" s="122" customFormat="1" ht="17.25">
      <c r="A35" s="515" t="s">
        <v>178</v>
      </c>
      <c r="B35" s="516"/>
      <c r="C35" s="516"/>
      <c r="D35" s="171"/>
      <c r="E35" s="171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1">
        <v>1.1000000000000001</v>
      </c>
      <c r="B36" s="152" t="s">
        <v>155</v>
      </c>
      <c r="C36" s="151" t="s">
        <v>156</v>
      </c>
      <c r="D36" s="27"/>
      <c r="E36" s="27"/>
    </row>
    <row r="37" spans="1:22">
      <c r="A37" s="151">
        <v>1.2</v>
      </c>
      <c r="B37" s="152" t="s">
        <v>157</v>
      </c>
      <c r="C37" s="151" t="s">
        <v>158</v>
      </c>
      <c r="D37" s="27"/>
      <c r="E37" s="27"/>
    </row>
    <row r="38" spans="1:22">
      <c r="A38" s="151">
        <v>1.3</v>
      </c>
      <c r="B38" s="152" t="s">
        <v>159</v>
      </c>
      <c r="C38" s="151" t="s">
        <v>160</v>
      </c>
      <c r="D38" s="27">
        <v>28.7</v>
      </c>
      <c r="E38" s="27"/>
    </row>
    <row r="39" spans="1:22">
      <c r="A39" s="151">
        <v>1.4</v>
      </c>
      <c r="B39" s="153" t="s">
        <v>161</v>
      </c>
      <c r="C39" s="154" t="s">
        <v>162</v>
      </c>
      <c r="D39" s="27"/>
      <c r="E39" s="27"/>
    </row>
    <row r="40" spans="1:22">
      <c r="A40" s="151">
        <v>1.5</v>
      </c>
      <c r="B40" s="153"/>
      <c r="C40" s="151" t="s">
        <v>163</v>
      </c>
      <c r="D40" s="27">
        <v>5</v>
      </c>
      <c r="E40" s="27"/>
    </row>
    <row r="41" spans="1:22">
      <c r="A41" s="151">
        <v>1.6</v>
      </c>
      <c r="B41" s="152" t="s">
        <v>196</v>
      </c>
      <c r="C41" s="151" t="s">
        <v>164</v>
      </c>
      <c r="D41" s="27"/>
      <c r="E41" s="27"/>
    </row>
    <row r="42" spans="1:22" ht="27">
      <c r="A42" s="151">
        <v>1.7</v>
      </c>
      <c r="B42" s="153"/>
      <c r="C42" s="151" t="s">
        <v>187</v>
      </c>
      <c r="D42" s="27"/>
      <c r="E42" s="27"/>
    </row>
    <row r="43" spans="1:22">
      <c r="A43" s="151">
        <v>1.8</v>
      </c>
      <c r="B43" s="153"/>
      <c r="C43" s="155" t="s">
        <v>186</v>
      </c>
      <c r="D43" s="27">
        <v>750.1</v>
      </c>
      <c r="E43" s="27"/>
    </row>
    <row r="44" spans="1:22">
      <c r="A44" s="151">
        <v>1.9</v>
      </c>
      <c r="B44" s="153"/>
      <c r="C44" s="155"/>
      <c r="D44" s="27"/>
      <c r="E44" s="27"/>
    </row>
    <row r="45" spans="1:22">
      <c r="A45" s="156">
        <v>2</v>
      </c>
      <c r="B45" s="153"/>
      <c r="C45" s="155"/>
      <c r="D45" s="27"/>
      <c r="E45" s="27"/>
    </row>
    <row r="46" spans="1:22">
      <c r="A46" s="151">
        <v>2.1</v>
      </c>
      <c r="B46" s="153"/>
      <c r="C46" s="155" t="s">
        <v>288</v>
      </c>
      <c r="D46" s="27">
        <v>638.6</v>
      </c>
      <c r="E46" s="27"/>
    </row>
    <row r="47" spans="1:22">
      <c r="A47" s="151">
        <v>2.2000000000000002</v>
      </c>
      <c r="B47" s="153" t="s">
        <v>165</v>
      </c>
      <c r="C47" s="151" t="s">
        <v>36</v>
      </c>
      <c r="D47" s="27"/>
      <c r="E47" s="27"/>
    </row>
    <row r="48" spans="1:22">
      <c r="A48" s="151">
        <v>2.2999999999999998</v>
      </c>
      <c r="B48" s="153" t="s">
        <v>165</v>
      </c>
      <c r="C48" s="151" t="s">
        <v>48</v>
      </c>
      <c r="D48" s="27"/>
      <c r="E48" s="27"/>
    </row>
    <row r="49" spans="1:22">
      <c r="A49" s="151">
        <v>2.4</v>
      </c>
      <c r="B49" s="153" t="s">
        <v>165</v>
      </c>
      <c r="C49" s="151" t="s">
        <v>166</v>
      </c>
      <c r="D49" s="27"/>
      <c r="E49" s="27"/>
    </row>
    <row r="50" spans="1:22">
      <c r="A50" s="151">
        <v>2.5</v>
      </c>
      <c r="B50" s="153" t="s">
        <v>165</v>
      </c>
      <c r="C50" s="151" t="s">
        <v>167</v>
      </c>
      <c r="D50" s="27"/>
      <c r="E50" s="27"/>
    </row>
    <row r="51" spans="1:22">
      <c r="A51" s="151">
        <v>2.6</v>
      </c>
      <c r="B51" s="152" t="s">
        <v>168</v>
      </c>
      <c r="C51" s="151" t="s">
        <v>169</v>
      </c>
      <c r="D51" s="27"/>
      <c r="E51" s="27"/>
    </row>
    <row r="52" spans="1:22">
      <c r="A52" s="151">
        <v>2.7</v>
      </c>
      <c r="B52" s="153" t="s">
        <v>170</v>
      </c>
      <c r="C52" s="151" t="s">
        <v>171</v>
      </c>
      <c r="D52" s="27"/>
      <c r="E52" s="27"/>
    </row>
    <row r="53" spans="1:22">
      <c r="A53" s="151">
        <v>2.8</v>
      </c>
      <c r="B53" s="153"/>
      <c r="C53" s="155" t="s">
        <v>172</v>
      </c>
      <c r="D53" s="27">
        <v>107</v>
      </c>
      <c r="E53" s="27"/>
    </row>
    <row r="54" spans="1:22" ht="28.5">
      <c r="A54" s="151"/>
      <c r="B54" s="148" t="s">
        <v>179</v>
      </c>
      <c r="C54" s="26"/>
      <c r="D54" s="149">
        <f>SUM(D55:D58)</f>
        <v>2270.1</v>
      </c>
      <c r="E54" s="27"/>
      <c r="F54" s="204">
        <f>SUM(D36:D53)</f>
        <v>1529.4</v>
      </c>
      <c r="G54" s="204">
        <f>+D59-D54-F54</f>
        <v>0</v>
      </c>
    </row>
    <row r="55" spans="1:22" ht="14.25">
      <c r="A55" s="151">
        <v>1.1000000000000001</v>
      </c>
      <c r="B55" s="182"/>
      <c r="C55" s="183" t="s">
        <v>185</v>
      </c>
      <c r="D55" s="156">
        <v>2270.1</v>
      </c>
      <c r="E55" s="27"/>
    </row>
    <row r="56" spans="1:22" ht="27">
      <c r="A56" s="151">
        <v>1.2</v>
      </c>
      <c r="B56" s="164"/>
      <c r="C56" s="151" t="s">
        <v>174</v>
      </c>
      <c r="D56" s="27"/>
      <c r="E56" s="151"/>
    </row>
    <row r="57" spans="1:22">
      <c r="A57" s="151">
        <v>1.3</v>
      </c>
      <c r="B57" s="153" t="s">
        <v>170</v>
      </c>
      <c r="C57" s="151" t="s">
        <v>176</v>
      </c>
      <c r="D57" s="27"/>
      <c r="E57" s="27"/>
    </row>
    <row r="58" spans="1:22">
      <c r="A58" s="151">
        <v>1.4</v>
      </c>
      <c r="B58" s="153" t="s">
        <v>170</v>
      </c>
      <c r="C58" s="151" t="s">
        <v>177</v>
      </c>
      <c r="D58" s="27"/>
      <c r="E58" s="27"/>
    </row>
    <row r="59" spans="1:22" s="136" customFormat="1" ht="17.25">
      <c r="A59" s="165"/>
      <c r="B59" s="160" t="s">
        <v>69</v>
      </c>
      <c r="C59" s="166"/>
      <c r="D59" s="167">
        <f>SUM(D36:D54)</f>
        <v>3799.5</v>
      </c>
      <c r="E59" s="168"/>
      <c r="F59" s="452">
        <f>+D59-D55</f>
        <v>1529.4</v>
      </c>
      <c r="G59" s="135"/>
      <c r="H59" s="135"/>
      <c r="I59" s="135"/>
      <c r="J59" s="135"/>
      <c r="K59" s="135"/>
      <c r="L59" s="135"/>
      <c r="M59" s="135"/>
      <c r="N59" s="135"/>
      <c r="O59" s="135"/>
      <c r="P59" s="135"/>
      <c r="Q59" s="135"/>
      <c r="R59" s="135"/>
      <c r="S59" s="135"/>
      <c r="T59" s="135"/>
      <c r="U59" s="135"/>
      <c r="V59" s="135"/>
    </row>
    <row r="60" spans="1:22" ht="10.5" customHeight="1"/>
    <row r="61" spans="1:22" ht="39" customHeight="1">
      <c r="C61" s="169" t="s">
        <v>180</v>
      </c>
    </row>
    <row r="62" spans="1:22" ht="59.25" customHeight="1">
      <c r="A62" s="170">
        <v>1</v>
      </c>
      <c r="B62" s="171" t="s">
        <v>266</v>
      </c>
      <c r="C62" s="167">
        <v>2524.8000000000002</v>
      </c>
      <c r="D62" s="505" t="s">
        <v>181</v>
      </c>
      <c r="E62" s="506"/>
    </row>
    <row r="63" spans="1:22" ht="36.75" customHeight="1"/>
    <row r="64" spans="1:22" s="131" customFormat="1" ht="25.5" customHeight="1">
      <c r="A64" s="172"/>
      <c r="B64" s="300" t="s">
        <v>2</v>
      </c>
      <c r="C64" s="301"/>
      <c r="D64" s="507" t="str">
        <f>+'Ekamut-caxs'!D73</f>
        <v>Թեհմինե Համբարձումյան</v>
      </c>
      <c r="E64" s="507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1" customFormat="1" ht="12.75" customHeight="1">
      <c r="A65" s="172"/>
      <c r="B65" s="302"/>
      <c r="C65" s="303"/>
      <c r="D65" s="508" t="s">
        <v>92</v>
      </c>
      <c r="E65" s="508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1" customFormat="1" ht="22.5" customHeight="1">
      <c r="A66" s="172"/>
      <c r="B66" s="300" t="s">
        <v>6</v>
      </c>
      <c r="C66" s="301"/>
      <c r="D66" s="507" t="str">
        <f>+'Ekamut-caxs'!D75</f>
        <v>Արմինե Հակոբյան</v>
      </c>
      <c r="E66" s="507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1" customFormat="1" ht="13.5" customHeight="1">
      <c r="A67" s="172"/>
      <c r="B67" s="173"/>
      <c r="C67" s="172" t="s">
        <v>1</v>
      </c>
      <c r="D67" s="509" t="s">
        <v>92</v>
      </c>
      <c r="E67" s="509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4" customFormat="1" ht="36" customHeight="1">
      <c r="F75" s="175"/>
      <c r="G75" s="175"/>
      <c r="H75" s="175"/>
      <c r="I75" s="175"/>
      <c r="J75" s="175"/>
      <c r="K75" s="175"/>
      <c r="L75" s="175"/>
      <c r="M75" s="175"/>
      <c r="N75" s="175"/>
      <c r="O75" s="175"/>
      <c r="P75" s="175"/>
      <c r="Q75" s="175"/>
      <c r="R75" s="175"/>
      <c r="S75" s="175"/>
      <c r="T75" s="175"/>
      <c r="U75" s="175"/>
      <c r="V75" s="175"/>
    </row>
    <row r="76" spans="1:22" ht="24" customHeight="1"/>
    <row r="77" spans="1:22" ht="0.75" hidden="1" customHeight="1"/>
    <row r="78" spans="1:22" s="131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1"/>
      <c r="B82" s="1"/>
      <c r="C82" s="1"/>
      <c r="D82" s="1"/>
      <c r="E82" s="1"/>
    </row>
    <row r="83" spans="1:5" s="15" customFormat="1" ht="24" customHeight="1">
      <c r="A83" s="121"/>
      <c r="B83" s="1"/>
      <c r="C83" s="1"/>
      <c r="D83" s="1"/>
      <c r="E83" s="1"/>
    </row>
    <row r="84" spans="1:5" s="15" customFormat="1">
      <c r="A84" s="121"/>
      <c r="B84" s="1"/>
      <c r="C84" s="1"/>
      <c r="D84" s="1"/>
      <c r="E84" s="1"/>
    </row>
    <row r="85" spans="1:5" s="15" customFormat="1" ht="24.75" customHeight="1">
      <c r="A85" s="121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zoomScale="85" zoomScaleSheetLayoutView="85" workbookViewId="0">
      <selection activeCell="C28" sqref="C28:D28"/>
    </sheetView>
  </sheetViews>
  <sheetFormatPr defaultColWidth="9.140625" defaultRowHeight="16.5"/>
  <cols>
    <col min="1" max="1" width="4.140625" style="377" customWidth="1"/>
    <col min="2" max="2" width="15.5703125" style="377" customWidth="1"/>
    <col min="3" max="3" width="10.85546875" style="377" customWidth="1"/>
    <col min="4" max="4" width="15.28515625" style="377" customWidth="1"/>
    <col min="5" max="5" width="13.42578125" style="377" customWidth="1"/>
    <col min="6" max="6" width="16.28515625" style="377" customWidth="1"/>
    <col min="7" max="7" width="11.42578125" style="377" customWidth="1"/>
    <col min="8" max="8" width="14.7109375" style="377" customWidth="1"/>
    <col min="9" max="10" width="14.85546875" style="377" customWidth="1"/>
    <col min="11" max="11" width="10.85546875" style="377" customWidth="1"/>
    <col min="12" max="12" width="12.85546875" style="377" customWidth="1"/>
    <col min="13" max="13" width="14.85546875" style="377" customWidth="1"/>
    <col min="14" max="14" width="12" style="377" customWidth="1"/>
    <col min="15" max="15" width="11.7109375" style="377" customWidth="1"/>
    <col min="16" max="16384" width="9.140625" style="377"/>
  </cols>
  <sheetData>
    <row r="1" spans="1:15" s="375" customFormat="1" ht="18.75" customHeight="1">
      <c r="A1" s="521" t="s">
        <v>67</v>
      </c>
      <c r="B1" s="521"/>
      <c r="C1" s="521"/>
      <c r="D1" s="521"/>
      <c r="E1" s="521"/>
      <c r="F1" s="521"/>
      <c r="G1" s="521"/>
      <c r="H1" s="521"/>
      <c r="I1" s="521"/>
      <c r="J1" s="521"/>
      <c r="K1" s="521"/>
      <c r="L1" s="521"/>
      <c r="M1" s="521"/>
      <c r="N1" s="521"/>
      <c r="O1" s="521"/>
    </row>
    <row r="2" spans="1:15" s="375" customFormat="1" ht="21.75" customHeight="1">
      <c r="A2" s="520" t="str">
        <f>+'Ekamut-caxs'!A7</f>
        <v xml:space="preserve">«Երևանի հ․39 մսուր-մանկապարտեզ» ՀՈԱԿ-ի 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  <c r="L2" s="520"/>
      <c r="M2" s="520"/>
      <c r="N2" s="520"/>
      <c r="O2" s="520"/>
    </row>
    <row r="3" spans="1:15" s="375" customFormat="1" ht="21" customHeight="1">
      <c r="A3" s="520" t="s">
        <v>93</v>
      </c>
      <c r="B3" s="520"/>
      <c r="C3" s="520"/>
      <c r="D3" s="520"/>
      <c r="E3" s="520"/>
      <c r="F3" s="520"/>
      <c r="G3" s="520"/>
      <c r="H3" s="520"/>
      <c r="I3" s="520"/>
      <c r="J3" s="520"/>
      <c r="K3" s="520"/>
      <c r="L3" s="520"/>
      <c r="M3" s="520"/>
      <c r="N3" s="520"/>
      <c r="O3" s="520"/>
    </row>
    <row r="4" spans="1:15" ht="21" customHeight="1"/>
    <row r="5" spans="1:15" s="380" customFormat="1" ht="19.5" customHeight="1">
      <c r="A5" s="517" t="s">
        <v>114</v>
      </c>
      <c r="B5" s="517" t="s">
        <v>94</v>
      </c>
      <c r="C5" s="518" t="s">
        <v>95</v>
      </c>
      <c r="D5" s="518"/>
      <c r="E5" s="518"/>
      <c r="F5" s="518"/>
      <c r="G5" s="518" t="s">
        <v>96</v>
      </c>
      <c r="H5" s="518"/>
      <c r="I5" s="518"/>
      <c r="J5" s="518"/>
      <c r="K5" s="518" t="s">
        <v>138</v>
      </c>
      <c r="L5" s="518"/>
      <c r="M5" s="518"/>
      <c r="N5" s="518"/>
      <c r="O5" s="518"/>
    </row>
    <row r="6" spans="1:15" s="382" customFormat="1" ht="51" customHeight="1">
      <c r="A6" s="517"/>
      <c r="B6" s="517"/>
      <c r="C6" s="381" t="s">
        <v>249</v>
      </c>
      <c r="D6" s="381" t="s">
        <v>216</v>
      </c>
      <c r="E6" s="381" t="s">
        <v>250</v>
      </c>
      <c r="F6" s="381" t="s">
        <v>229</v>
      </c>
      <c r="G6" s="381" t="s">
        <v>230</v>
      </c>
      <c r="H6" s="381" t="s">
        <v>216</v>
      </c>
      <c r="I6" s="381" t="s">
        <v>251</v>
      </c>
      <c r="J6" s="381" t="s">
        <v>229</v>
      </c>
      <c r="K6" s="381" t="s">
        <v>249</v>
      </c>
      <c r="L6" s="381" t="s">
        <v>250</v>
      </c>
      <c r="M6" s="381" t="s">
        <v>252</v>
      </c>
      <c r="N6" s="378" t="s">
        <v>253</v>
      </c>
      <c r="O6" s="378" t="s">
        <v>254</v>
      </c>
    </row>
    <row r="7" spans="1:15" ht="19.5" customHeight="1">
      <c r="A7" s="383">
        <v>1</v>
      </c>
      <c r="B7" s="384" t="s">
        <v>97</v>
      </c>
      <c r="C7" s="468">
        <v>6334</v>
      </c>
      <c r="D7" s="469">
        <v>880426</v>
      </c>
      <c r="E7" s="385">
        <v>5664</v>
      </c>
      <c r="F7" s="386">
        <f t="shared" ref="F7:F16" si="0">+E7*143.7</f>
        <v>813916.79999999993</v>
      </c>
      <c r="G7" s="471">
        <v>4111</v>
      </c>
      <c r="H7" s="471">
        <v>210890</v>
      </c>
      <c r="I7" s="385">
        <v>4333</v>
      </c>
      <c r="J7" s="386">
        <f>+I7*53.48</f>
        <v>231728.84</v>
      </c>
      <c r="K7" s="472">
        <v>211</v>
      </c>
      <c r="L7" s="385">
        <v>200</v>
      </c>
      <c r="M7" s="387">
        <f>+L7*200.47</f>
        <v>40094</v>
      </c>
      <c r="N7" s="388">
        <f>+L7*7.94904</f>
        <v>1589.808</v>
      </c>
      <c r="O7" s="387">
        <f>+N7+M7</f>
        <v>41683.807999999997</v>
      </c>
    </row>
    <row r="8" spans="1:15" ht="19.5" customHeight="1">
      <c r="A8" s="383">
        <v>2</v>
      </c>
      <c r="B8" s="384" t="s">
        <v>98</v>
      </c>
      <c r="C8" s="468">
        <v>4068</v>
      </c>
      <c r="D8" s="469">
        <v>565452</v>
      </c>
      <c r="E8" s="385">
        <f>+C8</f>
        <v>4068</v>
      </c>
      <c r="F8" s="386">
        <f t="shared" si="0"/>
        <v>584571.6</v>
      </c>
      <c r="G8" s="471">
        <v>3979</v>
      </c>
      <c r="H8" s="471">
        <v>204818</v>
      </c>
      <c r="I8" s="385">
        <f t="shared" ref="I8:I18" si="1">+G8</f>
        <v>3979</v>
      </c>
      <c r="J8" s="386">
        <f t="shared" ref="J8:J18" si="2">+I8*53.48</f>
        <v>212796.91999999998</v>
      </c>
      <c r="K8" s="472">
        <v>200</v>
      </c>
      <c r="L8" s="385">
        <f>+K8</f>
        <v>200</v>
      </c>
      <c r="M8" s="387">
        <f t="shared" ref="M8:M18" si="3">+L8*200.47</f>
        <v>40094</v>
      </c>
      <c r="N8" s="388">
        <f t="shared" ref="N8:N18" si="4">+L8*7.94904</f>
        <v>1589.808</v>
      </c>
      <c r="O8" s="387">
        <f t="shared" ref="O8:O18" si="5">+N8+M8</f>
        <v>41683.807999999997</v>
      </c>
    </row>
    <row r="9" spans="1:15" ht="19.5" customHeight="1">
      <c r="A9" s="383">
        <v>3</v>
      </c>
      <c r="B9" s="384" t="s">
        <v>99</v>
      </c>
      <c r="C9" s="468">
        <v>2769</v>
      </c>
      <c r="D9" s="469">
        <v>384891</v>
      </c>
      <c r="E9" s="385">
        <f t="shared" ref="E9:E18" si="6">+C9</f>
        <v>2769</v>
      </c>
      <c r="F9" s="386">
        <f t="shared" si="0"/>
        <v>397905.3</v>
      </c>
      <c r="G9" s="471">
        <v>3753</v>
      </c>
      <c r="H9" s="471">
        <v>194278</v>
      </c>
      <c r="I9" s="385">
        <f t="shared" si="1"/>
        <v>3753</v>
      </c>
      <c r="J9" s="386">
        <f t="shared" si="2"/>
        <v>200710.44</v>
      </c>
      <c r="K9" s="472">
        <v>200</v>
      </c>
      <c r="L9" s="385">
        <f t="shared" ref="L9:L18" si="7">+K9</f>
        <v>200</v>
      </c>
      <c r="M9" s="387">
        <f t="shared" si="3"/>
        <v>40094</v>
      </c>
      <c r="N9" s="388">
        <f t="shared" si="4"/>
        <v>1589.808</v>
      </c>
      <c r="O9" s="387">
        <f t="shared" si="5"/>
        <v>41683.807999999997</v>
      </c>
    </row>
    <row r="10" spans="1:15" ht="19.5" customHeight="1">
      <c r="A10" s="383">
        <v>4</v>
      </c>
      <c r="B10" s="384" t="s">
        <v>100</v>
      </c>
      <c r="C10" s="470"/>
      <c r="D10" s="471"/>
      <c r="E10" s="385">
        <f t="shared" si="6"/>
        <v>0</v>
      </c>
      <c r="F10" s="386">
        <f t="shared" si="0"/>
        <v>0</v>
      </c>
      <c r="G10" s="471">
        <v>3192</v>
      </c>
      <c r="H10" s="471">
        <v>167776</v>
      </c>
      <c r="I10" s="385">
        <f t="shared" si="1"/>
        <v>3192</v>
      </c>
      <c r="J10" s="386">
        <f t="shared" si="2"/>
        <v>170708.16</v>
      </c>
      <c r="K10" s="472">
        <v>174</v>
      </c>
      <c r="L10" s="385">
        <f t="shared" si="7"/>
        <v>174</v>
      </c>
      <c r="M10" s="387">
        <f t="shared" si="3"/>
        <v>34881.78</v>
      </c>
      <c r="N10" s="388">
        <f t="shared" si="4"/>
        <v>1383.1329599999999</v>
      </c>
      <c r="O10" s="387">
        <f t="shared" si="5"/>
        <v>36264.912960000001</v>
      </c>
    </row>
    <row r="11" spans="1:15" ht="19.5" customHeight="1">
      <c r="A11" s="383">
        <v>5</v>
      </c>
      <c r="B11" s="384" t="s">
        <v>101</v>
      </c>
      <c r="C11" s="470"/>
      <c r="D11" s="471"/>
      <c r="E11" s="385">
        <f t="shared" si="6"/>
        <v>0</v>
      </c>
      <c r="F11" s="386">
        <f t="shared" si="0"/>
        <v>0</v>
      </c>
      <c r="G11" s="471">
        <v>2801</v>
      </c>
      <c r="H11" s="471">
        <v>147050</v>
      </c>
      <c r="I11" s="385">
        <f t="shared" si="1"/>
        <v>2801</v>
      </c>
      <c r="J11" s="386">
        <f t="shared" si="2"/>
        <v>149797.47999999998</v>
      </c>
      <c r="K11" s="472">
        <v>359</v>
      </c>
      <c r="L11" s="385">
        <f t="shared" si="7"/>
        <v>359</v>
      </c>
      <c r="M11" s="387">
        <f t="shared" si="3"/>
        <v>71968.73</v>
      </c>
      <c r="N11" s="388">
        <f t="shared" si="4"/>
        <v>2853.7053599999999</v>
      </c>
      <c r="O11" s="387">
        <f t="shared" si="5"/>
        <v>74822.435360000003</v>
      </c>
    </row>
    <row r="12" spans="1:15" ht="19.5" customHeight="1">
      <c r="A12" s="383">
        <v>6</v>
      </c>
      <c r="B12" s="384" t="s">
        <v>102</v>
      </c>
      <c r="C12" s="470"/>
      <c r="D12" s="471"/>
      <c r="E12" s="385">
        <f t="shared" si="6"/>
        <v>0</v>
      </c>
      <c r="F12" s="386">
        <f t="shared" si="0"/>
        <v>0</v>
      </c>
      <c r="G12" s="471">
        <v>2808</v>
      </c>
      <c r="H12" s="471">
        <v>147166</v>
      </c>
      <c r="I12" s="385">
        <f t="shared" si="1"/>
        <v>2808</v>
      </c>
      <c r="J12" s="386">
        <f t="shared" si="2"/>
        <v>150171.84</v>
      </c>
      <c r="K12" s="472">
        <v>223</v>
      </c>
      <c r="L12" s="385">
        <f t="shared" si="7"/>
        <v>223</v>
      </c>
      <c r="M12" s="387">
        <f t="shared" si="3"/>
        <v>44704.81</v>
      </c>
      <c r="N12" s="388">
        <f t="shared" si="4"/>
        <v>1772.6359199999999</v>
      </c>
      <c r="O12" s="387">
        <f t="shared" si="5"/>
        <v>46477.445919999998</v>
      </c>
    </row>
    <row r="13" spans="1:15" ht="19.5" customHeight="1">
      <c r="A13" s="383">
        <v>7</v>
      </c>
      <c r="B13" s="384" t="s">
        <v>103</v>
      </c>
      <c r="C13" s="470"/>
      <c r="D13" s="471"/>
      <c r="E13" s="385">
        <f t="shared" si="6"/>
        <v>0</v>
      </c>
      <c r="F13" s="386">
        <f t="shared" si="0"/>
        <v>0</v>
      </c>
      <c r="G13" s="471">
        <v>2589</v>
      </c>
      <c r="H13" s="471">
        <v>134950</v>
      </c>
      <c r="I13" s="385">
        <f t="shared" si="1"/>
        <v>2589</v>
      </c>
      <c r="J13" s="386">
        <f t="shared" si="2"/>
        <v>138459.72</v>
      </c>
      <c r="K13" s="472">
        <v>228</v>
      </c>
      <c r="L13" s="385">
        <f t="shared" si="7"/>
        <v>228</v>
      </c>
      <c r="M13" s="387">
        <f t="shared" si="3"/>
        <v>45707.159999999996</v>
      </c>
      <c r="N13" s="388">
        <f t="shared" si="4"/>
        <v>1812.38112</v>
      </c>
      <c r="O13" s="387">
        <f t="shared" si="5"/>
        <v>47519.541119999994</v>
      </c>
    </row>
    <row r="14" spans="1:15" ht="19.5" customHeight="1">
      <c r="A14" s="383">
        <v>8</v>
      </c>
      <c r="B14" s="389" t="s">
        <v>104</v>
      </c>
      <c r="C14" s="470"/>
      <c r="D14" s="471"/>
      <c r="E14" s="385">
        <f t="shared" si="6"/>
        <v>0</v>
      </c>
      <c r="F14" s="386">
        <f t="shared" si="0"/>
        <v>0</v>
      </c>
      <c r="G14" s="471">
        <v>2876</v>
      </c>
      <c r="H14" s="471">
        <v>149430</v>
      </c>
      <c r="I14" s="385">
        <f t="shared" si="1"/>
        <v>2876</v>
      </c>
      <c r="J14" s="386">
        <f t="shared" si="2"/>
        <v>153808.47999999998</v>
      </c>
      <c r="K14" s="472">
        <v>230</v>
      </c>
      <c r="L14" s="385">
        <f t="shared" si="7"/>
        <v>230</v>
      </c>
      <c r="M14" s="387">
        <f t="shared" si="3"/>
        <v>46108.1</v>
      </c>
      <c r="N14" s="388">
        <f t="shared" si="4"/>
        <v>1828.2791999999999</v>
      </c>
      <c r="O14" s="387">
        <f t="shared" si="5"/>
        <v>47936.379199999996</v>
      </c>
    </row>
    <row r="15" spans="1:15" ht="19.5" customHeight="1">
      <c r="A15" s="383">
        <v>9</v>
      </c>
      <c r="B15" s="389" t="s">
        <v>105</v>
      </c>
      <c r="C15" s="470"/>
      <c r="D15" s="471"/>
      <c r="E15" s="385">
        <f t="shared" si="6"/>
        <v>0</v>
      </c>
      <c r="F15" s="386">
        <f t="shared" si="0"/>
        <v>0</v>
      </c>
      <c r="G15" s="471">
        <v>2464</v>
      </c>
      <c r="H15" s="471">
        <v>128765</v>
      </c>
      <c r="I15" s="385">
        <f t="shared" si="1"/>
        <v>2464</v>
      </c>
      <c r="J15" s="386">
        <f t="shared" si="2"/>
        <v>131774.72</v>
      </c>
      <c r="K15" s="472">
        <v>235</v>
      </c>
      <c r="L15" s="385">
        <f t="shared" si="7"/>
        <v>235</v>
      </c>
      <c r="M15" s="387">
        <f t="shared" si="3"/>
        <v>47110.45</v>
      </c>
      <c r="N15" s="388">
        <f t="shared" si="4"/>
        <v>1868.0244</v>
      </c>
      <c r="O15" s="387">
        <f t="shared" si="5"/>
        <v>48978.474399999999</v>
      </c>
    </row>
    <row r="16" spans="1:15" ht="19.5" customHeight="1">
      <c r="A16" s="383">
        <v>10</v>
      </c>
      <c r="B16" s="389" t="s">
        <v>106</v>
      </c>
      <c r="C16" s="471">
        <v>134</v>
      </c>
      <c r="D16" s="471">
        <v>18626</v>
      </c>
      <c r="E16" s="385">
        <f t="shared" si="6"/>
        <v>134</v>
      </c>
      <c r="F16" s="386">
        <f t="shared" si="0"/>
        <v>19255.8</v>
      </c>
      <c r="G16" s="471">
        <v>2820</v>
      </c>
      <c r="H16" s="471">
        <v>147337</v>
      </c>
      <c r="I16" s="385">
        <f t="shared" si="1"/>
        <v>2820</v>
      </c>
      <c r="J16" s="386">
        <f t="shared" si="2"/>
        <v>150813.59999999998</v>
      </c>
      <c r="K16" s="472">
        <v>717</v>
      </c>
      <c r="L16" s="385">
        <f t="shared" si="7"/>
        <v>717</v>
      </c>
      <c r="M16" s="387">
        <f t="shared" si="3"/>
        <v>143736.99</v>
      </c>
      <c r="N16" s="388">
        <f t="shared" si="4"/>
        <v>5699.4616800000003</v>
      </c>
      <c r="O16" s="387">
        <f t="shared" si="5"/>
        <v>149436.45168</v>
      </c>
    </row>
    <row r="17" spans="1:15" ht="19.5" customHeight="1">
      <c r="A17" s="383">
        <v>11</v>
      </c>
      <c r="B17" s="389" t="s">
        <v>107</v>
      </c>
      <c r="C17" s="471">
        <v>2085</v>
      </c>
      <c r="D17" s="471">
        <v>289815</v>
      </c>
      <c r="E17" s="385">
        <f t="shared" si="6"/>
        <v>2085</v>
      </c>
      <c r="F17" s="386">
        <f>+E17*143.7</f>
        <v>299614.5</v>
      </c>
      <c r="G17" s="471">
        <v>3391</v>
      </c>
      <c r="H17" s="471">
        <v>176793</v>
      </c>
      <c r="I17" s="385">
        <f t="shared" si="1"/>
        <v>3391</v>
      </c>
      <c r="J17" s="386">
        <f t="shared" si="2"/>
        <v>181350.68</v>
      </c>
      <c r="K17" s="472">
        <v>304</v>
      </c>
      <c r="L17" s="385">
        <f t="shared" si="7"/>
        <v>304</v>
      </c>
      <c r="M17" s="387">
        <f t="shared" si="3"/>
        <v>60942.879999999997</v>
      </c>
      <c r="N17" s="388">
        <f t="shared" si="4"/>
        <v>2416.5081599999999</v>
      </c>
      <c r="O17" s="387">
        <f t="shared" si="5"/>
        <v>63359.388159999995</v>
      </c>
    </row>
    <row r="18" spans="1:15" ht="19.5" customHeight="1">
      <c r="A18" s="383">
        <v>12</v>
      </c>
      <c r="B18" s="389" t="s">
        <v>108</v>
      </c>
      <c r="C18" s="471">
        <v>5507</v>
      </c>
      <c r="D18" s="471">
        <v>765473</v>
      </c>
      <c r="E18" s="385">
        <f t="shared" si="6"/>
        <v>5507</v>
      </c>
      <c r="F18" s="386">
        <f>+E18*143.7</f>
        <v>791355.89999999991</v>
      </c>
      <c r="G18" s="471">
        <v>4084</v>
      </c>
      <c r="H18" s="471">
        <v>210895</v>
      </c>
      <c r="I18" s="385">
        <f t="shared" si="1"/>
        <v>4084</v>
      </c>
      <c r="J18" s="386">
        <f t="shared" si="2"/>
        <v>218412.31999999998</v>
      </c>
      <c r="K18" s="472">
        <v>322</v>
      </c>
      <c r="L18" s="385">
        <f t="shared" si="7"/>
        <v>322</v>
      </c>
      <c r="M18" s="387">
        <f t="shared" si="3"/>
        <v>64551.34</v>
      </c>
      <c r="N18" s="388">
        <f t="shared" si="4"/>
        <v>2559.5908800000002</v>
      </c>
      <c r="O18" s="387">
        <f t="shared" si="5"/>
        <v>67110.93088</v>
      </c>
    </row>
    <row r="19" spans="1:15" ht="32.25" customHeight="1">
      <c r="A19" s="391"/>
      <c r="B19" s="379" t="s">
        <v>90</v>
      </c>
      <c r="C19" s="392">
        <f t="shared" ref="C19:K19" si="8">SUM(C7:C18)</f>
        <v>20897</v>
      </c>
      <c r="D19" s="393">
        <f t="shared" si="8"/>
        <v>2904683</v>
      </c>
      <c r="E19" s="392">
        <f t="shared" si="8"/>
        <v>20227</v>
      </c>
      <c r="F19" s="393">
        <f>SUM(F7:F18)</f>
        <v>2906619.9</v>
      </c>
      <c r="G19" s="392">
        <f>SUM(G7:G18)</f>
        <v>38868</v>
      </c>
      <c r="H19" s="393">
        <f>SUM(H7:H18)</f>
        <v>2020148</v>
      </c>
      <c r="I19" s="392">
        <f>SUM(I7:I18)</f>
        <v>39090</v>
      </c>
      <c r="J19" s="393">
        <f>SUM(J7:J18)</f>
        <v>2090533.1999999997</v>
      </c>
      <c r="K19" s="392">
        <f t="shared" si="8"/>
        <v>3403</v>
      </c>
      <c r="L19" s="392">
        <f>SUM(L7:L18)</f>
        <v>3392</v>
      </c>
      <c r="M19" s="393">
        <f>SUM(M7:M18)</f>
        <v>679994.24</v>
      </c>
      <c r="N19" s="394">
        <f>SUM(N7:N18)</f>
        <v>26963.143680000001</v>
      </c>
      <c r="O19" s="393">
        <f>SUM(O7:O18)</f>
        <v>706957.38367999997</v>
      </c>
    </row>
    <row r="20" spans="1:15" ht="21.75" customHeight="1">
      <c r="B20" s="395"/>
      <c r="C20" s="396"/>
      <c r="D20" s="397"/>
      <c r="E20" s="396"/>
      <c r="F20" s="397">
        <f>ROUND(F19/1000,1)</f>
        <v>2906.6</v>
      </c>
      <c r="G20" s="396"/>
      <c r="H20" s="397"/>
      <c r="I20" s="396"/>
      <c r="J20" s="397">
        <f>ROUND(J19/1000,1)</f>
        <v>2090.5</v>
      </c>
      <c r="K20" s="396"/>
      <c r="L20" s="396"/>
      <c r="M20" s="397">
        <f>ROUND(M19/1000,1)</f>
        <v>680</v>
      </c>
      <c r="N20" s="397">
        <f t="shared" ref="N20:O20" si="9">ROUND(N19/1000,1)</f>
        <v>27</v>
      </c>
      <c r="O20" s="397">
        <f t="shared" si="9"/>
        <v>707</v>
      </c>
    </row>
    <row r="21" spans="1:15" ht="33.75" customHeight="1" thickBot="1">
      <c r="B21" s="524" t="s">
        <v>255</v>
      </c>
      <c r="C21" s="524"/>
      <c r="D21" s="524"/>
      <c r="E21" s="398"/>
      <c r="F21" s="399"/>
      <c r="H21" s="398"/>
      <c r="M21" s="397"/>
    </row>
    <row r="22" spans="1:15" s="375" customFormat="1" ht="34.5" customHeight="1">
      <c r="A22" s="400"/>
      <c r="B22" s="401" t="s">
        <v>142</v>
      </c>
      <c r="C22" s="402" t="s">
        <v>143</v>
      </c>
      <c r="D22" s="402" t="s">
        <v>256</v>
      </c>
      <c r="E22" s="402" t="s">
        <v>256</v>
      </c>
      <c r="F22" s="403" t="s">
        <v>256</v>
      </c>
      <c r="G22" s="402" t="s">
        <v>143</v>
      </c>
      <c r="H22" s="402" t="s">
        <v>256</v>
      </c>
      <c r="I22" s="402" t="s">
        <v>256</v>
      </c>
      <c r="J22" s="404" t="s">
        <v>256</v>
      </c>
      <c r="K22" s="402" t="s">
        <v>143</v>
      </c>
      <c r="L22" s="402" t="s">
        <v>256</v>
      </c>
      <c r="M22" s="405" t="s">
        <v>256</v>
      </c>
      <c r="N22" s="400" t="s">
        <v>256</v>
      </c>
      <c r="O22" s="404" t="s">
        <v>256</v>
      </c>
    </row>
    <row r="23" spans="1:15" ht="23.25" customHeight="1">
      <c r="A23" s="406">
        <v>1</v>
      </c>
      <c r="B23" s="407"/>
      <c r="C23" s="390"/>
      <c r="D23" s="390" t="s">
        <v>256</v>
      </c>
      <c r="E23" s="390" t="s">
        <v>256</v>
      </c>
      <c r="F23" s="408"/>
      <c r="G23" s="409"/>
      <c r="H23" s="390" t="s">
        <v>256</v>
      </c>
      <c r="I23" s="390" t="s">
        <v>256</v>
      </c>
      <c r="J23" s="410"/>
      <c r="K23" s="409"/>
      <c r="L23" s="390" t="s">
        <v>256</v>
      </c>
      <c r="M23" s="411"/>
      <c r="N23" s="412" t="s">
        <v>256</v>
      </c>
      <c r="O23" s="413" t="s">
        <v>256</v>
      </c>
    </row>
    <row r="24" spans="1:15" ht="23.25" customHeight="1">
      <c r="A24" s="406">
        <v>2</v>
      </c>
      <c r="B24" s="407"/>
      <c r="C24" s="390"/>
      <c r="D24" s="390" t="s">
        <v>256</v>
      </c>
      <c r="E24" s="390" t="s">
        <v>256</v>
      </c>
      <c r="F24" s="408"/>
      <c r="G24" s="409"/>
      <c r="H24" s="390" t="s">
        <v>256</v>
      </c>
      <c r="I24" s="390" t="s">
        <v>256</v>
      </c>
      <c r="J24" s="410"/>
      <c r="K24" s="409"/>
      <c r="L24" s="390" t="s">
        <v>256</v>
      </c>
      <c r="M24" s="411"/>
      <c r="N24" s="412" t="s">
        <v>256</v>
      </c>
      <c r="O24" s="413" t="s">
        <v>256</v>
      </c>
    </row>
    <row r="25" spans="1:15" s="382" customFormat="1" ht="23.25" customHeight="1">
      <c r="A25" s="414">
        <v>3</v>
      </c>
      <c r="B25" s="415"/>
      <c r="C25" s="416"/>
      <c r="D25" s="416" t="s">
        <v>256</v>
      </c>
      <c r="E25" s="416" t="s">
        <v>256</v>
      </c>
      <c r="F25" s="417"/>
      <c r="G25" s="418"/>
      <c r="H25" s="416" t="s">
        <v>256</v>
      </c>
      <c r="I25" s="416" t="s">
        <v>256</v>
      </c>
      <c r="J25" s="417"/>
      <c r="K25" s="418"/>
      <c r="L25" s="416" t="s">
        <v>256</v>
      </c>
      <c r="M25" s="419"/>
      <c r="N25" s="420" t="s">
        <v>256</v>
      </c>
      <c r="O25" s="421" t="s">
        <v>256</v>
      </c>
    </row>
    <row r="26" spans="1:15" s="375" customFormat="1" ht="24" customHeight="1">
      <c r="A26" s="422"/>
      <c r="B26" s="423" t="s">
        <v>69</v>
      </c>
      <c r="C26" s="393" t="s">
        <v>256</v>
      </c>
      <c r="D26" s="393" t="s">
        <v>256</v>
      </c>
      <c r="E26" s="393" t="s">
        <v>256</v>
      </c>
      <c r="F26" s="424">
        <f>SUM(F23:F25)</f>
        <v>0</v>
      </c>
      <c r="G26" s="425" t="s">
        <v>256</v>
      </c>
      <c r="H26" s="393" t="s">
        <v>256</v>
      </c>
      <c r="I26" s="393" t="s">
        <v>256</v>
      </c>
      <c r="J26" s="424">
        <f>SUM(J23:J25)</f>
        <v>0</v>
      </c>
      <c r="K26" s="425" t="s">
        <v>256</v>
      </c>
      <c r="L26" s="393" t="s">
        <v>256</v>
      </c>
      <c r="M26" s="426">
        <f>SUM(M23:M25)</f>
        <v>0</v>
      </c>
      <c r="N26" s="422" t="s">
        <v>256</v>
      </c>
      <c r="O26" s="427" t="s">
        <v>256</v>
      </c>
    </row>
    <row r="27" spans="1:15" s="375" customFormat="1" ht="27" customHeight="1" thickBot="1">
      <c r="A27" s="428"/>
      <c r="B27" s="429" t="s">
        <v>257</v>
      </c>
      <c r="C27" s="430"/>
      <c r="D27" s="430" t="s">
        <v>256</v>
      </c>
      <c r="E27" s="430" t="s">
        <v>256</v>
      </c>
      <c r="F27" s="431">
        <f>+F20-F26</f>
        <v>2906.6</v>
      </c>
      <c r="G27" s="432" t="s">
        <v>256</v>
      </c>
      <c r="H27" s="430" t="s">
        <v>256</v>
      </c>
      <c r="I27" s="430" t="s">
        <v>256</v>
      </c>
      <c r="J27" s="431">
        <f>J20-J26</f>
        <v>2090.5</v>
      </c>
      <c r="K27" s="432" t="s">
        <v>256</v>
      </c>
      <c r="L27" s="430" t="s">
        <v>256</v>
      </c>
      <c r="M27" s="433">
        <f>M20-M26</f>
        <v>680</v>
      </c>
      <c r="N27" s="428" t="s">
        <v>256</v>
      </c>
      <c r="O27" s="431">
        <f>+O20-M26</f>
        <v>707</v>
      </c>
    </row>
    <row r="28" spans="1:15" s="375" customFormat="1" ht="25.5" customHeight="1" thickBot="1">
      <c r="B28" s="434"/>
      <c r="F28" s="397"/>
      <c r="J28" s="435" t="s">
        <v>144</v>
      </c>
      <c r="K28" s="436"/>
      <c r="L28" s="436"/>
      <c r="M28" s="437">
        <f>+F26+J26+M26</f>
        <v>0</v>
      </c>
    </row>
    <row r="29" spans="1:15" s="375" customFormat="1" ht="20.25" customHeight="1">
      <c r="B29" s="434"/>
      <c r="F29" s="397"/>
      <c r="M29" s="397"/>
    </row>
    <row r="30" spans="1:15" s="395" customFormat="1" ht="25.5" customHeight="1">
      <c r="B30" s="376"/>
      <c r="C30" s="520" t="s">
        <v>2</v>
      </c>
      <c r="D30" s="520"/>
      <c r="E30" s="376"/>
      <c r="F30" s="376"/>
      <c r="G30" s="525"/>
      <c r="H30" s="525"/>
      <c r="I30" s="438"/>
      <c r="J30" s="522"/>
      <c r="K30" s="522"/>
      <c r="M30" s="399"/>
    </row>
    <row r="31" spans="1:15" s="375" customFormat="1">
      <c r="C31" s="439"/>
      <c r="D31" s="439"/>
      <c r="E31" s="440"/>
      <c r="F31" s="440"/>
      <c r="G31" s="523" t="s">
        <v>91</v>
      </c>
      <c r="H31" s="523"/>
      <c r="I31" s="441"/>
      <c r="J31" s="523" t="s">
        <v>109</v>
      </c>
      <c r="K31" s="523"/>
    </row>
    <row r="32" spans="1:15" s="395" customFormat="1" ht="23.25" customHeight="1">
      <c r="B32" s="376"/>
      <c r="C32" s="442" t="s">
        <v>6</v>
      </c>
      <c r="D32" s="442"/>
      <c r="E32" s="376"/>
      <c r="F32" s="376"/>
      <c r="G32" s="522"/>
      <c r="H32" s="522"/>
      <c r="I32" s="443"/>
      <c r="J32" s="522"/>
      <c r="K32" s="522"/>
    </row>
    <row r="33" spans="3:13" s="375" customFormat="1">
      <c r="C33" s="398"/>
      <c r="D33" s="398"/>
      <c r="G33" s="523" t="s">
        <v>91</v>
      </c>
      <c r="H33" s="523"/>
      <c r="I33" s="441"/>
      <c r="J33" s="523" t="s">
        <v>109</v>
      </c>
      <c r="K33" s="523"/>
    </row>
    <row r="34" spans="3:13">
      <c r="F34" s="444" t="s">
        <v>1</v>
      </c>
    </row>
    <row r="35" spans="3:13" ht="16.5" customHeight="1">
      <c r="C35" s="445" t="s">
        <v>110</v>
      </c>
      <c r="D35" s="445"/>
      <c r="E35" s="445" t="s">
        <v>111</v>
      </c>
      <c r="F35" s="445" t="s">
        <v>258</v>
      </c>
      <c r="I35" s="446" t="s">
        <v>112</v>
      </c>
      <c r="J35" s="447" t="s">
        <v>212</v>
      </c>
      <c r="K35" s="447"/>
      <c r="L35" s="447" t="s">
        <v>210</v>
      </c>
      <c r="M35" s="447" t="s">
        <v>207</v>
      </c>
    </row>
    <row r="36" spans="3:13" ht="16.5" customHeight="1">
      <c r="C36" s="445" t="s">
        <v>113</v>
      </c>
      <c r="D36" s="445"/>
      <c r="E36" s="445" t="s">
        <v>111</v>
      </c>
      <c r="F36" s="445" t="s">
        <v>215</v>
      </c>
      <c r="I36" s="519" t="s">
        <v>218</v>
      </c>
      <c r="J36" s="519"/>
      <c r="K36" s="447"/>
      <c r="L36" s="519" t="s">
        <v>259</v>
      </c>
      <c r="M36" s="519"/>
    </row>
    <row r="37" spans="3:13">
      <c r="C37" s="445"/>
      <c r="D37" s="445"/>
      <c r="E37" s="519" t="s">
        <v>217</v>
      </c>
      <c r="F37" s="519"/>
      <c r="I37" s="519"/>
      <c r="J37" s="519"/>
      <c r="K37" s="447"/>
      <c r="L37" s="519"/>
      <c r="M37" s="519"/>
    </row>
    <row r="38" spans="3:13">
      <c r="C38" s="445"/>
      <c r="D38" s="445"/>
      <c r="E38" s="519"/>
      <c r="F38" s="519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C28" sqref="C28:D28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1" t="s">
        <v>67</v>
      </c>
      <c r="B1" s="531"/>
      <c r="C1" s="531"/>
      <c r="D1" s="531"/>
      <c r="E1" s="531"/>
      <c r="F1" s="531"/>
      <c r="G1" s="531"/>
      <c r="H1" s="531"/>
      <c r="I1" s="531"/>
      <c r="J1" s="531"/>
      <c r="K1" s="531"/>
      <c r="L1" s="531"/>
      <c r="M1" s="531"/>
    </row>
    <row r="2" spans="1:16" s="17" customFormat="1" ht="20.25">
      <c r="A2" s="481" t="str">
        <f>+'Ekamut-caxs'!A7</f>
        <v xml:space="preserve">«Երևանի հ․39 մսուր-մանկապարտեզ» ՀՈԱԿ-ի </v>
      </c>
      <c r="B2" s="481"/>
      <c r="C2" s="481"/>
      <c r="D2" s="481"/>
      <c r="E2" s="481"/>
      <c r="F2" s="481"/>
      <c r="G2" s="481"/>
      <c r="H2" s="481"/>
      <c r="I2" s="481"/>
      <c r="J2" s="481"/>
      <c r="K2" s="481"/>
      <c r="L2" s="481"/>
      <c r="M2" s="481"/>
    </row>
    <row r="3" spans="1:16" ht="17.25">
      <c r="A3" s="513" t="s">
        <v>282</v>
      </c>
      <c r="B3" s="513"/>
      <c r="C3" s="513"/>
      <c r="D3" s="513"/>
      <c r="E3" s="513"/>
      <c r="F3" s="513"/>
      <c r="G3" s="513"/>
      <c r="H3" s="513"/>
      <c r="I3" s="513"/>
      <c r="J3" s="513"/>
      <c r="K3" s="513"/>
      <c r="L3" s="513"/>
      <c r="M3" s="513"/>
      <c r="N3" s="261"/>
      <c r="O3" s="261"/>
      <c r="P3" s="261"/>
    </row>
    <row r="4" spans="1:16" ht="16.5">
      <c r="M4" s="283" t="s">
        <v>0</v>
      </c>
    </row>
    <row r="5" spans="1:16" ht="13.5" customHeight="1">
      <c r="A5" s="534" t="s">
        <v>146</v>
      </c>
      <c r="B5" s="534" t="s">
        <v>68</v>
      </c>
      <c r="C5" s="532" t="s">
        <v>211</v>
      </c>
      <c r="D5" s="532"/>
      <c r="E5" s="532"/>
      <c r="F5" s="532"/>
      <c r="G5" s="532"/>
      <c r="H5" s="532"/>
      <c r="I5" s="532"/>
      <c r="J5" s="532"/>
      <c r="K5" s="532"/>
      <c r="L5" s="532"/>
      <c r="M5" s="533" t="s">
        <v>147</v>
      </c>
    </row>
    <row r="6" spans="1:16" ht="89.25" customHeight="1">
      <c r="A6" s="534"/>
      <c r="B6" s="534"/>
      <c r="C6" s="247" t="s">
        <v>241</v>
      </c>
      <c r="D6" s="247" t="s">
        <v>242</v>
      </c>
      <c r="E6" s="247" t="s">
        <v>268</v>
      </c>
      <c r="F6" s="247" t="s">
        <v>269</v>
      </c>
      <c r="G6" s="210" t="s">
        <v>270</v>
      </c>
      <c r="H6" s="210" t="s">
        <v>194</v>
      </c>
      <c r="I6" s="210" t="s">
        <v>193</v>
      </c>
      <c r="J6" s="210" t="s">
        <v>117</v>
      </c>
      <c r="K6" s="210" t="s">
        <v>183</v>
      </c>
      <c r="L6" s="23"/>
      <c r="M6" s="533"/>
    </row>
    <row r="7" spans="1:16" ht="27.75" customHeight="1">
      <c r="A7" s="210">
        <v>1</v>
      </c>
      <c r="B7" s="252" t="s">
        <v>195</v>
      </c>
      <c r="C7" s="253">
        <v>4130.1000000000004</v>
      </c>
      <c r="D7" s="253">
        <f>+B10*11</f>
        <v>60998.079999999994</v>
      </c>
      <c r="E7" s="253"/>
      <c r="F7" s="253"/>
      <c r="G7" s="253">
        <f>+J15</f>
        <v>728.5</v>
      </c>
      <c r="H7" s="354">
        <f>5*1.17*161.2+3*119.6+5*150.8</f>
        <v>2055.8199999999997</v>
      </c>
      <c r="I7" s="253">
        <v>250</v>
      </c>
      <c r="J7" s="354">
        <v>3080</v>
      </c>
      <c r="K7" s="253"/>
      <c r="L7" s="253"/>
      <c r="M7" s="254">
        <f>ROUND(SUM(C7:L7),1)</f>
        <v>71242.5</v>
      </c>
    </row>
    <row r="8" spans="1:16" ht="35.25" customHeight="1">
      <c r="A8" s="210">
        <v>2</v>
      </c>
      <c r="B8" s="282" t="s">
        <v>89</v>
      </c>
      <c r="C8" s="253"/>
      <c r="D8" s="253"/>
      <c r="E8" s="211" t="s">
        <v>188</v>
      </c>
      <c r="F8" s="211" t="s">
        <v>188</v>
      </c>
      <c r="G8" s="211" t="s">
        <v>188</v>
      </c>
      <c r="H8" s="211" t="s">
        <v>188</v>
      </c>
      <c r="I8" s="211" t="s">
        <v>188</v>
      </c>
      <c r="J8" s="211" t="s">
        <v>188</v>
      </c>
      <c r="K8" s="211" t="s">
        <v>188</v>
      </c>
      <c r="L8" s="211" t="s">
        <v>188</v>
      </c>
      <c r="M8" s="254">
        <f>ROUND(SUM(C8:L8),1)</f>
        <v>0</v>
      </c>
    </row>
    <row r="9" spans="1:16" s="212" customFormat="1" ht="34.5" customHeight="1">
      <c r="A9" s="255"/>
      <c r="B9" s="256" t="s">
        <v>69</v>
      </c>
      <c r="C9" s="253" t="s">
        <v>188</v>
      </c>
      <c r="D9" s="253"/>
      <c r="E9" s="211" t="s">
        <v>188</v>
      </c>
      <c r="F9" s="211" t="s">
        <v>188</v>
      </c>
      <c r="G9" s="211" t="s">
        <v>188</v>
      </c>
      <c r="H9" s="211" t="s">
        <v>188</v>
      </c>
      <c r="I9" s="211" t="s">
        <v>188</v>
      </c>
      <c r="J9" s="211" t="s">
        <v>188</v>
      </c>
      <c r="K9" s="211" t="s">
        <v>188</v>
      </c>
      <c r="L9" s="211" t="s">
        <v>188</v>
      </c>
      <c r="M9" s="257">
        <f>ROUND(SUM(M7:M8),1)</f>
        <v>71242.5</v>
      </c>
    </row>
    <row r="10" spans="1:16" s="212" customFormat="1" ht="18.75" customHeight="1">
      <c r="B10" s="374">
        <v>5545.28</v>
      </c>
      <c r="C10" s="214">
        <f>+B10*11</f>
        <v>60998.079999999994</v>
      </c>
      <c r="D10" s="214"/>
      <c r="E10" s="215"/>
      <c r="F10" s="215"/>
      <c r="G10" s="215"/>
      <c r="H10" s="373">
        <v>7</v>
      </c>
      <c r="I10" s="216"/>
      <c r="J10" s="217"/>
      <c r="K10" s="216"/>
      <c r="L10" s="215"/>
      <c r="M10" s="218"/>
      <c r="N10" s="213"/>
    </row>
    <row r="11" spans="1:16" s="219" customFormat="1" ht="21" customHeight="1">
      <c r="B11" s="220"/>
      <c r="C11" s="175"/>
      <c r="D11" s="175"/>
      <c r="E11" s="221"/>
      <c r="F11" s="221"/>
      <c r="G11" s="222"/>
      <c r="H11" s="126"/>
      <c r="I11" s="126"/>
      <c r="J11" s="175"/>
      <c r="K11" s="528"/>
      <c r="L11" s="528"/>
      <c r="M11" s="223"/>
    </row>
    <row r="12" spans="1:16" s="212" customFormat="1" ht="69" customHeight="1">
      <c r="B12" s="529" t="s">
        <v>208</v>
      </c>
      <c r="C12" s="530"/>
      <c r="D12" s="222"/>
      <c r="G12" s="175"/>
      <c r="H12" s="175"/>
      <c r="I12" s="529" t="s">
        <v>209</v>
      </c>
      <c r="J12" s="530"/>
      <c r="K12" s="175"/>
      <c r="L12" s="175"/>
      <c r="M12" s="175"/>
    </row>
    <row r="13" spans="1:16" s="212" customFormat="1" ht="40.5">
      <c r="B13" s="258" t="s">
        <v>184</v>
      </c>
      <c r="C13" s="259" t="s">
        <v>243</v>
      </c>
      <c r="D13" s="224"/>
      <c r="G13" s="224"/>
      <c r="H13" s="224"/>
      <c r="I13" s="258" t="s">
        <v>184</v>
      </c>
      <c r="J13" s="259" t="s">
        <v>246</v>
      </c>
      <c r="K13" s="224"/>
      <c r="L13" s="224"/>
      <c r="M13" s="225"/>
    </row>
    <row r="14" spans="1:16" s="226" customFormat="1" ht="17.25">
      <c r="B14" s="279">
        <v>119600</v>
      </c>
      <c r="C14" s="280">
        <v>373.7</v>
      </c>
      <c r="D14" s="372" t="s">
        <v>244</v>
      </c>
      <c r="E14" s="136"/>
      <c r="H14" s="260"/>
      <c r="I14" s="279">
        <v>119600</v>
      </c>
      <c r="J14" s="281">
        <v>857.7</v>
      </c>
      <c r="K14" s="227" t="s">
        <v>247</v>
      </c>
      <c r="L14" s="227"/>
      <c r="M14" s="228"/>
    </row>
    <row r="15" spans="1:16" ht="17.25">
      <c r="B15" s="279">
        <v>119600</v>
      </c>
      <c r="C15" s="280">
        <v>244.5</v>
      </c>
      <c r="D15" s="372" t="s">
        <v>245</v>
      </c>
      <c r="E15" s="229"/>
      <c r="F15" s="229"/>
      <c r="G15" s="229"/>
      <c r="H15" s="216"/>
      <c r="I15" s="279">
        <v>119600</v>
      </c>
      <c r="J15" s="281">
        <v>728.5</v>
      </c>
      <c r="K15" s="227" t="s">
        <v>248</v>
      </c>
      <c r="L15" s="227"/>
      <c r="M15" s="230"/>
    </row>
    <row r="16" spans="1:16" ht="19.5" customHeight="1"/>
    <row r="17" spans="2:11" s="231" customFormat="1" ht="24" customHeight="1">
      <c r="B17" s="304" t="s">
        <v>2</v>
      </c>
      <c r="C17" s="305"/>
      <c r="D17" s="535"/>
      <c r="E17" s="535"/>
      <c r="F17" s="306"/>
      <c r="G17" s="306"/>
      <c r="H17" s="526" t="str">
        <f>+'Ekamut-caxs'!D73</f>
        <v>Թեհմինե Համբարձումյան</v>
      </c>
      <c r="I17" s="526"/>
      <c r="J17" s="526"/>
      <c r="K17" s="232"/>
    </row>
    <row r="18" spans="2:11" s="233" customFormat="1" ht="17.25" customHeight="1">
      <c r="B18" s="307"/>
      <c r="C18" s="308"/>
      <c r="D18" s="536" t="s">
        <v>91</v>
      </c>
      <c r="E18" s="536"/>
      <c r="F18" s="309"/>
      <c r="G18" s="310"/>
      <c r="H18" s="527" t="s">
        <v>92</v>
      </c>
      <c r="I18" s="527"/>
      <c r="J18" s="527"/>
      <c r="K18" s="234"/>
    </row>
    <row r="19" spans="2:11" s="231" customFormat="1" ht="24.75" customHeight="1">
      <c r="B19" s="311" t="s">
        <v>6</v>
      </c>
      <c r="C19" s="305"/>
      <c r="D19" s="535"/>
      <c r="E19" s="535"/>
      <c r="F19" s="312"/>
      <c r="G19" s="312"/>
      <c r="H19" s="526" t="str">
        <f>+'Ekamut-caxs'!D75</f>
        <v>Արմինե Հակոբյան</v>
      </c>
      <c r="I19" s="526"/>
      <c r="J19" s="526"/>
      <c r="K19" s="232"/>
    </row>
    <row r="20" spans="2:11" s="233" customFormat="1" ht="18.75" customHeight="1">
      <c r="B20" s="308"/>
      <c r="C20" s="308"/>
      <c r="D20" s="536" t="s">
        <v>91</v>
      </c>
      <c r="E20" s="536"/>
      <c r="F20" s="309"/>
      <c r="G20" s="310"/>
      <c r="H20" s="527" t="s">
        <v>92</v>
      </c>
      <c r="I20" s="527"/>
      <c r="J20" s="527"/>
      <c r="K20" s="234"/>
    </row>
    <row r="21" spans="2:11" s="235" customFormat="1" ht="16.5">
      <c r="C21" s="234"/>
      <c r="D21" s="234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3" workbookViewId="0">
      <selection activeCell="C28" sqref="C28:D28"/>
    </sheetView>
  </sheetViews>
  <sheetFormatPr defaultColWidth="9.140625" defaultRowHeight="13.5"/>
  <cols>
    <col min="1" max="1" width="4.42578125" style="461" customWidth="1"/>
    <col min="2" max="2" width="54.28515625" style="454" customWidth="1"/>
    <col min="3" max="3" width="17.140625" style="454" customWidth="1"/>
    <col min="4" max="4" width="17.5703125" style="454" customWidth="1"/>
    <col min="5" max="16384" width="9.140625" style="454"/>
  </cols>
  <sheetData>
    <row r="1" spans="1:4" s="453" customFormat="1" ht="24" customHeight="1">
      <c r="A1" s="538" t="s">
        <v>67</v>
      </c>
      <c r="B1" s="538"/>
      <c r="C1" s="538"/>
      <c r="D1" s="538"/>
    </row>
    <row r="2" spans="1:4" ht="17.25">
      <c r="A2" s="539" t="str">
        <f>+'Ekamut-caxs'!A7:D7</f>
        <v xml:space="preserve">«Երևանի հ․39 մսուր-մանկապարտեզ» ՀՈԱԿ-ի </v>
      </c>
      <c r="B2" s="539"/>
      <c r="C2" s="539"/>
      <c r="D2" s="539"/>
    </row>
    <row r="3" spans="1:4" ht="39.75" customHeight="1">
      <c r="A3" s="539" t="s">
        <v>281</v>
      </c>
      <c r="B3" s="539"/>
      <c r="C3" s="539"/>
      <c r="D3" s="539"/>
    </row>
    <row r="6" spans="1:4" ht="60" customHeight="1">
      <c r="A6" s="455" t="s">
        <v>3</v>
      </c>
      <c r="B6" s="467" t="s">
        <v>124</v>
      </c>
      <c r="C6" s="467" t="s">
        <v>125</v>
      </c>
      <c r="D6" s="455" t="s">
        <v>271</v>
      </c>
    </row>
    <row r="7" spans="1:4" s="49" customFormat="1" ht="30" customHeight="1">
      <c r="A7" s="456">
        <v>1</v>
      </c>
      <c r="B7" s="457" t="s">
        <v>272</v>
      </c>
      <c r="C7" s="456">
        <f>SUM(C8:C10)</f>
        <v>2</v>
      </c>
      <c r="D7" s="456">
        <f>SUM(D8:D10)</f>
        <v>40</v>
      </c>
    </row>
    <row r="8" spans="1:4" ht="25.5" customHeight="1">
      <c r="A8" s="458">
        <v>1.1000000000000001</v>
      </c>
      <c r="B8" s="459" t="s">
        <v>126</v>
      </c>
      <c r="C8" s="458">
        <v>1</v>
      </c>
      <c r="D8" s="458">
        <v>20</v>
      </c>
    </row>
    <row r="9" spans="1:4" ht="25.5" customHeight="1">
      <c r="A9" s="458">
        <v>1.2</v>
      </c>
      <c r="B9" s="459" t="s">
        <v>127</v>
      </c>
      <c r="C9" s="458">
        <v>1</v>
      </c>
      <c r="D9" s="458">
        <v>20</v>
      </c>
    </row>
    <row r="10" spans="1:4" ht="25.5" customHeight="1">
      <c r="A10" s="458">
        <v>1.3</v>
      </c>
      <c r="B10" s="459" t="s">
        <v>128</v>
      </c>
      <c r="C10" s="458"/>
      <c r="D10" s="458"/>
    </row>
    <row r="11" spans="1:4" s="49" customFormat="1" ht="30" customHeight="1">
      <c r="A11" s="456">
        <v>2</v>
      </c>
      <c r="B11" s="457" t="s">
        <v>273</v>
      </c>
      <c r="C11" s="456">
        <f>SUM(C12:C14)</f>
        <v>1</v>
      </c>
      <c r="D11" s="456">
        <f>SUM(D12:D14)</f>
        <v>29</v>
      </c>
    </row>
    <row r="12" spans="1:4" ht="21.75" customHeight="1">
      <c r="A12" s="458">
        <v>2.1</v>
      </c>
      <c r="B12" s="459" t="s">
        <v>129</v>
      </c>
      <c r="C12" s="458">
        <v>1</v>
      </c>
      <c r="D12" s="458">
        <v>29</v>
      </c>
    </row>
    <row r="13" spans="1:4" ht="21.75" customHeight="1">
      <c r="A13" s="458">
        <v>2.2000000000000002</v>
      </c>
      <c r="B13" s="459" t="s">
        <v>130</v>
      </c>
      <c r="C13" s="458"/>
      <c r="D13" s="458"/>
    </row>
    <row r="14" spans="1:4" ht="21.75" customHeight="1">
      <c r="A14" s="458">
        <v>2.2999999999999998</v>
      </c>
      <c r="B14" s="459" t="s">
        <v>131</v>
      </c>
      <c r="C14" s="458"/>
      <c r="D14" s="458"/>
    </row>
    <row r="15" spans="1:4" s="49" customFormat="1" ht="30" customHeight="1">
      <c r="A15" s="456">
        <v>3</v>
      </c>
      <c r="B15" s="457" t="s">
        <v>274</v>
      </c>
      <c r="C15" s="456">
        <f>SUM(C16:C18)</f>
        <v>1</v>
      </c>
      <c r="D15" s="456">
        <f>SUM(D16:D18)</f>
        <v>28</v>
      </c>
    </row>
    <row r="16" spans="1:4" ht="23.25" customHeight="1">
      <c r="A16" s="458">
        <v>3.1</v>
      </c>
      <c r="B16" s="460" t="s">
        <v>132</v>
      </c>
      <c r="C16" s="458">
        <v>1</v>
      </c>
      <c r="D16" s="458">
        <v>28</v>
      </c>
    </row>
    <row r="17" spans="1:4" ht="23.25" customHeight="1">
      <c r="A17" s="458">
        <v>3.2</v>
      </c>
      <c r="B17" s="460" t="s">
        <v>133</v>
      </c>
      <c r="C17" s="458"/>
      <c r="D17" s="458"/>
    </row>
    <row r="18" spans="1:4" ht="23.25" customHeight="1">
      <c r="A18" s="458">
        <v>3.3</v>
      </c>
      <c r="B18" s="460" t="s">
        <v>134</v>
      </c>
      <c r="C18" s="458"/>
      <c r="D18" s="458"/>
    </row>
    <row r="19" spans="1:4" s="49" customFormat="1" ht="30" customHeight="1">
      <c r="A19" s="456">
        <v>4</v>
      </c>
      <c r="B19" s="457" t="s">
        <v>275</v>
      </c>
      <c r="C19" s="456">
        <f>SUM(C20:C22)</f>
        <v>2</v>
      </c>
      <c r="D19" s="456">
        <f>SUM(D20:D22)</f>
        <v>54</v>
      </c>
    </row>
    <row r="20" spans="1:4" ht="23.25" customHeight="1">
      <c r="A20" s="458">
        <v>4.0999999999999996</v>
      </c>
      <c r="B20" s="460" t="s">
        <v>135</v>
      </c>
      <c r="C20" s="458">
        <v>1</v>
      </c>
      <c r="D20" s="458">
        <v>28</v>
      </c>
    </row>
    <row r="21" spans="1:4" ht="23.25" customHeight="1">
      <c r="A21" s="458">
        <v>4.2</v>
      </c>
      <c r="B21" s="460" t="s">
        <v>136</v>
      </c>
      <c r="C21" s="458"/>
      <c r="D21" s="458"/>
    </row>
    <row r="22" spans="1:4" ht="23.25" customHeight="1">
      <c r="A22" s="458">
        <v>4.3</v>
      </c>
      <c r="B22" s="460" t="s">
        <v>227</v>
      </c>
      <c r="C22" s="458">
        <v>1</v>
      </c>
      <c r="D22" s="458">
        <v>26</v>
      </c>
    </row>
    <row r="23" spans="1:4" s="49" customFormat="1" ht="31.5" customHeight="1">
      <c r="A23" s="456"/>
      <c r="B23" s="457" t="s">
        <v>69</v>
      </c>
      <c r="C23" s="456">
        <f>C7+C11+C15+C19</f>
        <v>6</v>
      </c>
      <c r="D23" s="456">
        <f>D7+D11+D15+D19</f>
        <v>151</v>
      </c>
    </row>
    <row r="24" spans="1:4" ht="48.75" customHeight="1"/>
    <row r="25" spans="1:4" ht="17.25">
      <c r="B25" s="462" t="s">
        <v>2</v>
      </c>
      <c r="C25" s="540" t="str">
        <f>+'Ekamut-caxs'!D73</f>
        <v>Թեհմինե Համբարձումյան</v>
      </c>
      <c r="D25" s="540"/>
    </row>
    <row r="26" spans="1:4" ht="15.75" customHeight="1">
      <c r="B26" s="463" t="s">
        <v>4</v>
      </c>
      <c r="C26" s="537" t="s">
        <v>5</v>
      </c>
      <c r="D26" s="537"/>
    </row>
    <row r="27" spans="1:4" ht="27" customHeight="1">
      <c r="B27" s="464" t="s">
        <v>6</v>
      </c>
      <c r="C27" s="540" t="str">
        <f>+'Ekamut-caxs'!D75</f>
        <v>Արմինե Հակոբյան</v>
      </c>
      <c r="D27" s="540"/>
    </row>
    <row r="28" spans="1:4">
      <c r="B28" s="465"/>
      <c r="C28" s="537" t="s">
        <v>5</v>
      </c>
      <c r="D28" s="537"/>
    </row>
    <row r="29" spans="1:4">
      <c r="B29" s="466" t="s">
        <v>137</v>
      </c>
      <c r="C29" s="466"/>
      <c r="D29" s="46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https://mul2.yerevan.am/tasks/1468002/oneclick/39.xlsx?token=d6591db891d81a7ad3618e22f4214a93</cp:keywords>
  <cp:lastModifiedBy>Lusine Petrosyan</cp:lastModifiedBy>
  <cp:lastPrinted>2024-04-15T11:36:20Z</cp:lastPrinted>
  <dcterms:created xsi:type="dcterms:W3CDTF">1996-10-14T23:33:28Z</dcterms:created>
  <dcterms:modified xsi:type="dcterms:W3CDTF">2024-05-08T14:23:10Z</dcterms:modified>
</cp:coreProperties>
</file>