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DD84ED3-EC64-403D-B914-385849C02C9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7" l="1"/>
  <c r="D52" i="19" l="1"/>
  <c r="D68" i="19"/>
  <c r="D49" i="19"/>
  <c r="J48" i="19"/>
  <c r="H7" i="11"/>
  <c r="A7" i="7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E18" i="20"/>
  <c r="F18" i="20" s="1"/>
  <c r="L17" i="20"/>
  <c r="M17" i="20" s="1"/>
  <c r="E17" i="20"/>
  <c r="F17" i="20" s="1"/>
  <c r="L16" i="20"/>
  <c r="N16" i="20" s="1"/>
  <c r="I16" i="20"/>
  <c r="E16" i="20"/>
  <c r="F16" i="20" s="1"/>
  <c r="L15" i="20"/>
  <c r="N15" i="20" s="1"/>
  <c r="I15" i="20"/>
  <c r="E15" i="20"/>
  <c r="F15" i="20" s="1"/>
  <c r="L14" i="20"/>
  <c r="M14" i="20" s="1"/>
  <c r="I14" i="20"/>
  <c r="E14" i="20"/>
  <c r="F14" i="20" s="1"/>
  <c r="L13" i="20"/>
  <c r="N13" i="20" s="1"/>
  <c r="I13" i="20"/>
  <c r="E13" i="20"/>
  <c r="F13" i="20" s="1"/>
  <c r="L12" i="20"/>
  <c r="M12" i="20" s="1"/>
  <c r="I12" i="20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E10" i="20"/>
  <c r="F10" i="20" s="1"/>
  <c r="L9" i="20"/>
  <c r="N9" i="20" s="1"/>
  <c r="I9" i="20"/>
  <c r="E9" i="20"/>
  <c r="F9" i="20" s="1"/>
  <c r="L8" i="20"/>
  <c r="M8" i="20" s="1"/>
  <c r="I8" i="20"/>
  <c r="E8" i="20"/>
  <c r="N7" i="20"/>
  <c r="F7" i="20"/>
  <c r="N17" i="20" l="1"/>
  <c r="O17" i="20" s="1"/>
  <c r="N14" i="20"/>
  <c r="N11" i="20"/>
  <c r="O11" i="20" s="1"/>
  <c r="N8" i="20"/>
  <c r="O8" i="20" s="1"/>
  <c r="I19" i="20"/>
  <c r="O7" i="20"/>
  <c r="E19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19" i="20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D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0" i="10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8" i="7"/>
  <c r="C15" i="7"/>
  <c r="D15" i="7"/>
  <c r="E15" i="7"/>
  <c r="A15" i="7"/>
  <c r="A18" i="7" s="1"/>
  <c r="B16" i="7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E20" i="7" l="1"/>
  <c r="D20" i="7"/>
  <c r="A21" i="7"/>
  <c r="A19" i="7"/>
  <c r="A9" i="9"/>
  <c r="F15" i="7"/>
  <c r="M15" i="7" s="1"/>
  <c r="M16" i="7"/>
  <c r="A12" i="10"/>
  <c r="A16" i="7"/>
  <c r="A17" i="7" s="1"/>
  <c r="C13" i="7"/>
  <c r="A18" i="19"/>
  <c r="A19" i="19" s="1"/>
  <c r="E11" i="9"/>
  <c r="E8" i="9"/>
  <c r="L15" i="7"/>
  <c r="K15" i="7"/>
  <c r="F18" i="7"/>
  <c r="A13" i="19"/>
  <c r="A14" i="19" s="1"/>
  <c r="K20" i="7" l="1"/>
  <c r="D18" i="7"/>
  <c r="L20" i="7"/>
  <c r="E18" i="7"/>
  <c r="M20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12" i="9"/>
  <c r="A10" i="9"/>
  <c r="A13" i="9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L18" i="7" l="1"/>
  <c r="E13" i="7"/>
  <c r="D13" i="7"/>
  <c r="K18" i="7"/>
  <c r="M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6" i="7" s="1"/>
  <c r="A68" i="19"/>
  <c r="A69" i="19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C31" i="7" l="1"/>
  <c r="E31" i="7"/>
  <c r="D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l="1"/>
  <c r="D34" i="7"/>
  <c r="D71" i="19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<sst xmlns="http://schemas.openxmlformats.org/spreadsheetml/2006/main" count="501" uniqueCount="291">
  <si>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</si>
  <si>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</si>
  <si>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</si>
  <si>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</si>
  <si>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</si>
  <si>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</si>
  <si>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</si>
  <si>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</si>
  <si>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</si>
  <si>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</si>
  <si>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</si>
  <si>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</si>
  <si>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</si>
  <si>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</si>
  <si>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</si>
  <si>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</si>
  <si>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</si>
  <si>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</si>
  <si>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</si>
  <si>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</si>
  <si>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</si>
  <si>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</si>
  <si>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</si>
  <si>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</si>
  <si>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</si>
  <si>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</si>
  <si>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</si>
  <si>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</si>
  <si>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</si>
  <si>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</si>
  <si>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</si>
  <si>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</si>
  <si>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</si>
  <si>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</si>
  <si>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</si>
  <si>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</si>
  <si>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</si>
  <si>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</si>
  <si>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</si>
  <si>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</si>
  <si>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</si>
  <si>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</si>
  <si>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</si>
  <si>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</si>
  <si>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</si>
  <si>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</si>
  <si>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</si>
  <si>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</si>
  <si>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</si>
  <si>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</si>
  <si>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</si>
  <si>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</si>
  <si>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</si>
  <si>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</si>
  <si>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</si>
  <si>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</si>
  <si>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</si>
  <si>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</si>
  <si>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</si>
  <si>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</si>
  <si>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</si>
  <si>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</si>
  <si>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</si>
  <si>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</si>
  <si>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</si>
  <si>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</si>
  <si>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</si>
  <si>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</si>
  <si>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</si>
  <si>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</si>
  <si>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</si>
  <si>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</si>
  <si>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</si>
  <si>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</si>
  <si>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</si>
  <si>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</si>
  <si>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</si>
  <si>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</si>
  <si>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</si>
  <si>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</si>
  <si>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</si>
  <si>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</si>
  <si>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</si>
  <si>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</si>
  <si>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</si>
  <si>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</si>
  <si>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</si>
  <si>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</si>
  <si>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</si>
  <si>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</si>
  <si>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</si>
  <si>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</si>
  <si>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</si>
  <si>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</si>
  <si>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</si>
  <si>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</si>
  <si>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</si>
  <si>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</si>
  <si>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</si>
  <si>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</si>
  <si>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</si>
  <si>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</si>
  <si>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</si>
  <si>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</si>
  <si>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</si>
  <si>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</si>
  <si>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</si>
  <si>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</si>
  <si>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</si>
  <si>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</si>
  <si>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</si>
  <si>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</si>
  <si>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</si>
  <si>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</si>
  <si>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</si>
  <si>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</si>
  <si>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</si>
  <si>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</si>
  <si>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</si>
  <si>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</si>
  <si>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</si>
  <si>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</si>
  <si>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</si>
  <si>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</si>
  <si>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</si>
  <si>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</si>
  <si>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</si>
  <si>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</si>
  <si>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</si>
  <si>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</si>
  <si>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</si>
  <si>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</si>
  <si>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</si>
  <si>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</si>
  <si>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</si>
  <si>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</si>
  <si>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</si>
  <si>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</si>
  <si>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</si>
  <si>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</si>
  <si>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</si>
  <si>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</si>
  <si>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</si>
  <si>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</si>
  <si>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</si>
  <si>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</si>
  <si>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</si>
  <si>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</si>
  <si>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</si>
  <si>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</si>
  <si>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</si>
  <si>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</si>
  <si>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</si>
  <si>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</si>
  <si>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</si>
  <si>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</si>
  <si>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</si>
  <si>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</si>
  <si>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</si>
  <si>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</si>
  <si>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</si>
  <si>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</si>
  <si>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</si>
  <si>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</si>
  <si>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</si>
  <si>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</si>
  <si>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</si>
  <si>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</si>
  <si>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</si>
  <si>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</si>
  <si>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</si>
  <si>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</si>
  <si>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</si>
  <si>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</si>
  <si>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</si>
  <si>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</si>
  <si>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</si>
  <si>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</si>
  <si>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</si>
  <si>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</si>
  <si>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</si>
  <si>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</si>
  <si>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</si>
  <si>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</si>
  <si>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</si>
  <si>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</si>
  <si>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</si>
  <si>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</si>
  <si>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</si>
  <si>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</si>
  <si>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</si>
  <si>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</si>
  <si>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</si>
  <si>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</si>
  <si>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</si>
  <si>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</si>
  <si>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</si>
  <si>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</si>
  <si>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</si>
  <si>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</si>
  <si>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</si>
  <si>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</si>
  <si>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</si>
  <si>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</si>
  <si>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</si>
  <si>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</si>
  <si>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</si>
  <si>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</si>
  <si>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</si>
  <si>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</si>
  <si>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</si>
  <si>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</si>
  <si>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</si>
  <si>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</si>
  <si>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</si>
  <si>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</si>
  <si>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</si>
  <si>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</si>
  <si>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</si>
  <si>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</si>
  <si>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</si>
  <si>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</si>
  <si>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</si>
  <si>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</si>
  <si>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</si>
  <si>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</si>
  <si>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</si>
  <si>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</si>
  <si>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</si>
  <si>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</si>
  <si>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</si>
  <si>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</si>
  <si>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</si>
  <si>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</si>
  <si>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</si>
  <si>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</si>
  <si>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</si>
  <si>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</si>
  <si>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</si>
  <si>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</si>
  <si>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</si>
  <si>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</si>
  <si>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</si>
  <si>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</si>
  <si>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</si>
  <si>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</si>
  <si>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</si>
  <si>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</si>
  <si>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</si>
  <si>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</si>
  <si>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</si>
  <si>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</si>
  <si>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</si>
  <si>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</si>
  <si>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</si>
  <si>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</si>
  <si>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</si>
  <si>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</si>
  <si>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</si>
  <si>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</si>
  <si>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</si>
  <si>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</si>
  <si>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</si>
  <si>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</si>
  <si>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</si>
  <si>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</si>
  <si>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</si>
  <si>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</si>
  <si>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</si>
  <si>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</si>
  <si>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</si>
  <si>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</si>
  <si>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</si>
  <si>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</si>
  <si>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</si>
  <si>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</si>
  <si>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</si>
  <si>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</si>
  <si>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</si>
  <si>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</si>
  <si>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հ․4 մսուր-մանկապարտեզ» ՀՈԱԿ-ի </t>
  </si>
  <si>
    <t xml:space="preserve">  2024թ. դրամական միջոցների հոսքերի</t>
  </si>
  <si>
    <t xml:space="preserve">2024թ. եկամուտների ու ծախսերի 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</si>
  <si>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</si>
  <si>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</si>
  <si>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Ա.Զոհրաբյան</t>
  </si>
  <si>
    <t>Ս.Շահբազյան</t>
  </si>
  <si>
    <t>Արթին Էնթփրայս ՍՊԸ</t>
  </si>
  <si>
    <t>Գուքագր.</t>
  </si>
  <si>
    <t>տնտեսականի գծով</t>
  </si>
  <si>
    <t>Գազի կաթսաների  ծխատարի փոխարինման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</si>
</sst>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12" xfId="0" applyFont="1" applyBorder="1" applyAlignment="1" applyProtection="1">
      <alignment vertical="center"/>
      <protection locked="0"/>
    </xf>
    <xf numFmtId="166" fontId="31" fillId="0" borderId="0" xfId="45" applyNumberFormat="1" applyFont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6" xr:uid="{00000000-0005-0000-0000-000019000000}"/>
    <cellStyle name="Normal 6" xfId="60" xr:uid="{00000000-0005-0000-0000-00001A000000}"/>
    <cellStyle name="Normal 6 2" xfId="68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7" xr:uid="{00000000-0005-0000-0000-000033000000}"/>
    <cellStyle name="Обычный 3 3" xfId="57" xr:uid="{00000000-0005-0000-0000-000034000000}"/>
    <cellStyle name="Обычный 3 3 2" xfId="58" xr:uid="{00000000-0005-0000-0000-000035000000}"/>
    <cellStyle name="Обычный 3 3 2 2" xfId="61" xr:uid="{00000000-0005-0000-0000-000036000000}"/>
    <cellStyle name="Обычный 3 3 2 2 2" xfId="63" xr:uid="{00000000-0005-0000-0000-000037000000}"/>
    <cellStyle name="Обычный 3 4" xfId="59" xr:uid="{00000000-0005-0000-0000-000038000000}"/>
    <cellStyle name="Обычный 3 4 2 2" xfId="64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6 2" xfId="65" xr:uid="{00000000-0005-0000-0000-00003C000000}"/>
    <cellStyle name="Обычный 7" xfId="54" xr:uid="{00000000-0005-0000-0000-00003D000000}"/>
    <cellStyle name="Плохой" xfId="39" xr:uid="{00000000-0005-0000-0000-00003E000000}"/>
    <cellStyle name="Пояснение" xfId="40" xr:uid="{00000000-0005-0000-0000-00003F000000}"/>
    <cellStyle name="Примечание" xfId="41" xr:uid="{00000000-0005-0000-0000-000040000000}"/>
    <cellStyle name="Связанная ячейка" xfId="42" xr:uid="{00000000-0005-0000-0000-000041000000}"/>
    <cellStyle name="Стиль 1" xfId="48" xr:uid="{00000000-0005-0000-0000-000042000000}"/>
    <cellStyle name="Текст предупреждения" xfId="43" xr:uid="{00000000-0005-0000-0000-000043000000}"/>
    <cellStyle name="Хороший" xfId="44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cAIABQAE0AAAAAAAAAAAAAAAAAAAAAAAAAAAAAAAAAAAAAAAAAAAAAAAAAAAAAAAAAAAAAAAAAAAAAAAAAAAAAAAAAAAAAAAAAAAAAAAAAAAAAAAAAAAAAAAAAAAAAAAAAAADoBwUAAwAIABIAJ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3MjJaMCMGCSqGSIb3DQEJBDEWBBT5SziAwvY6FFYlZFBPUK+icQjZKjArBgsqhkiG9w0BCRACDDEcMBowGDAWBBRE5xMFRVajmd/v2Zzf5CvSbEm8HjANBgkqhkiG9w0BAQEFAASCAQADSltnfpwpF/3wIEUT/sKT58wbjSDvSHhlhLKvUmDpHZkMHlBG7sF8sj+fjfbLdY6aREIc5x4fSuQCG4OdMtMW0k1nYqk6EbjTBvL1d8uLY2zLmfZIFpmO7hPTOenprN1N1rhIYkWosxQPEP6hAkZf6ss4nD/V/PjohIqvRXcjW3fWFAeRdTBMEOGEkwMx38DIuPdhICY1AkIhYYIGbC/q5nYcBlYEHXUoFCG+9ElQErfjkgSPiDiPvXSOgSCh2dlMc1t13MYytN4paXGqnM0rnLMlA50RqSLGTbwv/2JN7jJCEai9xpQ/GWJtQ/add1ZINSBdVhqEbKBCENyjtjc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cAIABQAE0AAAAAAAAAAAAAAAAAAAAAAAAAAAAAAAAAAAAAAAAAAAAAAAAAAAAAAAAAAAAAAAAAAAAAAAAAAAAAAAAAAAAAAAAAAAAAAAAAAAAAAAAAAAAAAAAAAAAAAAAAAADoBwUAAwAIABIAJ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3MjZaMCMGCSqGSIb3DQEJBDEWBBTj/WIeG/7mt5D4xuCLMTiMSzYoejArBgsqhkiG9w0BCRACDDEcMBowGDAWBBRE5xMFRVajmd/v2Zzf5CvSbEm8HjANBgkqhkiG9w0BAQEFAASCAQBG3kov2/+aZCeveNbLH2bGhf1311R8PupM5zkGmR8ivgEFRw/sXCr53L11fCfLoLK6ojXO3H+jveVQaOsESCK0GdD662JvekxiByu4uxB4rgx2uvutSgIf4PckW8WIXSC7bFILINJEZydki6z7WXRwoC+k2hfDP874H2CmW4HlsiUqhi3WDQyyTYsrjH7HXRopysJwH5TXskXSxvx1LRJDtxokc/chp4QuPDvfuNqqDYC8UCsvuaR+aTkGCvtm/CubrHerSvU0CgrtO3M6p49SX9lPU/5xE9LcCwi/ObMJotrBpbXj3tHAMr7EYNgSW2QspVlGU8hGfwK6kRya3qz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954050E-262F-4331-0300-D5078A85BD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482600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F588776-E5C5-2352-1911-694F04B9D4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4" zoomScaleSheetLayoutView="100" workbookViewId="0">
      <selection activeCell="C78" sqref="C78"/>
    </sheetView>
  </sheetViews>
  <sheetFormatPr defaultRowHeight="17.25"/>
  <cols>
    <col min="1" max="1" width="6.5703125" style="7" customWidth="1"/>
    <col min="2" max="2" width="38.7109375" style="7" customWidth="1"/>
    <col min="3" max="3" width="37.7109375" style="7" customWidth="1"/>
    <col min="4" max="4" width="20.7109375" style="34" customWidth="1"/>
    <col min="5" max="5" width="6.28515625" style="34" customWidth="1"/>
    <col min="6" max="6" width="15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105</v>
      </c>
      <c r="F1" s="329"/>
    </row>
    <row r="2" spans="1:14" s="6" customFormat="1">
      <c r="C2" s="329"/>
      <c r="D2" s="482" t="s">
        <v>40</v>
      </c>
      <c r="E2" s="482"/>
      <c r="F2" s="329"/>
    </row>
    <row r="3" spans="1:14" s="6" customFormat="1">
      <c r="C3" s="329"/>
      <c r="D3" s="483" t="s">
        <v>223</v>
      </c>
      <c r="E3" s="483"/>
      <c r="F3" s="329"/>
    </row>
    <row r="4" spans="1:14" s="35" customFormat="1" ht="24.75" customHeight="1">
      <c r="B4" s="352"/>
      <c r="C4" s="352"/>
      <c r="D4" s="482" t="s">
        <v>279</v>
      </c>
      <c r="E4" s="482"/>
    </row>
    <row r="5" spans="1:14" s="35" customFormat="1" ht="20.25" customHeight="1">
      <c r="B5" s="352"/>
      <c r="C5" s="482" t="s">
        <v>224</v>
      </c>
      <c r="D5" s="482"/>
      <c r="E5" s="482"/>
    </row>
    <row r="6" spans="1:14" ht="20.25">
      <c r="A6" s="485" t="s">
        <v>41</v>
      </c>
      <c r="B6" s="485"/>
      <c r="C6" s="485"/>
      <c r="D6" s="485"/>
      <c r="E6" s="485"/>
      <c r="F6" s="36"/>
    </row>
    <row r="7" spans="1:14" ht="20.45" customHeight="1">
      <c r="A7" s="486" t="s">
        <v>280</v>
      </c>
      <c r="B7" s="486"/>
      <c r="C7" s="486"/>
      <c r="D7" s="486"/>
      <c r="E7" s="486"/>
      <c r="F7" s="58" t="s">
        <v>206</v>
      </c>
    </row>
    <row r="8" spans="1:14" ht="18.75" customHeight="1">
      <c r="A8" s="487" t="s">
        <v>282</v>
      </c>
      <c r="B8" s="487"/>
      <c r="C8" s="487"/>
      <c r="D8" s="487"/>
      <c r="E8" s="487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60054.9</v>
      </c>
      <c r="E11" s="337"/>
      <c r="F11" s="323">
        <v>62463.633000000002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1384.7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239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240</v>
      </c>
      <c r="C17" s="15"/>
      <c r="D17" s="320">
        <v>1384.7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8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495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3152.7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3152.7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6" t="s">
        <v>262</v>
      </c>
    </row>
    <row r="29" spans="1:19">
      <c r="A29" s="40"/>
      <c r="B29" s="46" t="s">
        <v>28</v>
      </c>
      <c r="C29" s="42"/>
      <c r="D29" s="318">
        <f>SUM(D11:D12,D15,D18:D24,D27:D28)</f>
        <v>65119.299999999996</v>
      </c>
      <c r="E29" s="341"/>
      <c r="M29" s="6"/>
    </row>
    <row r="30" spans="1:19" ht="5.2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45051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286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11271.22</v>
      </c>
      <c r="E35" s="337"/>
      <c r="G35" s="350">
        <v>106</v>
      </c>
      <c r="H35" s="350" t="s">
        <v>188</v>
      </c>
      <c r="I35" s="350">
        <v>550</v>
      </c>
      <c r="J35" s="350">
        <v>253</v>
      </c>
      <c r="K35" s="350" t="s">
        <v>189</v>
      </c>
      <c r="L35" s="350">
        <f>+ROUND(G35*I35*J35/1000,1)</f>
        <v>14749.9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1391.2</v>
      </c>
      <c r="E36" s="337"/>
      <c r="F36" s="338">
        <f>+D36-'Komunal '!F27</f>
        <v>0</v>
      </c>
      <c r="L36" s="6">
        <f>+L35*0.8</f>
        <v>11799.92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1319.8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209.5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51.6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36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327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90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192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350</v>
      </c>
      <c r="E48" s="337"/>
      <c r="F48" s="488">
        <f t="shared" ref="F48:F50" si="3">+$F$46</f>
        <v>4</v>
      </c>
      <c r="G48" s="488" t="s">
        <v>188</v>
      </c>
      <c r="H48" s="495" t="s">
        <v>265</v>
      </c>
      <c r="I48" s="497" t="s">
        <v>189</v>
      </c>
      <c r="J48" s="497">
        <f>2*80+1*110+1*250</f>
        <v>520</v>
      </c>
      <c r="K48" s="491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520-D48</f>
        <v>170</v>
      </c>
      <c r="E49" s="337"/>
      <c r="F49" s="489"/>
      <c r="G49" s="489"/>
      <c r="H49" s="496"/>
      <c r="I49" s="498"/>
      <c r="J49" s="498"/>
      <c r="K49" s="491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10</v>
      </c>
      <c r="E50" s="337"/>
      <c r="F50" s="490">
        <f t="shared" si="3"/>
        <v>4</v>
      </c>
      <c r="G50" s="490" t="s">
        <v>188</v>
      </c>
      <c r="H50" s="492">
        <v>38.700000000000003</v>
      </c>
      <c r="I50" s="493" t="s">
        <v>189</v>
      </c>
      <c r="J50" s="493">
        <f>+F50*H50</f>
        <v>154.80000000000001</v>
      </c>
      <c r="K50" s="494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88</v>
      </c>
      <c r="E51" s="337"/>
      <c r="F51" s="490"/>
      <c r="G51" s="490"/>
      <c r="H51" s="492"/>
      <c r="I51" s="493"/>
      <c r="J51" s="493"/>
      <c r="K51" s="494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f>125+325+100</f>
        <v>550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128.19999999999999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105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22.5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24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229</v>
      </c>
      <c r="C65" s="348"/>
      <c r="D65" s="323"/>
      <c r="E65" s="337"/>
      <c r="F65" s="351" t="s">
        <v>261</v>
      </c>
    </row>
    <row r="66" spans="1:12" s="6" customFormat="1">
      <c r="A66" s="102">
        <v>23</v>
      </c>
      <c r="B66" s="17" t="s">
        <v>227</v>
      </c>
      <c r="C66" s="348"/>
      <c r="D66" s="323">
        <v>18</v>
      </c>
      <c r="E66" s="337"/>
      <c r="F66" s="58"/>
    </row>
    <row r="67" spans="1:12">
      <c r="A67" s="102">
        <f t="shared" si="2"/>
        <v>24</v>
      </c>
      <c r="B67" s="18" t="s">
        <v>27</v>
      </c>
      <c r="C67" s="44"/>
      <c r="D67" s="479">
        <v>3152.7</v>
      </c>
      <c r="E67" s="337"/>
      <c r="I67" s="478"/>
    </row>
    <row r="68" spans="1:12" s="3" customFormat="1" ht="13.5">
      <c r="A68" s="127">
        <f>+A67+0.1</f>
        <v>24.1</v>
      </c>
      <c r="B68" s="1" t="s">
        <v>76</v>
      </c>
      <c r="C68" s="45"/>
      <c r="D68" s="480">
        <f>+D67</f>
        <v>3152.7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 hidden="1">
      <c r="A70" s="102">
        <v>25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65119.319999999992</v>
      </c>
      <c r="E71" s="341"/>
      <c r="F71" s="484">
        <f>+D29-D71</f>
        <v>-1.9999999996798579E-2</v>
      </c>
      <c r="G71" s="484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285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286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1" zoomScale="85" zoomScaleSheetLayoutView="85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68.28515625" style="274" customWidth="1"/>
    <col min="3" max="5" width="15.42578125" style="244" customWidth="1"/>
    <col min="6" max="6" width="20" style="69" customWidth="1"/>
    <col min="7" max="7" width="5.425781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20" width="0" style="69" hidden="1" customWidth="1"/>
    <col min="21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106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9" t="s">
        <v>40</v>
      </c>
      <c r="F2" s="499"/>
      <c r="G2" s="499"/>
      <c r="H2" s="94"/>
      <c r="I2" s="35"/>
      <c r="J2" s="35"/>
    </row>
    <row r="3" spans="1:16" s="64" customFormat="1" ht="17.25">
      <c r="A3" s="353"/>
      <c r="B3" s="356"/>
      <c r="C3" s="355"/>
      <c r="D3" s="355"/>
      <c r="E3" s="499" t="s">
        <v>223</v>
      </c>
      <c r="F3" s="499"/>
      <c r="G3" s="49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41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6" t="str">
        <f>'Ekamut-caxs'!$A$7</f>
        <v xml:space="preserve">«Երևանի հ․4 մսուր-մանկապարտեզ» ՀՈԱԿ-ի </v>
      </c>
      <c r="B7" s="486"/>
      <c r="C7" s="486"/>
      <c r="D7" s="486"/>
      <c r="E7" s="486"/>
      <c r="F7" s="486"/>
      <c r="G7" s="486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7" t="s">
        <v>281</v>
      </c>
      <c r="B8" s="487"/>
      <c r="C8" s="487"/>
      <c r="D8" s="487"/>
      <c r="E8" s="487"/>
      <c r="F8" s="487"/>
      <c r="G8" s="487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872.69999999999993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1115.3</v>
      </c>
      <c r="D12" s="239">
        <f>+F12</f>
        <v>1115.3</v>
      </c>
      <c r="E12" s="239">
        <f>+F12</f>
        <v>1115.3</v>
      </c>
      <c r="F12" s="189">
        <f>+'Dramakani hamematakan'!D6</f>
        <v>1115.3</v>
      </c>
      <c r="G12" s="331"/>
      <c r="H12" s="503" t="s">
        <v>222</v>
      </c>
      <c r="I12" s="503"/>
      <c r="J12" s="199">
        <v>41.5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SUM(C14:C15,C18,C21:C28)</f>
        <v>12134.7</v>
      </c>
      <c r="D13" s="189">
        <f t="shared" si="1"/>
        <v>27864.45</v>
      </c>
      <c r="E13" s="189">
        <f t="shared" si="1"/>
        <v>43447.925000000003</v>
      </c>
      <c r="F13" s="189">
        <f>SUM(F14:F15,F18,F21:F28)</f>
        <v>61958.6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12011</v>
      </c>
      <c r="D14" s="254">
        <v>27024.7</v>
      </c>
      <c r="E14" s="254">
        <v>42038.400000000001</v>
      </c>
      <c r="F14" s="187">
        <f>+'Ekamut-caxs'!D11</f>
        <v>60054.9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692.35</v>
      </c>
      <c r="E18" s="187">
        <f t="shared" si="8"/>
        <v>1038.5250000000001</v>
      </c>
      <c r="F18" s="187">
        <f>SUM(F19:F20)</f>
        <v>1384.7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692.35</v>
      </c>
      <c r="E20" s="343">
        <f>+F20*0.75</f>
        <v>1038.5250000000001</v>
      </c>
      <c r="F20" s="182">
        <f>+'Ekamut-caxs'!D17</f>
        <v>1384.7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v>123.7</v>
      </c>
      <c r="D21" s="254">
        <v>147.4</v>
      </c>
      <c r="E21" s="254">
        <v>371</v>
      </c>
      <c r="F21" s="187">
        <f>+'Ekamut-caxs'!D19</f>
        <v>495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262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12559.2</v>
      </c>
      <c r="D29" s="189">
        <f>D30+D72+D84</f>
        <v>28026.091666666664</v>
      </c>
      <c r="E29" s="189">
        <f>E30+E72+E84</f>
        <v>42903.046666666662</v>
      </c>
      <c r="F29" s="189">
        <f>F30+F72+F84</f>
        <v>62729.919999999991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12559.2</v>
      </c>
      <c r="D30" s="189">
        <f>SUM(D31,D34:D40,D44:D66,D70:D71)</f>
        <v>28026.091666666664</v>
      </c>
      <c r="E30" s="189">
        <f>SUM(E31,E34:E40,E44:E66,E70:E71)</f>
        <v>42903.046666666662</v>
      </c>
      <c r="F30" s="189">
        <f>SUM(F31,F34:F40,F44:F66,F70:F71)</f>
        <v>62201.219999999994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+F31/12*2+510</f>
        <v>8018.5</v>
      </c>
      <c r="D31" s="254">
        <f>+F31/12*5+600</f>
        <v>19371.25</v>
      </c>
      <c r="E31" s="254">
        <f>+F31/12*8+390</f>
        <v>30424</v>
      </c>
      <c r="F31" s="187">
        <f>+'Ekamut-caxs'!D32</f>
        <v>45051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71.5</v>
      </c>
      <c r="D32" s="343">
        <v>143</v>
      </c>
      <c r="E32" s="343">
        <v>215</v>
      </c>
      <c r="F32" s="191">
        <f>+'Ekamut-caxs'!D33</f>
        <v>286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2310</v>
      </c>
      <c r="D34" s="254">
        <f>+F34/12*5+F85</f>
        <v>5225.0416666666661</v>
      </c>
      <c r="E34" s="254">
        <f>+F34/12*8+F85</f>
        <v>8042.8466666666664</v>
      </c>
      <c r="F34" s="187">
        <f>+'Ekamut-caxs'!D35</f>
        <v>11271.22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783.5</v>
      </c>
      <c r="D35" s="254">
        <v>876.9</v>
      </c>
      <c r="E35" s="254">
        <v>904.8</v>
      </c>
      <c r="F35" s="187">
        <f>+'Ekamut-caxs'!D36</f>
        <v>1391.2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398.4</v>
      </c>
      <c r="D36" s="254">
        <v>688.8</v>
      </c>
      <c r="E36" s="254">
        <v>940.6</v>
      </c>
      <c r="F36" s="187">
        <f>+'Ekamut-caxs'!D37</f>
        <v>1319.8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59</v>
      </c>
      <c r="D37" s="254">
        <v>109.1</v>
      </c>
      <c r="E37" s="254">
        <v>154.80000000000001</v>
      </c>
      <c r="F37" s="187">
        <f>+'Komunal '!M27</f>
        <v>201.5</v>
      </c>
      <c r="G37" s="333"/>
      <c r="H37" s="97"/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12.9</v>
      </c>
      <c r="D38" s="254">
        <v>25.8</v>
      </c>
      <c r="E38" s="254">
        <v>38.700000000000003</v>
      </c>
      <c r="F38" s="187">
        <f>+'Ekamut-caxs'!D39</f>
        <v>51.6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9</v>
      </c>
      <c r="D39" s="254">
        <v>18</v>
      </c>
      <c r="E39" s="254">
        <v>27</v>
      </c>
      <c r="F39" s="187">
        <f>+'Ekamut-caxs'!D40</f>
        <v>36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73.5</v>
      </c>
      <c r="D40" s="254">
        <f t="shared" si="12"/>
        <v>142</v>
      </c>
      <c r="E40" s="254">
        <f>SUM(E41:E43)</f>
        <v>246.5</v>
      </c>
      <c r="F40" s="187">
        <f>SUM(F41:F43)</f>
        <v>327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22.5</v>
      </c>
      <c r="D41" s="343">
        <v>45</v>
      </c>
      <c r="E41" s="343">
        <v>67.5</v>
      </c>
      <c r="F41" s="191">
        <f>+'Ekamut-caxs'!D42</f>
        <v>90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15</v>
      </c>
      <c r="D42" s="343">
        <v>25</v>
      </c>
      <c r="E42" s="343">
        <v>35</v>
      </c>
      <c r="F42" s="191">
        <f>+'Ekamut-caxs'!D43</f>
        <v>45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36</v>
      </c>
      <c r="D43" s="343">
        <v>72</v>
      </c>
      <c r="E43" s="343">
        <v>144</v>
      </c>
      <c r="F43" s="191">
        <f>+'Ekamut-caxs'!D44</f>
        <v>192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147</v>
      </c>
      <c r="D45" s="254">
        <v>294</v>
      </c>
      <c r="E45" s="254">
        <v>441</v>
      </c>
      <c r="F45" s="187">
        <f>+'Ekamut-caxs'!D46</f>
        <v>588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7.25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37.700000000000003</v>
      </c>
      <c r="D46" s="254">
        <v>55.8</v>
      </c>
      <c r="E46" s="254">
        <v>83.7</v>
      </c>
      <c r="F46" s="187">
        <f>+'Ekamut-caxs'!D47</f>
        <v>111.6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7.25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>
        <v>110</v>
      </c>
      <c r="D47" s="254">
        <v>220</v>
      </c>
      <c r="E47" s="254">
        <v>330</v>
      </c>
      <c r="F47" s="187">
        <f>+'Ekamut-caxs'!D48</f>
        <v>350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38.700000000000003</v>
      </c>
      <c r="D48" s="254">
        <v>77.400000000000006</v>
      </c>
      <c r="E48" s="254">
        <v>116.1</v>
      </c>
      <c r="F48" s="187">
        <f>+'Ekamut-caxs'!D49</f>
        <v>170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>
        <v>10</v>
      </c>
      <c r="D49" s="254">
        <v>10</v>
      </c>
      <c r="E49" s="254">
        <v>10</v>
      </c>
      <c r="F49" s="187">
        <f>+'Ekamut-caxs'!D50</f>
        <v>10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88</v>
      </c>
      <c r="D50" s="254">
        <v>88</v>
      </c>
      <c r="E50" s="254">
        <v>88</v>
      </c>
      <c r="F50" s="187">
        <f>+'Ekamut-caxs'!D51</f>
        <v>88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>
        <v>125</v>
      </c>
      <c r="D51" s="254">
        <f>125+325</f>
        <v>450</v>
      </c>
      <c r="E51" s="254">
        <v>550</v>
      </c>
      <c r="F51" s="187">
        <f>+'Ekamut-caxs'!D52</f>
        <v>550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7.25">
      <c r="A52" s="54">
        <f t="shared" si="16"/>
        <v>16</v>
      </c>
      <c r="B52" s="245" t="str">
        <f>+'Ekamut-caxs'!B53</f>
        <v>Ջեռուցման համակարգի սպասարկման գծով</v>
      </c>
      <c r="C52" s="254">
        <v>50.4</v>
      </c>
      <c r="D52" s="254">
        <v>86.4</v>
      </c>
      <c r="E52" s="254">
        <v>112.4</v>
      </c>
      <c r="F52" s="187">
        <f>+'Ekamut-caxs'!D53</f>
        <v>128.19999999999999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21.7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26.25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7.25">
      <c r="A55" s="54">
        <v>17</v>
      </c>
      <c r="B55" s="245" t="str">
        <f>+'Ekamut-caxs'!B56</f>
        <v>Գնումների համակարգողի ծառայության գծով</v>
      </c>
      <c r="C55" s="254"/>
      <c r="D55" s="254"/>
      <c r="E55" s="254">
        <v>105</v>
      </c>
      <c r="F55" s="187">
        <f>+'Ekamut-caxs'!D56</f>
        <v>105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7.25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/>
      <c r="D56" s="254"/>
      <c r="E56" s="254"/>
      <c r="F56" s="187">
        <f>+'Ekamut-caxs'!D57</f>
        <v>22.5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7.25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+'Ekamut-caxs'!B60</f>
        <v>Հայտարարության գծով</v>
      </c>
      <c r="C59" s="254">
        <v>24</v>
      </c>
      <c r="D59" s="254">
        <v>24</v>
      </c>
      <c r="E59" s="254">
        <v>24</v>
      </c>
      <c r="F59" s="187">
        <f>+'Ekamut-caxs'!D60</f>
        <v>24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24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25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263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v>23</v>
      </c>
      <c r="B65" s="347" t="str">
        <f>+'Ekamut-caxs'!B66</f>
        <v>Կրակմարիչների լիցքավորում</v>
      </c>
      <c r="C65" s="254">
        <v>18</v>
      </c>
      <c r="D65" s="254">
        <v>18</v>
      </c>
      <c r="E65" s="254">
        <v>18</v>
      </c>
      <c r="F65" s="186">
        <f>+'Ekamut-caxs'!D66</f>
        <v>18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24.75" hidden="1" customHeight="1">
      <c r="A66" s="54">
        <f t="shared" si="16"/>
        <v>24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24.1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24.200000000000003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24.300000000000004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24</v>
      </c>
      <c r="B70" s="188" t="s">
        <v>37</v>
      </c>
      <c r="C70" s="240">
        <f>+F70</f>
        <v>242.60000000000002</v>
      </c>
      <c r="D70" s="240">
        <f>+F70</f>
        <v>242.60000000000002</v>
      </c>
      <c r="E70" s="240">
        <f>+F70</f>
        <v>242.60000000000002</v>
      </c>
      <c r="F70" s="187">
        <f>+'Deb. ev kreditor'!D59-'Deb. ev kreditor'!D55</f>
        <v>242.60000000000002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25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269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>
      <c r="A84" s="33" t="s">
        <v>55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528.70000000000005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>
      <c r="A85" s="59">
        <v>1</v>
      </c>
      <c r="B85" s="195" t="s">
        <v>15</v>
      </c>
      <c r="C85" s="254"/>
      <c r="D85" s="254"/>
      <c r="E85" s="254"/>
      <c r="F85" s="186">
        <v>528.70000000000005</v>
      </c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690.79999999999927</v>
      </c>
      <c r="D87" s="189">
        <f>D12+D13-D29</f>
        <v>953.65833333333649</v>
      </c>
      <c r="E87" s="189">
        <f>E12+E13-E29</f>
        <v>1660.1783333333442</v>
      </c>
      <c r="F87" s="189">
        <f>F12+F13-F29</f>
        <v>343.98000000001048</v>
      </c>
      <c r="G87" s="332"/>
      <c r="H87" s="503" t="s">
        <v>191</v>
      </c>
      <c r="I87" s="503"/>
      <c r="J87" s="200"/>
      <c r="K87" s="251" t="str">
        <f t="shared" si="21"/>
        <v/>
      </c>
      <c r="L87" s="251" t="str">
        <f t="shared" si="23"/>
        <v/>
      </c>
      <c r="M87" s="251">
        <f t="shared" si="22"/>
        <v>0</v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57.75" hidden="1" customHeight="1">
      <c r="B89" s="292" t="s">
        <v>2</v>
      </c>
      <c r="C89" s="242"/>
      <c r="D89" s="242"/>
      <c r="E89" s="325" t="s">
        <v>285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51" hidden="1" customHeight="1">
      <c r="B91" s="293" t="s">
        <v>6</v>
      </c>
      <c r="C91" s="40"/>
      <c r="D91" s="40"/>
      <c r="E91" s="325" t="s">
        <v>286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502"/>
      <c r="D94" s="502"/>
      <c r="E94" s="502"/>
      <c r="G94" s="369" t="s">
        <v>234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485775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8" zoomScaleSheetLayoutView="100" workbookViewId="0">
      <selection activeCell="D41" sqref="D41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4" t="s">
        <v>53</v>
      </c>
      <c r="B1" s="504"/>
      <c r="C1" s="504"/>
      <c r="D1" s="504"/>
      <c r="E1" s="504"/>
      <c r="F1" s="504"/>
    </row>
    <row r="2" spans="1:18" s="18" customFormat="1" ht="20.25">
      <c r="A2" s="486" t="str">
        <f>+'Ekamut-caxs'!A7:D7</f>
        <v xml:space="preserve">«Երևանի հ․4 մսուր-մանկապարտեզ» ՀՈԱԿ-ի </v>
      </c>
      <c r="B2" s="486"/>
      <c r="C2" s="486"/>
      <c r="D2" s="486"/>
      <c r="E2" s="486"/>
      <c r="F2" s="48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7" t="s">
        <v>283</v>
      </c>
      <c r="B3" s="507"/>
      <c r="C3" s="507"/>
      <c r="D3" s="507"/>
      <c r="E3" s="507"/>
      <c r="F3" s="507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49828.900000000009</v>
      </c>
      <c r="D6" s="202">
        <f>SUM(D7:D8,D11,D14:D19,D22:D23)</f>
        <v>63710.6</v>
      </c>
      <c r="E6" s="202">
        <f t="shared" ref="E6:E64" si="0">D6-C6</f>
        <v>13881.69999999999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45864.1</v>
      </c>
      <c r="D7" s="193">
        <f>+'Ekamut-caxs'!D11</f>
        <v>60054.9</v>
      </c>
      <c r="E7" s="193">
        <f t="shared" si="0"/>
        <v>14190.800000000003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435.3</v>
      </c>
      <c r="D11" s="193">
        <f>SUM(D12:D13)</f>
        <v>0</v>
      </c>
      <c r="E11" s="193">
        <f t="shared" si="0"/>
        <v>-435.3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435.3</v>
      </c>
      <c r="D13" s="178"/>
      <c r="E13" s="193">
        <f t="shared" si="0"/>
        <v>-435.3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402.8</v>
      </c>
      <c r="D14" s="193">
        <f>+'Ekamut-caxs'!D19</f>
        <v>495</v>
      </c>
      <c r="E14" s="193">
        <f t="shared" si="0"/>
        <v>92.199999999999989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3096.6</v>
      </c>
      <c r="D19" s="196">
        <f>SUM(D20:D21)</f>
        <v>3152.7</v>
      </c>
      <c r="E19" s="193">
        <f t="shared" si="0"/>
        <v>56.099999999999909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3096.6</v>
      </c>
      <c r="D20" s="179">
        <f>+'Ekamut-caxs'!D25</f>
        <v>3152.7</v>
      </c>
      <c r="E20" s="179">
        <f t="shared" si="0"/>
        <v>56.099999999999909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1.3</v>
      </c>
      <c r="D22" s="193">
        <f>+'Ekamut-caxs'!D27</f>
        <v>0</v>
      </c>
      <c r="E22" s="193">
        <f t="shared" si="0"/>
        <v>-1.3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241</v>
      </c>
      <c r="C23" s="194">
        <v>8</v>
      </c>
      <c r="D23" s="192">
        <v>8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49828.9</v>
      </c>
      <c r="D24" s="203">
        <f>SUM(D25,D28:D34,D38:D60,D62:D63)</f>
        <v>65119.319999999992</v>
      </c>
      <c r="E24" s="202">
        <f t="shared" si="0"/>
        <v>15290.419999999991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32762</v>
      </c>
      <c r="D25" s="196">
        <f>+'Ekamut-caxs'!D32</f>
        <v>45051</v>
      </c>
      <c r="E25" s="193">
        <f t="shared" si="0"/>
        <v>12289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275.8</v>
      </c>
      <c r="D26" s="197">
        <f>+'Ekamut-caxs'!D33</f>
        <v>286</v>
      </c>
      <c r="E26" s="179">
        <f>D26-C26</f>
        <v>10.199999999999989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609</v>
      </c>
      <c r="D27" s="178">
        <f>+'Ekamut-caxs'!D34</f>
        <v>0</v>
      </c>
      <c r="E27" s="180">
        <f>D27-C27</f>
        <v>-609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9231.7999999999993</v>
      </c>
      <c r="D28" s="196">
        <f>+'Ekamut-caxs'!D35</f>
        <v>11271.22</v>
      </c>
      <c r="E28" s="193">
        <f t="shared" si="0"/>
        <v>2039.42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1380.8</v>
      </c>
      <c r="D29" s="196">
        <f>+'Ekamut-caxs'!D36</f>
        <v>1391.2</v>
      </c>
      <c r="E29" s="193">
        <f t="shared" si="0"/>
        <v>10.400000000000091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1311.4</v>
      </c>
      <c r="D30" s="196">
        <f>+'Ekamut-caxs'!D37</f>
        <v>1319.8</v>
      </c>
      <c r="E30" s="193">
        <f t="shared" si="0"/>
        <v>8.3999999999998636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225.1</v>
      </c>
      <c r="D31" s="196">
        <f>+'Ekamut-caxs'!D38</f>
        <v>209.5</v>
      </c>
      <c r="E31" s="193">
        <f t="shared" si="0"/>
        <v>-15.599999999999994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51.6</v>
      </c>
      <c r="D32" s="196">
        <f>+'Ekamut-caxs'!D39</f>
        <v>51.6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36</v>
      </c>
      <c r="D33" s="196">
        <f>+'Ekamut-caxs'!D40</f>
        <v>36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328</v>
      </c>
      <c r="D34" s="196">
        <f>SUM(D35:D37)</f>
        <v>327</v>
      </c>
      <c r="E34" s="193">
        <f t="shared" si="0"/>
        <v>-1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90</v>
      </c>
      <c r="D35" s="197">
        <f>+'Ekamut-caxs'!D42</f>
        <v>90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46</v>
      </c>
      <c r="D36" s="197">
        <f>+'Ekamut-caxs'!D43</f>
        <v>45</v>
      </c>
      <c r="E36" s="179">
        <f t="shared" si="0"/>
        <v>-1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192</v>
      </c>
      <c r="D37" s="197">
        <f>+'Ekamut-caxs'!D44</f>
        <v>192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482.7</v>
      </c>
      <c r="D39" s="196">
        <f>+'Ekamut-caxs'!D46</f>
        <v>588</v>
      </c>
      <c r="E39" s="193">
        <f t="shared" si="0"/>
        <v>105.30000000000001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103.6</v>
      </c>
      <c r="D40" s="196">
        <f>+'Ekamut-caxs'!D47</f>
        <v>111.6</v>
      </c>
      <c r="E40" s="193">
        <f t="shared" si="0"/>
        <v>8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35.4</v>
      </c>
      <c r="D41" s="196">
        <f>+'Ekamut-caxs'!D48</f>
        <v>350</v>
      </c>
      <c r="E41" s="193">
        <f t="shared" si="0"/>
        <v>314.60000000000002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35</v>
      </c>
      <c r="D42" s="196">
        <f>+'Ekamut-caxs'!D49</f>
        <v>170</v>
      </c>
      <c r="E42" s="193">
        <f t="shared" si="0"/>
        <v>135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9.1999999999999993</v>
      </c>
      <c r="D43" s="196">
        <f>+'Ekamut-caxs'!D50</f>
        <v>10</v>
      </c>
      <c r="E43" s="193">
        <f>D43-C43</f>
        <v>0.80000000000000071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88</v>
      </c>
      <c r="D44" s="196">
        <f>+'Ekamut-caxs'!D51</f>
        <v>88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85</v>
      </c>
      <c r="D45" s="196">
        <f>+'Ekamut-caxs'!D52</f>
        <v>550</v>
      </c>
      <c r="E45" s="193">
        <f t="shared" si="0"/>
        <v>465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119.8</v>
      </c>
      <c r="D46" s="196">
        <f>+'Ekamut-caxs'!D53</f>
        <v>128.19999999999999</v>
      </c>
      <c r="E46" s="193">
        <f>D46-C46</f>
        <v>8.3999999999999915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105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14</v>
      </c>
      <c r="D50" s="196">
        <f>+'Ekamut-caxs'!D57</f>
        <v>22.5</v>
      </c>
      <c r="E50" s="193">
        <f t="shared" si="0"/>
        <v>8.5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24</v>
      </c>
      <c r="E53" s="193">
        <f t="shared" si="4"/>
        <v>24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20.8</v>
      </c>
      <c r="D55" s="196">
        <f>+'Ekamut-caxs'!D62</f>
        <v>24</v>
      </c>
      <c r="E55" s="193">
        <f t="shared" si="4"/>
        <v>3.1999999999999993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290</v>
      </c>
      <c r="C56" s="192">
        <v>144</v>
      </c>
      <c r="D56" s="196">
        <f>+'Ekamut-caxs'!D63</f>
        <v>0</v>
      </c>
      <c r="E56" s="193">
        <f t="shared" si="4"/>
        <v>-144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>
        <v>9</v>
      </c>
      <c r="D59" s="194">
        <f>+'Ekamut-caxs'!D66</f>
        <v>18</v>
      </c>
      <c r="E59" s="192">
        <f>D59-C59</f>
        <v>9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3152.7</v>
      </c>
      <c r="D60" s="196">
        <f>+'Ekamut-caxs'!D67</f>
        <v>3152.7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3096.6</v>
      </c>
      <c r="D61" s="197">
        <f>+'Ekamut-caxs'!D68</f>
        <v>3152.7</v>
      </c>
      <c r="E61" s="179">
        <f t="shared" si="4"/>
        <v>56.099999999999909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-1408.7199999999939</v>
      </c>
      <c r="E64" s="202">
        <f t="shared" si="0"/>
        <v>-1408.7199999999939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6" t="str">
        <f>+'Ekamut-caxs'!D73</f>
        <v>Ա.Զոհրաբյան</v>
      </c>
      <c r="E66" s="506"/>
      <c r="F66" s="108"/>
    </row>
    <row r="67" spans="1:18" ht="9.75" customHeight="1">
      <c r="B67" s="296"/>
      <c r="C67" s="297"/>
      <c r="D67" s="505" t="s">
        <v>5</v>
      </c>
      <c r="E67" s="505"/>
      <c r="F67" s="209"/>
    </row>
    <row r="68" spans="1:18" ht="24.75" customHeight="1">
      <c r="B68" s="294" t="s">
        <v>6</v>
      </c>
      <c r="C68" s="295"/>
      <c r="D68" s="506" t="str">
        <f>+'Ekamut-caxs'!D75</f>
        <v>Ս.Շահբազյան</v>
      </c>
      <c r="E68" s="506"/>
      <c r="F68" s="108"/>
    </row>
    <row r="69" spans="1:18" ht="11.25" customHeight="1">
      <c r="B69" s="298"/>
      <c r="C69" s="297"/>
      <c r="D69" s="505" t="s">
        <v>5</v>
      </c>
      <c r="E69" s="505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D41" sqref="D41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4" t="s">
        <v>79</v>
      </c>
      <c r="B1" s="504"/>
      <c r="C1" s="504"/>
      <c r="D1" s="504"/>
      <c r="E1" s="504"/>
      <c r="F1" s="504"/>
    </row>
    <row r="2" spans="1:20" s="18" customFormat="1" ht="20.25">
      <c r="A2" s="486" t="str">
        <f>+'Ekamut-caxs'!A7:D7</f>
        <v xml:space="preserve">«Երևանի հ․4 մսուր-մանկապարտեզ» ՀՈԱԿ-ի </v>
      </c>
      <c r="B2" s="486"/>
      <c r="C2" s="486"/>
      <c r="D2" s="486"/>
      <c r="E2" s="486"/>
      <c r="F2" s="486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7" t="s">
        <v>284</v>
      </c>
      <c r="B3" s="507"/>
      <c r="C3" s="507"/>
      <c r="D3" s="507"/>
      <c r="E3" s="507"/>
      <c r="F3" s="507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638.6</v>
      </c>
      <c r="D6" s="181">
        <v>1115.3</v>
      </c>
      <c r="E6" s="189">
        <f t="shared" ref="E6:E67" si="0">D6-C6</f>
        <v>476.69999999999993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v>47108.800000000003</v>
      </c>
      <c r="D7" s="189">
        <f>SUM(D8:D9,D12,D15:D22)</f>
        <v>60549.9</v>
      </c>
      <c r="E7" s="189">
        <f>D7-C7</f>
        <v>13441.099999999999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46248.6</v>
      </c>
      <c r="D8" s="187">
        <f>+'Dramakan hosqer'!F14</f>
        <v>60054.9</v>
      </c>
      <c r="E8" s="187">
        <f>D8-C8</f>
        <v>13806.300000000003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435.3</v>
      </c>
      <c r="D12" s="187">
        <f>SUM(D13:D14)</f>
        <v>0</v>
      </c>
      <c r="E12" s="187">
        <f t="shared" si="1"/>
        <v>-435.3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435.3</v>
      </c>
      <c r="D14" s="191"/>
      <c r="E14" s="187">
        <f t="shared" si="1"/>
        <v>-435.3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402.8</v>
      </c>
      <c r="D15" s="187">
        <f>+'Dramakan hosqer'!F21</f>
        <v>495</v>
      </c>
      <c r="E15" s="187">
        <f t="shared" si="0"/>
        <v>92.199999999999989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1.3</v>
      </c>
      <c r="D21" s="187">
        <f>+'Dramakan hosqer'!F27</f>
        <v>0</v>
      </c>
      <c r="E21" s="187">
        <f>D21-C21</f>
        <v>-1.3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46632.1</v>
      </c>
      <c r="D23" s="189">
        <f>+D24+D66+D78</f>
        <v>62729.919999999991</v>
      </c>
      <c r="E23" s="189">
        <f t="shared" si="0"/>
        <v>16097.819999999992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46632.1</v>
      </c>
      <c r="D24" s="189">
        <f>SUM(D25,D28:D34,D38:D60,D64:D65)</f>
        <v>62201.219999999994</v>
      </c>
      <c r="E24" s="189">
        <f t="shared" si="0"/>
        <v>15569.119999999995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32821.1</v>
      </c>
      <c r="D25" s="187">
        <f>+'Dramakan hosqer'!F31</f>
        <v>45051</v>
      </c>
      <c r="E25" s="187">
        <f t="shared" si="0"/>
        <v>12229.900000000001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275.8</v>
      </c>
      <c r="D26" s="191">
        <f>+'Dramakan hosqer'!F32</f>
        <v>286</v>
      </c>
      <c r="E26" s="191">
        <f t="shared" si="0"/>
        <v>10.199999999999989</v>
      </c>
      <c r="F26" s="178"/>
    </row>
    <row r="27" spans="1:20">
      <c r="A27" s="23">
        <v>1.2</v>
      </c>
      <c r="B27" s="265">
        <f>+'Dramakan hosqer'!B33</f>
        <v>0</v>
      </c>
      <c r="C27" s="182">
        <v>444.1</v>
      </c>
      <c r="D27" s="191">
        <f>+'Dramakan hosqer'!F33</f>
        <v>0</v>
      </c>
      <c r="E27" s="191">
        <f t="shared" si="0"/>
        <v>-444.1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9231.7999999999993</v>
      </c>
      <c r="D28" s="187">
        <f>+'Dramakan hosqer'!F34</f>
        <v>11271.22</v>
      </c>
      <c r="E28" s="187">
        <f t="shared" si="0"/>
        <v>2039.42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1315</v>
      </c>
      <c r="D29" s="187">
        <f>+'Dramakan hosqer'!F35</f>
        <v>1391.2</v>
      </c>
      <c r="E29" s="187">
        <f t="shared" si="0"/>
        <v>76.200000000000045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1281.2</v>
      </c>
      <c r="D30" s="187">
        <f>+'Dramakan hosqer'!F36</f>
        <v>1319.8</v>
      </c>
      <c r="E30" s="187">
        <f t="shared" si="0"/>
        <v>38.599999999999909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219.3</v>
      </c>
      <c r="D31" s="187">
        <f>+'Dramakan hosqer'!F37</f>
        <v>201.5</v>
      </c>
      <c r="E31" s="187">
        <f t="shared" si="0"/>
        <v>-17.800000000000011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51.6</v>
      </c>
      <c r="D32" s="187">
        <f>+'Dramakan hosqer'!F38</f>
        <v>51.6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39</v>
      </c>
      <c r="D33" s="187">
        <f>+'Dramakan hosqer'!F39</f>
        <v>36</v>
      </c>
      <c r="E33" s="187">
        <f t="shared" si="0"/>
        <v>-3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v>308.39999999999998</v>
      </c>
      <c r="D34" s="187">
        <f>SUM(D35:D37)</f>
        <v>327</v>
      </c>
      <c r="E34" s="187">
        <f t="shared" si="0"/>
        <v>18.600000000000023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90</v>
      </c>
      <c r="D35" s="191">
        <f>+'Dramakan hosqer'!F41</f>
        <v>90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26.4</v>
      </c>
      <c r="D36" s="191">
        <f>+'Dramakan hosqer'!F42</f>
        <v>45</v>
      </c>
      <c r="E36" s="191">
        <f t="shared" si="0"/>
        <v>18.600000000000001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192</v>
      </c>
      <c r="D37" s="191">
        <f>+'Dramakan hosqer'!F43</f>
        <v>192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518.79999999999995</v>
      </c>
      <c r="D39" s="187">
        <f>+'Dramakan hosqer'!F45</f>
        <v>588</v>
      </c>
      <c r="E39" s="187">
        <f t="shared" si="0"/>
        <v>69.200000000000045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103.6</v>
      </c>
      <c r="D40" s="187">
        <f>+'Dramakan hosqer'!F46</f>
        <v>111.6</v>
      </c>
      <c r="E40" s="187">
        <f t="shared" si="0"/>
        <v>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35.4</v>
      </c>
      <c r="D41" s="187">
        <f>+'Dramakan hosqer'!F47</f>
        <v>350</v>
      </c>
      <c r="E41" s="187">
        <f t="shared" si="0"/>
        <v>314.60000000000002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35</v>
      </c>
      <c r="D42" s="187">
        <f>+'Dramakan hosqer'!F48</f>
        <v>170</v>
      </c>
      <c r="E42" s="187">
        <f t="shared" si="0"/>
        <v>135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9.1</v>
      </c>
      <c r="D43" s="187">
        <f>+'Dramakan hosqer'!F49</f>
        <v>10</v>
      </c>
      <c r="E43" s="187">
        <f t="shared" si="0"/>
        <v>0.90000000000000036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80</v>
      </c>
      <c r="D44" s="187">
        <f>+'Dramakan hosqer'!F50</f>
        <v>88</v>
      </c>
      <c r="E44" s="187">
        <f t="shared" si="0"/>
        <v>8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85</v>
      </c>
      <c r="D45" s="187">
        <f>+'Dramakan hosqer'!F51</f>
        <v>550</v>
      </c>
      <c r="E45" s="187">
        <f t="shared" si="0"/>
        <v>465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119.8</v>
      </c>
      <c r="D46" s="187">
        <f>+'Dramakan hosqer'!F52</f>
        <v>128.19999999999999</v>
      </c>
      <c r="E46" s="187">
        <f t="shared" si="0"/>
        <v>8.3999999999999915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80.2</v>
      </c>
      <c r="D49" s="187">
        <f>+'Dramakan hosqer'!F55</f>
        <v>105</v>
      </c>
      <c r="E49" s="187">
        <f t="shared" si="0"/>
        <v>24.799999999999997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14</v>
      </c>
      <c r="D50" s="187">
        <f>+'Dramakan hosqer'!F56</f>
        <v>22.5</v>
      </c>
      <c r="E50" s="187">
        <f t="shared" si="0"/>
        <v>8.5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24</v>
      </c>
      <c r="E53" s="187">
        <f t="shared" si="0"/>
        <v>24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24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35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>
        <v>144</v>
      </c>
      <c r="D58" s="186">
        <f>+'Dramakan hosqer'!F64</f>
        <v>0</v>
      </c>
      <c r="E58" s="186">
        <f>D58-C58</f>
        <v>-144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>
        <v>9</v>
      </c>
      <c r="D59" s="186">
        <f>+'Dramakan hosqer'!F65</f>
        <v>18</v>
      </c>
      <c r="E59" s="186">
        <f>D59-C59</f>
        <v>9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32.799999999999997</v>
      </c>
      <c r="D64" s="187">
        <f>+'Dramakan hosqer'!F70</f>
        <v>242.60000000000002</v>
      </c>
      <c r="E64" s="187">
        <f t="shared" si="0"/>
        <v>209.8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528.70000000000005</v>
      </c>
      <c r="E78" s="189">
        <f t="shared" si="5"/>
        <v>528.70000000000005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528.70000000000005</v>
      </c>
      <c r="E79" s="186">
        <f>D79-C79</f>
        <v>528.70000000000005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1115.3000000000029</v>
      </c>
      <c r="D81" s="189">
        <f>D6+D7-D23</f>
        <v>-1064.7199999999866</v>
      </c>
      <c r="E81" s="189">
        <f t="shared" si="5"/>
        <v>-2180.0199999999895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9" t="str">
        <f>+'Ekamut-caxs'!D73</f>
        <v>Ա.Զոհրաբյան</v>
      </c>
      <c r="E83" s="506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8" t="s">
        <v>92</v>
      </c>
      <c r="E84" s="508"/>
      <c r="F84" s="211"/>
    </row>
    <row r="85" spans="1:20" s="15" customFormat="1" ht="22.5" customHeight="1">
      <c r="A85" s="16"/>
      <c r="B85" s="302" t="s">
        <v>6</v>
      </c>
      <c r="C85" s="297"/>
      <c r="D85" s="506" t="str">
        <f>+'Ekamut-caxs'!D75</f>
        <v>Ս.Շահբազյան</v>
      </c>
      <c r="E85" s="506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8" t="s">
        <v>92</v>
      </c>
      <c r="E86" s="508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41" sqref="D41"/>
    </sheetView>
  </sheetViews>
  <sheetFormatPr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5" t="s">
        <v>67</v>
      </c>
      <c r="B1" s="515"/>
      <c r="C1" s="515"/>
      <c r="D1" s="515"/>
      <c r="E1" s="515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6" t="str">
        <f>+'Ekamut-caxs'!A7:D7</f>
        <v xml:space="preserve">«Երևանի հ․4 մսուր-մանկապարտեզ» ՀՈԱԿ-ի </v>
      </c>
      <c r="B2" s="517"/>
      <c r="C2" s="517"/>
      <c r="D2" s="517"/>
      <c r="E2" s="5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8" t="s">
        <v>148</v>
      </c>
      <c r="B3" s="518"/>
      <c r="C3" s="518"/>
      <c r="D3" s="518"/>
      <c r="E3" s="51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9" t="s">
        <v>267</v>
      </c>
      <c r="B4" s="519"/>
      <c r="C4" s="519"/>
      <c r="D4" s="519"/>
      <c r="E4" s="519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0" t="s">
        <v>153</v>
      </c>
      <c r="B7" s="521"/>
      <c r="C7" s="521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271.7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10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>
        <v>3</v>
      </c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2.1</v>
      </c>
      <c r="E16" s="27"/>
    </row>
    <row r="17" spans="1:22">
      <c r="A17" s="152">
        <v>1.9</v>
      </c>
      <c r="B17" s="154" t="s">
        <v>287</v>
      </c>
      <c r="C17" s="152" t="s">
        <v>288</v>
      </c>
      <c r="D17" s="27">
        <v>10</v>
      </c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243.2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>
        <v>3.4</v>
      </c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271.7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0" t="s">
        <v>178</v>
      </c>
      <c r="B35" s="521"/>
      <c r="C35" s="521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3.5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12.4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2.7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18.600000000000001</v>
      </c>
      <c r="E43" s="27"/>
    </row>
    <row r="44" spans="1:22">
      <c r="A44" s="152">
        <v>1.9</v>
      </c>
      <c r="B44" s="154"/>
      <c r="C44" s="156" t="s">
        <v>226</v>
      </c>
      <c r="D44" s="27">
        <v>8</v>
      </c>
      <c r="E44" s="27"/>
    </row>
    <row r="45" spans="1:22">
      <c r="A45" s="157">
        <v>2</v>
      </c>
      <c r="B45" s="154"/>
      <c r="C45" s="156" t="s">
        <v>289</v>
      </c>
      <c r="D45" s="27">
        <v>136.6</v>
      </c>
      <c r="E45" s="27"/>
    </row>
    <row r="46" spans="1:22">
      <c r="A46" s="152">
        <v>2.1</v>
      </c>
      <c r="B46" s="154"/>
      <c r="C46" s="156" t="s">
        <v>236</v>
      </c>
      <c r="D46" s="27">
        <v>20.8</v>
      </c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29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11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384.5</v>
      </c>
      <c r="E54" s="27"/>
      <c r="F54" s="206">
        <f>SUM(D36:D53)</f>
        <v>242.60000000000002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481">
        <v>384.5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627.1</v>
      </c>
      <c r="E59" s="169"/>
      <c r="F59" s="461">
        <f>+D59-D55</f>
        <v>242.60000000000002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v>1115.3</v>
      </c>
      <c r="D62" s="510" t="s">
        <v>181</v>
      </c>
      <c r="E62" s="511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2" t="str">
        <f>+'Ekamut-caxs'!D73</f>
        <v>Ա.Զոհրաբյան</v>
      </c>
      <c r="E64" s="51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3" t="s">
        <v>92</v>
      </c>
      <c r="E65" s="51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2" t="str">
        <f>+'Ekamut-caxs'!D75</f>
        <v>Ս.Շահբազյան</v>
      </c>
      <c r="E66" s="51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4" t="s">
        <v>92</v>
      </c>
      <c r="E67" s="51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41" sqref="D41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5.42578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5.85546875" style="380" customWidth="1"/>
    <col min="9" max="9" width="14.85546875" style="380" customWidth="1"/>
    <col min="10" max="10" width="17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6" t="s">
        <v>67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s="378" customFormat="1" ht="21.75" customHeight="1">
      <c r="A2" s="525" t="str">
        <f>+'Ekamut-caxs'!A7</f>
        <v xml:space="preserve">«Երևանի հ․4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378" customFormat="1" ht="21" customHeight="1">
      <c r="A3" s="525" t="s">
        <v>93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5" ht="21" customHeight="1"/>
    <row r="5" spans="1:15" s="383" customFormat="1" ht="19.5" customHeight="1">
      <c r="A5" s="522" t="s">
        <v>114</v>
      </c>
      <c r="B5" s="522" t="s">
        <v>94</v>
      </c>
      <c r="C5" s="523" t="s">
        <v>95</v>
      </c>
      <c r="D5" s="523"/>
      <c r="E5" s="523"/>
      <c r="F5" s="523"/>
      <c r="G5" s="523" t="s">
        <v>96</v>
      </c>
      <c r="H5" s="523"/>
      <c r="I5" s="523"/>
      <c r="J5" s="523"/>
      <c r="K5" s="523" t="s">
        <v>138</v>
      </c>
      <c r="L5" s="523"/>
      <c r="M5" s="523"/>
      <c r="N5" s="523"/>
      <c r="O5" s="523"/>
    </row>
    <row r="6" spans="1:15" s="385" customFormat="1" ht="51" customHeight="1">
      <c r="A6" s="522"/>
      <c r="B6" s="522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88">
        <v>2270</v>
      </c>
      <c r="D7" s="389">
        <v>326199</v>
      </c>
      <c r="E7" s="390">
        <v>2342</v>
      </c>
      <c r="F7" s="391">
        <f t="shared" ref="F7:F16" si="0">+E7*143.7</f>
        <v>336545.39999999997</v>
      </c>
      <c r="G7" s="388">
        <v>2280</v>
      </c>
      <c r="H7" s="389">
        <v>121934.39999999999</v>
      </c>
      <c r="I7" s="390">
        <v>2508</v>
      </c>
      <c r="J7" s="391">
        <v>128369.14</v>
      </c>
      <c r="K7" s="392">
        <v>150</v>
      </c>
      <c r="L7" s="390">
        <v>90</v>
      </c>
      <c r="M7" s="393">
        <v>18660</v>
      </c>
      <c r="N7" s="394">
        <f>+L7*7.94904</f>
        <v>715.41359999999997</v>
      </c>
      <c r="O7" s="393">
        <f>+N7+M7</f>
        <v>19375.4136</v>
      </c>
    </row>
    <row r="8" spans="1:15" ht="19.5" customHeight="1">
      <c r="A8" s="386">
        <v>2</v>
      </c>
      <c r="B8" s="387" t="s">
        <v>98</v>
      </c>
      <c r="C8" s="388">
        <v>1986</v>
      </c>
      <c r="D8" s="389">
        <v>285388.19999999995</v>
      </c>
      <c r="E8" s="390">
        <f>+C8</f>
        <v>1986</v>
      </c>
      <c r="F8" s="391">
        <f t="shared" si="0"/>
        <v>285388.19999999995</v>
      </c>
      <c r="G8" s="388">
        <v>2540</v>
      </c>
      <c r="H8" s="389">
        <v>133839.20000000001</v>
      </c>
      <c r="I8" s="390">
        <f t="shared" ref="I8:I18" si="1">+G8</f>
        <v>2540</v>
      </c>
      <c r="J8" s="391">
        <v>133839.20000000001</v>
      </c>
      <c r="K8" s="392">
        <v>109</v>
      </c>
      <c r="L8" s="390">
        <f>+K8</f>
        <v>109</v>
      </c>
      <c r="M8" s="393">
        <f t="shared" ref="M8:M18" si="2">+L8*200.47</f>
        <v>21851.23</v>
      </c>
      <c r="N8" s="394">
        <f t="shared" ref="N8:N18" si="3">+L8*7.94904</f>
        <v>866.44536000000005</v>
      </c>
      <c r="O8" s="393">
        <f t="shared" ref="O8:O18" si="4">+N8+M8</f>
        <v>22717.675360000001</v>
      </c>
    </row>
    <row r="9" spans="1:15" ht="19.5" customHeight="1">
      <c r="A9" s="386">
        <v>3</v>
      </c>
      <c r="B9" s="387" t="s">
        <v>99</v>
      </c>
      <c r="C9" s="388">
        <v>1127</v>
      </c>
      <c r="D9" s="389">
        <v>161949.9</v>
      </c>
      <c r="E9" s="390">
        <f t="shared" ref="E9:E18" si="5">+C9</f>
        <v>1127</v>
      </c>
      <c r="F9" s="391">
        <f t="shared" si="0"/>
        <v>161949.9</v>
      </c>
      <c r="G9" s="388">
        <v>2640</v>
      </c>
      <c r="H9" s="389">
        <v>136187.20000000001</v>
      </c>
      <c r="I9" s="390">
        <f t="shared" si="1"/>
        <v>2640</v>
      </c>
      <c r="J9" s="391">
        <v>136187.20000000001</v>
      </c>
      <c r="K9" s="392">
        <v>92</v>
      </c>
      <c r="L9" s="390">
        <f t="shared" ref="L9:L18" si="6">+K9</f>
        <v>92</v>
      </c>
      <c r="M9" s="393">
        <f t="shared" si="2"/>
        <v>18443.240000000002</v>
      </c>
      <c r="N9" s="394">
        <f t="shared" si="3"/>
        <v>731.31168000000002</v>
      </c>
      <c r="O9" s="393">
        <f t="shared" si="4"/>
        <v>19174.55168</v>
      </c>
    </row>
    <row r="10" spans="1:15" ht="19.5" customHeight="1">
      <c r="A10" s="386">
        <v>4</v>
      </c>
      <c r="B10" s="387" t="s">
        <v>100</v>
      </c>
      <c r="C10" s="392">
        <v>576</v>
      </c>
      <c r="D10" s="395">
        <v>82771.199999999997</v>
      </c>
      <c r="E10" s="390">
        <f t="shared" si="5"/>
        <v>576</v>
      </c>
      <c r="F10" s="391">
        <f t="shared" si="0"/>
        <v>82771.199999999997</v>
      </c>
      <c r="G10" s="388">
        <v>2100</v>
      </c>
      <c r="H10" s="395">
        <v>108339</v>
      </c>
      <c r="I10" s="390">
        <f t="shared" si="1"/>
        <v>2100</v>
      </c>
      <c r="J10" s="391">
        <v>108339</v>
      </c>
      <c r="K10" s="392">
        <v>119</v>
      </c>
      <c r="L10" s="390">
        <f t="shared" si="6"/>
        <v>119</v>
      </c>
      <c r="M10" s="393">
        <f t="shared" si="2"/>
        <v>23855.93</v>
      </c>
      <c r="N10" s="394">
        <f t="shared" si="3"/>
        <v>945.93575999999996</v>
      </c>
      <c r="O10" s="393">
        <f t="shared" si="4"/>
        <v>24801.865760000001</v>
      </c>
    </row>
    <row r="11" spans="1:15" ht="19.5" customHeight="1">
      <c r="A11" s="386">
        <v>5</v>
      </c>
      <c r="B11" s="387" t="s">
        <v>101</v>
      </c>
      <c r="C11" s="392">
        <v>78</v>
      </c>
      <c r="D11" s="395">
        <v>11208.599999999999</v>
      </c>
      <c r="E11" s="390">
        <f t="shared" si="5"/>
        <v>78</v>
      </c>
      <c r="F11" s="391">
        <f t="shared" si="0"/>
        <v>11208.599999999999</v>
      </c>
      <c r="G11" s="388">
        <v>1700</v>
      </c>
      <c r="H11" s="395">
        <v>88916</v>
      </c>
      <c r="I11" s="390">
        <f t="shared" si="1"/>
        <v>1700</v>
      </c>
      <c r="J11" s="391">
        <f t="shared" ref="J11" si="7">+I11*53.48</f>
        <v>90916</v>
      </c>
      <c r="K11" s="392">
        <v>57</v>
      </c>
      <c r="L11" s="390">
        <f t="shared" si="6"/>
        <v>57</v>
      </c>
      <c r="M11" s="393">
        <f t="shared" si="2"/>
        <v>11426.789999999999</v>
      </c>
      <c r="N11" s="394">
        <f t="shared" si="3"/>
        <v>453.09528</v>
      </c>
      <c r="O11" s="393">
        <f t="shared" si="4"/>
        <v>11879.885279999999</v>
      </c>
    </row>
    <row r="12" spans="1:15" ht="19.5" customHeight="1">
      <c r="A12" s="386">
        <v>6</v>
      </c>
      <c r="B12" s="387" t="s">
        <v>102</v>
      </c>
      <c r="C12" s="392">
        <v>63</v>
      </c>
      <c r="D12" s="395">
        <v>9053.0999999999985</v>
      </c>
      <c r="E12" s="390">
        <f t="shared" si="5"/>
        <v>63</v>
      </c>
      <c r="F12" s="391">
        <f t="shared" si="0"/>
        <v>9053.0999999999985</v>
      </c>
      <c r="G12" s="388">
        <v>1752.12</v>
      </c>
      <c r="H12" s="395">
        <v>91062.18</v>
      </c>
      <c r="I12" s="390">
        <f t="shared" si="1"/>
        <v>1752.12</v>
      </c>
      <c r="J12" s="391">
        <v>91062.18</v>
      </c>
      <c r="K12" s="392">
        <v>74</v>
      </c>
      <c r="L12" s="390">
        <f t="shared" si="6"/>
        <v>74</v>
      </c>
      <c r="M12" s="393">
        <f t="shared" si="2"/>
        <v>14834.78</v>
      </c>
      <c r="N12" s="394">
        <f t="shared" si="3"/>
        <v>588.22896000000003</v>
      </c>
      <c r="O12" s="393">
        <f t="shared" si="4"/>
        <v>15423.008960000001</v>
      </c>
    </row>
    <row r="13" spans="1:15" ht="19.5" customHeight="1">
      <c r="A13" s="386">
        <v>7</v>
      </c>
      <c r="B13" s="387" t="s">
        <v>103</v>
      </c>
      <c r="C13" s="392">
        <v>58</v>
      </c>
      <c r="D13" s="395">
        <v>8334.5999999999985</v>
      </c>
      <c r="E13" s="390">
        <f t="shared" si="5"/>
        <v>58</v>
      </c>
      <c r="F13" s="391">
        <f t="shared" si="0"/>
        <v>8334.5999999999985</v>
      </c>
      <c r="G13" s="388">
        <v>1677.08</v>
      </c>
      <c r="H13" s="395">
        <v>86729.44</v>
      </c>
      <c r="I13" s="390">
        <f t="shared" si="1"/>
        <v>1677.08</v>
      </c>
      <c r="J13" s="391">
        <v>86729.44</v>
      </c>
      <c r="K13" s="392">
        <v>71</v>
      </c>
      <c r="L13" s="390">
        <f t="shared" si="6"/>
        <v>71</v>
      </c>
      <c r="M13" s="393">
        <f t="shared" si="2"/>
        <v>14233.37</v>
      </c>
      <c r="N13" s="394">
        <f t="shared" si="3"/>
        <v>564.38184000000001</v>
      </c>
      <c r="O13" s="393">
        <f t="shared" si="4"/>
        <v>14797.751840000001</v>
      </c>
    </row>
    <row r="14" spans="1:15" ht="19.5" customHeight="1">
      <c r="A14" s="386">
        <v>8</v>
      </c>
      <c r="B14" s="396" t="s">
        <v>104</v>
      </c>
      <c r="C14" s="392">
        <v>52</v>
      </c>
      <c r="D14" s="395">
        <v>7472.4</v>
      </c>
      <c r="E14" s="390">
        <f t="shared" si="5"/>
        <v>52</v>
      </c>
      <c r="F14" s="391">
        <f t="shared" si="0"/>
        <v>7472.4</v>
      </c>
      <c r="G14" s="388">
        <v>1628.4</v>
      </c>
      <c r="H14" s="395">
        <v>83956.63</v>
      </c>
      <c r="I14" s="390">
        <f t="shared" si="1"/>
        <v>1628.4</v>
      </c>
      <c r="J14" s="391">
        <v>83956.63</v>
      </c>
      <c r="K14" s="392">
        <v>85</v>
      </c>
      <c r="L14" s="390">
        <f t="shared" si="6"/>
        <v>85</v>
      </c>
      <c r="M14" s="393">
        <f t="shared" si="2"/>
        <v>17039.95</v>
      </c>
      <c r="N14" s="394">
        <f t="shared" si="3"/>
        <v>675.66840000000002</v>
      </c>
      <c r="O14" s="393">
        <f t="shared" si="4"/>
        <v>17715.618399999999</v>
      </c>
    </row>
    <row r="15" spans="1:15" ht="19.5" customHeight="1">
      <c r="A15" s="386">
        <v>9</v>
      </c>
      <c r="B15" s="396" t="s">
        <v>105</v>
      </c>
      <c r="C15" s="392">
        <v>87</v>
      </c>
      <c r="D15" s="395">
        <v>12501.9</v>
      </c>
      <c r="E15" s="390">
        <f t="shared" si="5"/>
        <v>87</v>
      </c>
      <c r="F15" s="391">
        <f t="shared" si="0"/>
        <v>12501.9</v>
      </c>
      <c r="G15" s="388">
        <v>1570.1</v>
      </c>
      <c r="H15" s="395">
        <v>81207.95</v>
      </c>
      <c r="I15" s="390">
        <f t="shared" si="1"/>
        <v>1570.1</v>
      </c>
      <c r="J15" s="391">
        <v>81207.95</v>
      </c>
      <c r="K15" s="392">
        <v>72</v>
      </c>
      <c r="L15" s="390">
        <f t="shared" si="6"/>
        <v>72</v>
      </c>
      <c r="M15" s="393">
        <f t="shared" si="2"/>
        <v>14433.84</v>
      </c>
      <c r="N15" s="394">
        <f t="shared" si="3"/>
        <v>572.33087999999998</v>
      </c>
      <c r="O15" s="393">
        <f t="shared" si="4"/>
        <v>15006.17088</v>
      </c>
    </row>
    <row r="16" spans="1:15" ht="19.5" customHeight="1">
      <c r="A16" s="386">
        <v>10</v>
      </c>
      <c r="B16" s="396" t="s">
        <v>106</v>
      </c>
      <c r="C16" s="392">
        <v>127</v>
      </c>
      <c r="D16" s="395">
        <v>18249.899999999998</v>
      </c>
      <c r="E16" s="390">
        <f t="shared" si="5"/>
        <v>127</v>
      </c>
      <c r="F16" s="391">
        <f t="shared" si="0"/>
        <v>18249.899999999998</v>
      </c>
      <c r="G16" s="392">
        <v>1570.1</v>
      </c>
      <c r="H16" s="395">
        <v>108698.99</v>
      </c>
      <c r="I16" s="390">
        <f t="shared" si="1"/>
        <v>1570.1</v>
      </c>
      <c r="J16" s="391">
        <v>108698.99</v>
      </c>
      <c r="K16" s="392">
        <v>79</v>
      </c>
      <c r="L16" s="390">
        <f t="shared" si="6"/>
        <v>79</v>
      </c>
      <c r="M16" s="393">
        <f t="shared" si="2"/>
        <v>15837.13</v>
      </c>
      <c r="N16" s="394">
        <f t="shared" si="3"/>
        <v>627.97415999999998</v>
      </c>
      <c r="O16" s="393">
        <f t="shared" si="4"/>
        <v>16465.104159999999</v>
      </c>
    </row>
    <row r="17" spans="1:15" ht="19.5" customHeight="1">
      <c r="A17" s="386">
        <v>11</v>
      </c>
      <c r="B17" s="396" t="s">
        <v>107</v>
      </c>
      <c r="C17" s="397">
        <v>1073</v>
      </c>
      <c r="D17" s="398">
        <v>154190.09999999998</v>
      </c>
      <c r="E17" s="390">
        <f t="shared" si="5"/>
        <v>1073</v>
      </c>
      <c r="F17" s="391">
        <f>+E17*143.7</f>
        <v>154190.09999999998</v>
      </c>
      <c r="G17" s="397">
        <v>2605.1799999999998</v>
      </c>
      <c r="H17" s="398">
        <v>134039.82999999999</v>
      </c>
      <c r="I17" s="390">
        <v>2605</v>
      </c>
      <c r="J17" s="391">
        <v>134039.82999999999</v>
      </c>
      <c r="K17" s="390">
        <v>79</v>
      </c>
      <c r="L17" s="390">
        <f t="shared" si="6"/>
        <v>79</v>
      </c>
      <c r="M17" s="393">
        <f t="shared" si="2"/>
        <v>15837.13</v>
      </c>
      <c r="N17" s="394">
        <f t="shared" si="3"/>
        <v>627.97415999999998</v>
      </c>
      <c r="O17" s="393">
        <f t="shared" si="4"/>
        <v>16465.104159999999</v>
      </c>
    </row>
    <row r="18" spans="1:15" ht="19.5" customHeight="1">
      <c r="A18" s="386">
        <v>12</v>
      </c>
      <c r="B18" s="396" t="s">
        <v>108</v>
      </c>
      <c r="C18" s="397">
        <v>2112</v>
      </c>
      <c r="D18" s="398">
        <v>303494.39999999997</v>
      </c>
      <c r="E18" s="390">
        <f t="shared" si="5"/>
        <v>2112</v>
      </c>
      <c r="F18" s="391">
        <f>+E18*143.7</f>
        <v>303494.39999999997</v>
      </c>
      <c r="G18" s="397">
        <v>2651.62</v>
      </c>
      <c r="H18" s="398">
        <v>136501.04</v>
      </c>
      <c r="I18" s="390">
        <f t="shared" si="1"/>
        <v>2651.62</v>
      </c>
      <c r="J18" s="391">
        <v>136501</v>
      </c>
      <c r="K18" s="390">
        <v>75</v>
      </c>
      <c r="L18" s="390">
        <f t="shared" si="6"/>
        <v>75</v>
      </c>
      <c r="M18" s="393">
        <f t="shared" si="2"/>
        <v>15035.25</v>
      </c>
      <c r="N18" s="394">
        <f t="shared" si="3"/>
        <v>596.178</v>
      </c>
      <c r="O18" s="393">
        <f t="shared" si="4"/>
        <v>15631.428</v>
      </c>
    </row>
    <row r="19" spans="1:15" ht="32.25" customHeight="1">
      <c r="A19" s="399"/>
      <c r="B19" s="382" t="s">
        <v>90</v>
      </c>
      <c r="C19" s="400">
        <f t="shared" ref="C19:K19" si="8">SUM(C7:C18)</f>
        <v>9609</v>
      </c>
      <c r="D19" s="401">
        <f t="shared" si="8"/>
        <v>1380813.2999999998</v>
      </c>
      <c r="E19" s="400">
        <f t="shared" si="8"/>
        <v>9681</v>
      </c>
      <c r="F19" s="401">
        <f>SUM(F7:F18)</f>
        <v>1391159.6999999997</v>
      </c>
      <c r="G19" s="400">
        <f>SUM(G7:G18)</f>
        <v>24714.599999999995</v>
      </c>
      <c r="H19" s="401">
        <f>SUM(H7:H18)</f>
        <v>1311411.8599999999</v>
      </c>
      <c r="I19" s="400">
        <f>SUM(I7:I18)</f>
        <v>24942.419999999995</v>
      </c>
      <c r="J19" s="401">
        <f>SUM(J7:J18)</f>
        <v>1319846.56</v>
      </c>
      <c r="K19" s="400">
        <f t="shared" si="8"/>
        <v>1062</v>
      </c>
      <c r="L19" s="400">
        <f>SUM(L7:L18)</f>
        <v>1002</v>
      </c>
      <c r="M19" s="401">
        <f>SUM(M7:M18)</f>
        <v>201488.63999999998</v>
      </c>
      <c r="N19" s="402">
        <f>SUM(N7:N18)</f>
        <v>7964.9380799999999</v>
      </c>
      <c r="O19" s="401">
        <f>SUM(O7:O18)</f>
        <v>209453.57807999995</v>
      </c>
    </row>
    <row r="20" spans="1:15" ht="21.75" customHeight="1">
      <c r="B20" s="403"/>
      <c r="C20" s="404"/>
      <c r="D20" s="405"/>
      <c r="E20" s="404"/>
      <c r="F20" s="405">
        <f>ROUND(F19/1000,1)</f>
        <v>1391.2</v>
      </c>
      <c r="G20" s="404"/>
      <c r="H20" s="405"/>
      <c r="I20" s="404"/>
      <c r="J20" s="405">
        <f>ROUND(J19/1000,1)</f>
        <v>1319.8</v>
      </c>
      <c r="K20" s="404"/>
      <c r="L20" s="404"/>
      <c r="M20" s="405">
        <f>ROUND(M19/1000,1)</f>
        <v>201.5</v>
      </c>
      <c r="N20" s="405">
        <f t="shared" ref="N20:O20" si="9">ROUND(N19/1000,1)</f>
        <v>8</v>
      </c>
      <c r="O20" s="405">
        <f t="shared" si="9"/>
        <v>209.5</v>
      </c>
    </row>
    <row r="21" spans="1:15" ht="33.75" customHeight="1" thickBot="1">
      <c r="B21" s="529" t="s">
        <v>256</v>
      </c>
      <c r="C21" s="529"/>
      <c r="D21" s="529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257</v>
      </c>
      <c r="E22" s="410" t="s">
        <v>257</v>
      </c>
      <c r="F22" s="411" t="s">
        <v>257</v>
      </c>
      <c r="G22" s="410" t="s">
        <v>143</v>
      </c>
      <c r="H22" s="410" t="s">
        <v>257</v>
      </c>
      <c r="I22" s="410" t="s">
        <v>257</v>
      </c>
      <c r="J22" s="412" t="s">
        <v>257</v>
      </c>
      <c r="K22" s="410" t="s">
        <v>143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69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1391.2</v>
      </c>
      <c r="G27" s="440" t="s">
        <v>257</v>
      </c>
      <c r="H27" s="438" t="s">
        <v>257</v>
      </c>
      <c r="I27" s="438" t="s">
        <v>257</v>
      </c>
      <c r="J27" s="439">
        <f>J20-J26</f>
        <v>1319.8</v>
      </c>
      <c r="K27" s="440" t="s">
        <v>257</v>
      </c>
      <c r="L27" s="438" t="s">
        <v>257</v>
      </c>
      <c r="M27" s="441">
        <f>M20-M26</f>
        <v>201.5</v>
      </c>
      <c r="N27" s="436" t="s">
        <v>257</v>
      </c>
      <c r="O27" s="439">
        <f>+O20-M26</f>
        <v>209.5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5" t="s">
        <v>2</v>
      </c>
      <c r="D30" s="525"/>
      <c r="E30" s="379"/>
      <c r="F30" s="379"/>
      <c r="G30" s="530"/>
      <c r="H30" s="530"/>
      <c r="I30" s="446"/>
      <c r="J30" s="527" t="s">
        <v>285</v>
      </c>
      <c r="K30" s="527"/>
      <c r="M30" s="407"/>
    </row>
    <row r="31" spans="1:15" s="378" customFormat="1">
      <c r="C31" s="447"/>
      <c r="D31" s="447"/>
      <c r="E31" s="448"/>
      <c r="F31" s="448"/>
      <c r="G31" s="528" t="s">
        <v>91</v>
      </c>
      <c r="H31" s="528"/>
      <c r="I31" s="449"/>
      <c r="J31" s="528" t="s">
        <v>109</v>
      </c>
      <c r="K31" s="528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7"/>
      <c r="H32" s="527"/>
      <c r="I32" s="451"/>
      <c r="J32" s="527" t="s">
        <v>286</v>
      </c>
      <c r="K32" s="527"/>
    </row>
    <row r="33" spans="3:13" s="378" customFormat="1">
      <c r="C33" s="406"/>
      <c r="D33" s="406"/>
      <c r="G33" s="528" t="s">
        <v>91</v>
      </c>
      <c r="H33" s="528"/>
      <c r="I33" s="449"/>
      <c r="J33" s="528" t="s">
        <v>109</v>
      </c>
      <c r="K33" s="528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259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4" t="s">
        <v>219</v>
      </c>
      <c r="J36" s="524"/>
      <c r="K36" s="455"/>
      <c r="L36" s="524" t="s">
        <v>260</v>
      </c>
      <c r="M36" s="524"/>
    </row>
    <row r="37" spans="3:13">
      <c r="C37" s="453"/>
      <c r="D37" s="453"/>
      <c r="E37" s="524" t="s">
        <v>218</v>
      </c>
      <c r="F37" s="524"/>
      <c r="I37" s="524"/>
      <c r="J37" s="524"/>
      <c r="K37" s="455"/>
      <c r="L37" s="524"/>
      <c r="M37" s="524"/>
    </row>
    <row r="38" spans="3:13">
      <c r="C38" s="453"/>
      <c r="D38" s="453"/>
      <c r="E38" s="524"/>
      <c r="F38" s="52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1" sqref="D41"/>
    </sheetView>
  </sheetViews>
  <sheetFormatPr defaultRowHeight="13.5"/>
  <cols>
    <col min="1" max="1" width="4.5703125" style="15" customWidth="1"/>
    <col min="2" max="2" width="26.42578125" style="15" customWidth="1"/>
    <col min="3" max="3" width="19.4257812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6" t="s">
        <v>67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6" s="17" customFormat="1" ht="20.25">
      <c r="A2" s="486" t="str">
        <f>+'Ekamut-caxs'!A7</f>
        <v xml:space="preserve">«Երևանի հ․4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6" ht="17.25">
      <c r="A3" s="518" t="s">
        <v>217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264"/>
      <c r="O3" s="264"/>
      <c r="P3" s="264"/>
    </row>
    <row r="4" spans="1:16" ht="16.5">
      <c r="M4" s="286" t="s">
        <v>0</v>
      </c>
    </row>
    <row r="5" spans="1:16" ht="13.5" customHeight="1">
      <c r="A5" s="539" t="s">
        <v>146</v>
      </c>
      <c r="B5" s="539" t="s">
        <v>68</v>
      </c>
      <c r="C5" s="537" t="s">
        <v>211</v>
      </c>
      <c r="D5" s="537"/>
      <c r="E5" s="537"/>
      <c r="F5" s="537"/>
      <c r="G5" s="537"/>
      <c r="H5" s="537"/>
      <c r="I5" s="537"/>
      <c r="J5" s="537"/>
      <c r="K5" s="537"/>
      <c r="L5" s="537"/>
      <c r="M5" s="538" t="s">
        <v>147</v>
      </c>
    </row>
    <row r="6" spans="1:16" ht="89.25" customHeight="1">
      <c r="A6" s="539"/>
      <c r="B6" s="539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8"/>
    </row>
    <row r="7" spans="1:16" ht="27.75" customHeight="1">
      <c r="A7" s="212">
        <v>1</v>
      </c>
      <c r="B7" s="255" t="s">
        <v>195</v>
      </c>
      <c r="C7" s="256">
        <v>2543.4</v>
      </c>
      <c r="D7" s="256">
        <f>+B10*11</f>
        <v>40116.076000000001</v>
      </c>
      <c r="E7" s="256"/>
      <c r="F7" s="256"/>
      <c r="G7" s="256">
        <f>+J15</f>
        <v>728.5</v>
      </c>
      <c r="H7" s="357">
        <f>3*1.17*161.2+3*119.6+3*150.8</f>
        <v>1377.0119999999999</v>
      </c>
      <c r="I7" s="256"/>
      <c r="J7" s="357">
        <v>286</v>
      </c>
      <c r="K7" s="256"/>
      <c r="L7" s="256"/>
      <c r="M7" s="257">
        <f>ROUND(SUM(C7:L7),1)</f>
        <v>45051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45051</v>
      </c>
    </row>
    <row r="10" spans="1:16" s="214" customFormat="1" ht="18.75" customHeight="1">
      <c r="B10" s="377">
        <v>3646.9160000000002</v>
      </c>
      <c r="C10" s="216">
        <f>+B10*11</f>
        <v>40116.076000000001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3"/>
      <c r="L11" s="533"/>
      <c r="M11" s="225"/>
    </row>
    <row r="12" spans="1:16" s="214" customFormat="1" ht="69" customHeight="1">
      <c r="B12" s="534" t="s">
        <v>208</v>
      </c>
      <c r="C12" s="535"/>
      <c r="D12" s="224"/>
      <c r="G12" s="176"/>
      <c r="H12" s="176"/>
      <c r="I12" s="534" t="s">
        <v>209</v>
      </c>
      <c r="J12" s="535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0"/>
      <c r="E17" s="540"/>
      <c r="F17" s="309"/>
      <c r="G17" s="309"/>
      <c r="H17" s="531" t="str">
        <f>+'Ekamut-caxs'!D73</f>
        <v>Ա.Զոհրաբյան</v>
      </c>
      <c r="I17" s="531"/>
      <c r="J17" s="531"/>
      <c r="K17" s="234"/>
    </row>
    <row r="18" spans="2:11" s="235" customFormat="1" ht="17.25" customHeight="1">
      <c r="B18" s="310"/>
      <c r="C18" s="311"/>
      <c r="D18" s="541" t="s">
        <v>91</v>
      </c>
      <c r="E18" s="541"/>
      <c r="F18" s="312"/>
      <c r="G18" s="313"/>
      <c r="H18" s="532" t="s">
        <v>92</v>
      </c>
      <c r="I18" s="532"/>
      <c r="J18" s="532"/>
      <c r="K18" s="236"/>
    </row>
    <row r="19" spans="2:11" s="233" customFormat="1" ht="24.75" customHeight="1">
      <c r="B19" s="314" t="s">
        <v>6</v>
      </c>
      <c r="C19" s="308"/>
      <c r="D19" s="540"/>
      <c r="E19" s="540"/>
      <c r="F19" s="315"/>
      <c r="G19" s="315"/>
      <c r="H19" s="531" t="str">
        <f>+'Ekamut-caxs'!D75</f>
        <v>Ս.Շահբազյան</v>
      </c>
      <c r="I19" s="531"/>
      <c r="J19" s="531"/>
      <c r="K19" s="234"/>
    </row>
    <row r="20" spans="2:11" s="235" customFormat="1" ht="18.75" customHeight="1">
      <c r="B20" s="311"/>
      <c r="C20" s="311"/>
      <c r="D20" s="541" t="s">
        <v>91</v>
      </c>
      <c r="E20" s="541"/>
      <c r="F20" s="312"/>
      <c r="G20" s="313"/>
      <c r="H20" s="532" t="s">
        <v>92</v>
      </c>
      <c r="I20" s="532"/>
      <c r="J20" s="532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41" sqref="D41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3" t="s">
        <v>67</v>
      </c>
      <c r="B1" s="543"/>
      <c r="C1" s="543"/>
      <c r="D1" s="543"/>
    </row>
    <row r="2" spans="1:4" ht="17.25">
      <c r="A2" s="544" t="str">
        <f>+'Ekamut-caxs'!A7:D7</f>
        <v xml:space="preserve">«Երևանի հ․4 մսուր-մանկապարտեզ» ՀՈԱԿ-ի </v>
      </c>
      <c r="B2" s="544"/>
      <c r="C2" s="544"/>
      <c r="D2" s="544"/>
    </row>
    <row r="3" spans="1:4" ht="39.75" customHeight="1">
      <c r="A3" s="544" t="s">
        <v>278</v>
      </c>
      <c r="B3" s="544"/>
      <c r="C3" s="544"/>
      <c r="D3" s="544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273</v>
      </c>
    </row>
    <row r="7" spans="1:4" s="49" customFormat="1" ht="30" customHeight="1">
      <c r="A7" s="466">
        <v>1</v>
      </c>
      <c r="B7" s="467" t="s">
        <v>274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275</v>
      </c>
      <c r="C11" s="466">
        <f>SUM(C12:C14)</f>
        <v>2</v>
      </c>
      <c r="D11" s="466">
        <f>SUM(D12:D14)</f>
        <v>46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23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23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276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277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228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106</v>
      </c>
    </row>
    <row r="24" spans="1:4" ht="48.75" customHeight="1"/>
    <row r="25" spans="1:4" ht="17.25">
      <c r="B25" s="472" t="s">
        <v>2</v>
      </c>
      <c r="C25" s="545" t="str">
        <f>+'Ekamut-caxs'!D73</f>
        <v>Ա.Զոհրաբյան</v>
      </c>
      <c r="D25" s="545"/>
    </row>
    <row r="26" spans="1:4" ht="15.75" customHeight="1">
      <c r="B26" s="473" t="s">
        <v>4</v>
      </c>
      <c r="C26" s="542" t="s">
        <v>5</v>
      </c>
      <c r="D26" s="542"/>
    </row>
    <row r="27" spans="1:4" ht="27" customHeight="1">
      <c r="B27" s="474" t="s">
        <v>6</v>
      </c>
      <c r="C27" s="545" t="str">
        <f>+'Ekamut-caxs'!D75</f>
        <v>Ս.Շահբազյան</v>
      </c>
      <c r="D27" s="545"/>
    </row>
    <row r="28" spans="1:4">
      <c r="B28" s="475"/>
      <c r="C28" s="542" t="s">
        <v>5</v>
      </c>
      <c r="D28" s="542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https://mul2.yerevan.am/tasks/1468002/oneclick/4.xlsx?token=ec159f423a13866f37a3c7b5e6595986</cp:keywords>
  <cp:lastModifiedBy>Lusine Petrosyan</cp:lastModifiedBy>
  <cp:lastPrinted>2024-04-16T07:24:21Z</cp:lastPrinted>
  <dcterms:created xsi:type="dcterms:W3CDTF">1996-10-14T23:33:28Z</dcterms:created>
  <dcterms:modified xsi:type="dcterms:W3CDTF">2024-05-08T14:38:30Z</dcterms:modified>
</cp:coreProperties>
</file>