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D4DFDBB-C316-4334-B58A-5C60B0C8B7F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19" l="1"/>
  <c r="H7" i="11"/>
  <c r="E43" i="7" l="1"/>
  <c r="D43" i="7"/>
  <c r="C43" i="7"/>
  <c r="D44" i="19"/>
  <c r="D42" i="19"/>
  <c r="C10" i="11" l="1"/>
  <c r="D7" i="11" l="1"/>
  <c r="L17" i="11"/>
  <c r="K17" i="11"/>
  <c r="D8" i="11"/>
  <c r="A2" i="20" l="1"/>
  <c r="J48" i="19" a="1"/>
  <c r="J48" i="19" s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A7" i="7"/>
  <c r="O7" i="20" l="1"/>
  <c r="N17" i="20"/>
  <c r="O17" i="20" s="1"/>
  <c r="N14" i="20"/>
  <c r="N11" i="20"/>
  <c r="O11" i="20" s="1"/>
  <c r="N8" i="20"/>
  <c r="O8" i="20" s="1"/>
  <c r="I19" i="20"/>
  <c r="O14" i="20"/>
  <c r="F8" i="20"/>
  <c r="F19" i="20" s="1"/>
  <c r="F20" i="20" s="1"/>
  <c r="F27" i="20" s="1"/>
  <c r="D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F36" i="19" l="1"/>
  <c r="D29" i="9"/>
  <c r="M19" i="20"/>
  <c r="M20" i="20" s="1"/>
  <c r="M27" i="20" s="1"/>
  <c r="F37" i="7" s="1"/>
  <c r="O19" i="20"/>
  <c r="O20" i="20" s="1"/>
  <c r="O27" i="20" s="1"/>
  <c r="D38" i="19" s="1"/>
  <c r="N19" i="20"/>
  <c r="N20" i="20" s="1"/>
  <c r="D18" i="19" s="1"/>
  <c r="H37" i="7" l="1"/>
  <c r="D37" i="7"/>
  <c r="C37" i="7"/>
  <c r="E37" i="7"/>
  <c r="F38" i="19"/>
  <c r="D31" i="9"/>
  <c r="G7" i="11"/>
  <c r="M7" i="11" s="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E11" i="9" s="1"/>
  <c r="D11" i="9"/>
  <c r="D8" i="9"/>
  <c r="E8" i="9" s="1"/>
  <c r="A9" i="9"/>
  <c r="A10" i="9" s="1"/>
  <c r="A13" i="9" s="1"/>
  <c r="A11" i="9"/>
  <c r="A14" i="9" s="1"/>
  <c r="A8" i="9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E13" i="7" s="1"/>
  <c r="A18" i="7"/>
  <c r="A21" i="7" s="1"/>
  <c r="A16" i="7"/>
  <c r="A17" i="7" s="1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3" i="7" l="1"/>
  <c r="C13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F15" i="7"/>
  <c r="M15" i="7" s="1"/>
  <c r="M16" i="7"/>
  <c r="A12" i="9"/>
  <c r="A10" i="10"/>
  <c r="A11" i="10" s="1"/>
  <c r="A19" i="19"/>
  <c r="A19" i="7"/>
  <c r="A20" i="7" s="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24" i="19" s="1"/>
  <c r="A35" i="19"/>
  <c r="A36" i="7" l="1"/>
  <c r="A37" i="7" s="1"/>
  <c r="A38" i="7" s="1"/>
  <c r="A39" i="7" s="1"/>
  <c r="A41" i="7" s="1"/>
  <c r="A42" i="7" s="1"/>
  <c r="A43" i="7" s="1"/>
  <c r="A38" i="19"/>
  <c r="A39" i="19" s="1"/>
  <c r="A40" i="19" s="1"/>
  <c r="A25" i="19"/>
  <c r="A26" i="19" s="1"/>
  <c r="A28" i="19"/>
  <c r="A44" i="7" l="1"/>
  <c r="A45" i="19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1" i="7"/>
  <c r="M21" i="7" s="1"/>
  <c r="A45" i="7" l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H70" i="7" s="1"/>
  <c r="D41" i="19"/>
  <c r="F39" i="7" l="1"/>
  <c r="F38" i="7"/>
  <c r="C38" i="7" l="1"/>
  <c r="D38" i="7"/>
  <c r="E38" i="7"/>
  <c r="K38" i="7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C31" i="7" l="1"/>
  <c r="D31" i="7"/>
  <c r="E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E41" i="7" l="1"/>
  <c r="D41" i="7"/>
  <c r="C41" i="7"/>
  <c r="E50" i="7"/>
  <c r="D50" i="7"/>
  <c r="C50" i="7"/>
  <c r="M24" i="7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E36" i="7"/>
  <c r="D36" i="7"/>
  <c r="C36" i="7"/>
  <c r="M36" i="7"/>
  <c r="F54" i="7"/>
  <c r="D48" i="9"/>
  <c r="F35" i="7"/>
  <c r="D30" i="10"/>
  <c r="E59" i="10"/>
  <c r="E58" i="10"/>
  <c r="E61" i="10"/>
  <c r="D7" i="15"/>
  <c r="D23" i="15" s="1"/>
  <c r="H35" i="7" l="1"/>
  <c r="D35" i="7"/>
  <c r="E35" i="7"/>
  <c r="C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<sst xmlns="http://schemas.openxmlformats.org/spreadsheetml/2006/main" count="492" uniqueCount="288">
  <si>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</si>
  <si>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</si>
  <si>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</si>
  <si>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</si>
  <si>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</si>
  <si>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</si>
  <si>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</si>
  <si>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</si>
  <si>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</si>
  <si>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</si>
  <si>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</si>
  <si>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</si>
  <si>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</si>
  <si>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</si>
  <si>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</si>
  <si>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</si>
  <si>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</si>
  <si>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</si>
  <si>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</si>
  <si>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</si>
  <si>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</si>
  <si>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</si>
  <si>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</si>
  <si>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</si>
  <si>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</si>
  <si>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</si>
  <si>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</si>
  <si>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</si>
  <si>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</si>
  <si>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</si>
  <si>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</si>
  <si>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</si>
  <si>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</si>
  <si>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</si>
  <si>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</si>
  <si>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</si>
  <si>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</si>
  <si>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</si>
  <si>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</si>
  <si>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</si>
  <si>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</si>
  <si>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</si>
  <si>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</si>
  <si>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</si>
  <si>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</si>
  <si>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</si>
  <si>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</si>
  <si>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</si>
  <si>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</si>
  <si>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</si>
  <si>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</si>
  <si>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</si>
  <si>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</si>
  <si>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</si>
  <si>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</si>
  <si>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</si>
  <si>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</si>
  <si>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</si>
  <si>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</si>
  <si>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</si>
  <si>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</si>
  <si>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</si>
  <si>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</si>
  <si>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</si>
  <si>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</si>
  <si>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</si>
  <si>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</si>
  <si>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</si>
  <si>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</si>
  <si>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</si>
  <si>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</si>
  <si>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</si>
  <si>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</si>
  <si>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</si>
  <si>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</si>
  <si>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</si>
  <si>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</si>
  <si>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</si>
  <si>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</si>
  <si>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</si>
  <si>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</si>
  <si>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</si>
  <si>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</si>
  <si>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</si>
  <si>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</si>
  <si>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</si>
  <si>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</si>
  <si>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</si>
  <si>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</si>
  <si>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</si>
  <si>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</si>
  <si>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</si>
  <si>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</si>
  <si>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</si>
  <si>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</si>
  <si>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</si>
  <si>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</si>
  <si>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</si>
  <si>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</si>
  <si>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</si>
  <si>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</si>
  <si>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</si>
  <si>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</si>
  <si>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</si>
  <si>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</si>
  <si>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</si>
  <si>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</si>
  <si>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</si>
  <si>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</si>
  <si>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</si>
  <si>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</si>
  <si>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</si>
  <si>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</si>
  <si>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</si>
  <si>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</si>
  <si>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</si>
  <si>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</si>
  <si>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</si>
  <si>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</si>
  <si>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</si>
  <si>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</si>
  <si>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</si>
  <si>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</si>
  <si>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</si>
  <si>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</si>
  <si>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</si>
  <si>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</si>
  <si>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</si>
  <si>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</si>
  <si>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</si>
  <si>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</si>
  <si>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</si>
  <si>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</si>
  <si>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</si>
  <si>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</si>
  <si>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</si>
  <si>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</si>
  <si>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</si>
  <si>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</si>
  <si>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</si>
  <si>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</si>
  <si>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</si>
  <si>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</si>
  <si>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</si>
  <si>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</si>
  <si>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</si>
  <si>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</si>
  <si>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</si>
  <si>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</si>
  <si>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</si>
  <si>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</si>
  <si>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</si>
  <si>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</si>
  <si>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</si>
  <si>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</si>
  <si>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</si>
  <si>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</si>
  <si>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</si>
  <si>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</si>
  <si>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</si>
  <si>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</si>
  <si>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</si>
  <si>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</si>
  <si>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</si>
  <si>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</si>
  <si>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</si>
  <si>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</si>
  <si>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</si>
  <si>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</si>
  <si>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</si>
  <si>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</si>
  <si>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</si>
  <si>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</si>
  <si>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</si>
  <si>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</si>
  <si>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</si>
  <si>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</si>
  <si>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</si>
  <si>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</si>
  <si>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</si>
  <si>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</si>
  <si>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</si>
  <si>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</si>
  <si>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</si>
  <si>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</si>
  <si>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</si>
  <si>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</si>
  <si>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</si>
  <si>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</si>
  <si>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</si>
  <si>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</si>
  <si>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</si>
  <si>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</si>
  <si>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</si>
  <si>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</si>
  <si>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</si>
  <si>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</si>
  <si>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</si>
  <si>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</si>
  <si>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</si>
  <si>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</si>
  <si>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</si>
  <si>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</si>
  <si>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</si>
  <si>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</si>
  <si>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</si>
  <si>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</si>
  <si>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</si>
  <si>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</si>
  <si>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</si>
  <si>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</si>
  <si>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</si>
  <si>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</si>
  <si>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</si>
  <si>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</si>
  <si>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</si>
  <si>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</si>
  <si>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</si>
  <si>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</si>
  <si>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</si>
  <si>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</si>
  <si>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</si>
  <si>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</si>
  <si>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</si>
  <si>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</si>
  <si>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</si>
  <si>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</si>
  <si>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</si>
  <si>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</si>
  <si>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</si>
  <si>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</si>
  <si>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</si>
  <si>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</si>
  <si>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</si>
  <si>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</si>
  <si>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</si>
  <si>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</si>
  <si>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</si>
  <si>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</si>
  <si>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</si>
  <si>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</si>
  <si>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</si>
  <si>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</si>
  <si>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</si>
  <si>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</si>
  <si>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</si>
  <si>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</si>
  <si>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</si>
  <si>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</si>
  <si>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</si>
  <si>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</si>
  <si>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</si>
  <si>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</si>
  <si>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</si>
  <si>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</si>
  <si>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</si>
  <si>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</si>
  <si>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</si>
  <si>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</si>
  <si>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</si>
  <si>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</si>
  <si>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</si>
  <si>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</si>
  <si>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</si>
  <si>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</si>
  <si>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</si>
  <si>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</si>
  <si>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</si>
  <si>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</si>
  <si>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</si>
  <si>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</si>
  <si>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</si>
  <si>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</si>
  <si>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</si>
  <si>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</si>
  <si>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</si>
  <si>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</si>
  <si>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</si>
  <si>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</si>
  <si>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</si>
  <si>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</si>
  <si>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30.12.2023</t>
  </si>
  <si>
    <t xml:space="preserve">«Երևանի հ.40 մսուր-մանկապարտեզ» ՀՈԱԿ-ի </t>
  </si>
  <si>
    <t>Բեռնափոխադրման գծով</t>
  </si>
  <si>
    <t>Արխիվացման ծառայության գծով</t>
  </si>
  <si>
    <t>Աշխատավարձի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</si>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</sst>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2" fontId="45" fillId="0" borderId="10" xfId="62" applyNumberFormat="1" applyFont="1" applyBorder="1" applyAlignment="1">
      <alignment horizontal="center" vertical="center" wrapText="1"/>
    </xf>
    <xf numFmtId="3" fontId="45" fillId="0" borderId="10" xfId="46" applyNumberFormat="1" applyFont="1" applyBorder="1" applyAlignment="1">
      <alignment horizontal="center" wrapText="1"/>
    </xf>
    <xf numFmtId="3" fontId="45" fillId="0" borderId="10" xfId="62" applyNumberFormat="1" applyFont="1" applyBorder="1" applyAlignment="1">
      <alignment horizontal="center" wrapText="1"/>
    </xf>
    <xf numFmtId="3" fontId="45" fillId="0" borderId="10" xfId="62" applyNumberFormat="1" applyFont="1" applyBorder="1" applyAlignment="1" applyProtection="1">
      <alignment horizontal="center" wrapText="1"/>
      <protection locked="0"/>
    </xf>
    <xf numFmtId="0" fontId="67" fillId="0" borderId="35" xfId="0" applyFont="1" applyBorder="1" applyAlignment="1">
      <alignment horizontal="center"/>
    </xf>
    <xf numFmtId="0" fontId="67" fillId="0" borderId="35" xfId="0" applyFont="1" applyBorder="1"/>
    <xf numFmtId="3" fontId="40" fillId="0" borderId="10" xfId="62" applyNumberFormat="1" applyFont="1" applyBorder="1" applyAlignment="1">
      <alignment horizontal="center" wrapText="1"/>
    </xf>
    <xf numFmtId="4" fontId="31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MjNaMCMGCSqGSIb3DQEJBDEWBBS25t7CORSCKdEbixPbE7Uqu6GM8TArBgsqhkiG9w0BCRACDDEcMBowGDAWBBRE5xMFRVajmd/v2Zzf5CvSbEm8HjANBgkqhkiG9w0BAQEFAASCAQAekQ+JzUtdwx3hnVdbfUqqXs6G8VhxQ22xW9gwiehCGJxJwgQ8PgZUGWI6yZZllaRmGamjItAfPMi+Kd/KeCaKXuaEilAXoiswGXnka3ZqsMVGq9KYIkFK1OmnZoKK1VYxpbtkxw/Wx9EXMwDDAPsbBpqwIVRPPXixJRlZjoOACjiKOWmvYQM9OaQ5LqSr5jQl/j1JbvcTdSusLXu62euZluxulljVXqXXqeK4Ug+4csPSoQyagp6uvR4UXfStzkRbZMa4YbkAtIht119rLClialQiEWrpqZuoovgObdfrc4V6eWJOjHhxjm1vEpv12JE/rA5A+3856wZmXfqZFup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MjdaMCMGCSqGSIb3DQEJBDEWBBRP1dPr/1Knz3N3b9FATo1R/28bcjArBgsqhkiG9w0BCRACDDEcMBowGDAWBBRE5xMFRVajmd/v2Zzf5CvSbEm8HjANBgkqhkiG9w0BAQEFAASCAQALQFeTvHokjtoj+MKUR4l+bc3/WSzrcgsbVfk1LHSaOZFIb+UnAXw8dciyWw1HbNgdf+AxTQjAqJGEyp0p8cMAoFNp5GHVPsD0/L3FsAq5BkrLZ7K3gPBlruZm2VB7gPjsXNhPqkwgajibXlzl90XnTNYEn743gLWdyZE5Xk4Unida4+coYZ9/iql/rqJ1YT3QvgzNgBfZuIoadYBLWn9UBoXmcYgN5ZWu5X+XHTP3a0h9m7cJOGMtthm3KnYSTnfkU7T7xBNwtcfzH/h2h2FsW4S1teWO38gUC0g2PCBX5L86ezOd3DWceqCQtzQhhAnxjFw3LfHecp2KZ5Sb9IU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6811F3B-13BE-0EC3-570A-2CD32BD55F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777F054-A801-D0DD-26E5-CFBC08B836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3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customWidth="1"/>
    <col min="15" max="16384" width="9.140625" style="7"/>
  </cols>
  <sheetData>
    <row r="1" spans="1:14" s="6" customFormat="1">
      <c r="C1" s="328"/>
      <c r="D1" s="328" t="s">
        <v>189</v>
      </c>
      <c r="E1" s="35">
        <v>15</v>
      </c>
      <c r="F1" s="328"/>
    </row>
    <row r="2" spans="1:14" s="6" customFormat="1">
      <c r="C2" s="328"/>
      <c r="D2" s="481" t="s">
        <v>39</v>
      </c>
      <c r="E2" s="481"/>
      <c r="F2" s="328"/>
    </row>
    <row r="3" spans="1:14" s="6" customFormat="1">
      <c r="C3" s="328"/>
      <c r="D3" s="482" t="s">
        <v>224</v>
      </c>
      <c r="E3" s="482"/>
      <c r="F3" s="328"/>
    </row>
    <row r="4" spans="1:14" s="35" customFormat="1" ht="24.75" customHeight="1">
      <c r="B4" s="351"/>
      <c r="C4" s="351"/>
      <c r="D4" s="481" t="s">
        <v>280</v>
      </c>
      <c r="E4" s="481"/>
    </row>
    <row r="5" spans="1:14" s="35" customFormat="1" ht="20.25" customHeight="1">
      <c r="B5" s="351"/>
      <c r="C5" s="481" t="s">
        <v>225</v>
      </c>
      <c r="D5" s="481"/>
      <c r="E5" s="481"/>
    </row>
    <row r="6" spans="1:14" ht="20.25">
      <c r="A6" s="484" t="s">
        <v>40</v>
      </c>
      <c r="B6" s="484"/>
      <c r="C6" s="484"/>
      <c r="D6" s="484"/>
      <c r="E6" s="484"/>
      <c r="F6" s="36"/>
    </row>
    <row r="7" spans="1:14" ht="20.45" customHeight="1">
      <c r="A7" s="485" t="s">
        <v>282</v>
      </c>
      <c r="B7" s="485"/>
      <c r="C7" s="485"/>
      <c r="D7" s="485"/>
      <c r="E7" s="485"/>
      <c r="F7" s="58" t="s">
        <v>205</v>
      </c>
    </row>
    <row r="8" spans="1:14" ht="18.75" customHeight="1">
      <c r="A8" s="486" t="s">
        <v>287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77071.7</v>
      </c>
      <c r="E11" s="336"/>
      <c r="F11" s="322">
        <v>57462.707999999999</v>
      </c>
    </row>
    <row r="12" spans="1:14">
      <c r="A12" s="102">
        <f>+A11+1</f>
        <v>2</v>
      </c>
      <c r="B12" s="18" t="s">
        <v>236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19">
        <v>48</v>
      </c>
      <c r="E13" s="322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19"/>
      <c r="E14" s="322"/>
    </row>
    <row r="15" spans="1:14" ht="20.25" hidden="1">
      <c r="A15" s="102">
        <f>+A12+1</f>
        <v>3</v>
      </c>
      <c r="B15" s="17" t="s">
        <v>239</v>
      </c>
      <c r="C15" s="17"/>
      <c r="D15" s="320">
        <f>+D16+D17</f>
        <v>0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240</v>
      </c>
      <c r="C16" s="15"/>
      <c r="D16" s="319"/>
      <c r="E16" s="322"/>
    </row>
    <row r="17" spans="1:19" s="6" customFormat="1" hidden="1">
      <c r="A17" s="101">
        <f>+A16+0.1</f>
        <v>3.2</v>
      </c>
      <c r="B17" s="15" t="s">
        <v>241</v>
      </c>
      <c r="C17" s="15"/>
      <c r="D17" s="319"/>
      <c r="E17" s="322"/>
    </row>
    <row r="18" spans="1:19">
      <c r="A18" s="102">
        <v>3</v>
      </c>
      <c r="B18" s="18" t="s">
        <v>242</v>
      </c>
      <c r="C18" s="18"/>
      <c r="D18" s="322">
        <f>+'Komunal '!N20</f>
        <v>6.2</v>
      </c>
      <c r="E18" s="322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4" si="0">+A19+1</f>
        <v>5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6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7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8</v>
      </c>
      <c r="B23" s="18" t="s">
        <v>69</v>
      </c>
      <c r="C23" s="44"/>
      <c r="D23" s="322"/>
      <c r="E23" s="336"/>
      <c r="M23" s="6"/>
    </row>
    <row r="24" spans="1:19" hidden="1">
      <c r="A24" s="102">
        <f t="shared" si="0"/>
        <v>9</v>
      </c>
      <c r="B24" s="18" t="s">
        <v>122</v>
      </c>
      <c r="C24" s="44"/>
      <c r="D24" s="320">
        <f>SUM(D25:D26)</f>
        <v>0</v>
      </c>
      <c r="E24" s="337"/>
      <c r="M24" s="6"/>
    </row>
    <row r="25" spans="1:19" s="3" customFormat="1" ht="16.5" hidden="1">
      <c r="A25" s="101">
        <f>+A24+0.1</f>
        <v>9.1</v>
      </c>
      <c r="B25" s="16" t="s">
        <v>70</v>
      </c>
      <c r="C25" s="45"/>
      <c r="D25" s="321">
        <f>+D68</f>
        <v>0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9.1999999999999993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v>4</v>
      </c>
      <c r="B27" s="17" t="s">
        <v>10</v>
      </c>
      <c r="C27" s="347"/>
      <c r="D27" s="322">
        <v>8</v>
      </c>
      <c r="E27" s="336"/>
    </row>
    <row r="28" spans="1:19" s="6" customFormat="1" hidden="1">
      <c r="A28" s="102">
        <f>+A27+1</f>
        <v>5</v>
      </c>
      <c r="B28" s="17"/>
      <c r="C28" s="347"/>
      <c r="D28" s="322"/>
      <c r="E28" s="336"/>
      <c r="F28" s="350" t="s">
        <v>263</v>
      </c>
    </row>
    <row r="29" spans="1:19">
      <c r="A29" s="40"/>
      <c r="B29" s="46" t="s">
        <v>27</v>
      </c>
      <c r="C29" s="42"/>
      <c r="D29" s="317">
        <f>SUM(D11:D12,D15,D18:D24,D27:D28)</f>
        <v>77133.899999999994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285</v>
      </c>
      <c r="C32" s="44"/>
      <c r="D32" s="320">
        <f>+Ashkhatavardz!M9</f>
        <v>54152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idden="1">
      <c r="A35" s="102">
        <f>+A32+1</f>
        <v>2</v>
      </c>
      <c r="B35" s="18" t="s">
        <v>14</v>
      </c>
      <c r="C35" s="44"/>
      <c r="D35" s="358">
        <f>+L36-'Dramakan hosqer'!F85</f>
        <v>0</v>
      </c>
      <c r="E35" s="336"/>
      <c r="G35" s="349"/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0</v>
      </c>
      <c r="M35" s="40"/>
      <c r="N35" s="7" t="s">
        <v>234</v>
      </c>
    </row>
    <row r="36" spans="1:19">
      <c r="A36" s="102">
        <v>2</v>
      </c>
      <c r="B36" s="18" t="s">
        <v>13</v>
      </c>
      <c r="C36" s="44"/>
      <c r="D36" s="322">
        <f>+'Komunal '!F27</f>
        <v>1067.3</v>
      </c>
      <c r="E36" s="336"/>
      <c r="F36" s="337">
        <f>+D36-'Komunal '!F27</f>
        <v>0</v>
      </c>
      <c r="L36" s="6">
        <f>+L35*0.8</f>
        <v>0</v>
      </c>
    </row>
    <row r="37" spans="1:19">
      <c r="A37" s="102">
        <f t="shared" ref="A37:A40" si="1">+A36+1</f>
        <v>3</v>
      </c>
      <c r="B37" s="18" t="s">
        <v>12</v>
      </c>
      <c r="C37" s="44"/>
      <c r="D37" s="322">
        <f>+'Komunal '!J27</f>
        <v>960.9</v>
      </c>
      <c r="E37" s="336"/>
      <c r="F37" s="337">
        <f>+D37-'Komunal '!J27</f>
        <v>0</v>
      </c>
    </row>
    <row r="38" spans="1:19">
      <c r="A38" s="102">
        <f t="shared" si="1"/>
        <v>4</v>
      </c>
      <c r="B38" s="18" t="s">
        <v>15</v>
      </c>
      <c r="C38" s="44"/>
      <c r="D38" s="322">
        <f>+'Komunal '!O27</f>
        <v>163</v>
      </c>
      <c r="E38" s="336"/>
      <c r="F38" s="337">
        <f>+D38-'Komunal '!O27</f>
        <v>0</v>
      </c>
    </row>
    <row r="39" spans="1:19">
      <c r="A39" s="102">
        <f t="shared" si="1"/>
        <v>5</v>
      </c>
      <c r="B39" s="18" t="s">
        <v>16</v>
      </c>
      <c r="C39" s="44"/>
      <c r="D39" s="322">
        <v>98.8</v>
      </c>
      <c r="E39" s="336"/>
    </row>
    <row r="40" spans="1:19" ht="18" hidden="1" customHeight="1">
      <c r="A40" s="102">
        <f t="shared" si="1"/>
        <v>6</v>
      </c>
      <c r="B40" s="18" t="s">
        <v>17</v>
      </c>
      <c r="C40" s="44"/>
      <c r="D40" s="322"/>
      <c r="E40" s="336"/>
    </row>
    <row r="41" spans="1:19">
      <c r="A41" s="102">
        <v>6</v>
      </c>
      <c r="B41" s="18" t="s">
        <v>18</v>
      </c>
      <c r="C41" s="44"/>
      <c r="D41" s="322">
        <f>SUM(D42:D44)</f>
        <v>149.6</v>
      </c>
      <c r="E41" s="336"/>
    </row>
    <row r="42" spans="1:19" s="3" customFormat="1" ht="13.5">
      <c r="A42" s="101">
        <f>+A41+0.1</f>
        <v>6.1</v>
      </c>
      <c r="B42" s="16" t="s">
        <v>19</v>
      </c>
      <c r="C42" s="45"/>
      <c r="D42" s="319">
        <f>12*4.8</f>
        <v>57.599999999999994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6.1999999999999993</v>
      </c>
      <c r="B43" s="16" t="s">
        <v>20</v>
      </c>
      <c r="C43" s="45"/>
      <c r="D43" s="319">
        <v>8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6.2999999999999989</v>
      </c>
      <c r="B44" s="16" t="s">
        <v>21</v>
      </c>
      <c r="C44" s="45"/>
      <c r="D44" s="319">
        <f>7*12</f>
        <v>84</v>
      </c>
      <c r="E44" s="339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7</v>
      </c>
      <c r="B45" s="18" t="s">
        <v>22</v>
      </c>
      <c r="C45" s="44"/>
      <c r="D45" s="322"/>
      <c r="E45" s="336"/>
      <c r="F45" s="6" t="s">
        <v>265</v>
      </c>
      <c r="I45" s="350"/>
      <c r="J45" s="452"/>
      <c r="K45" s="452"/>
    </row>
    <row r="46" spans="1:19" hidden="1">
      <c r="A46" s="102">
        <f>+A45+1</f>
        <v>8</v>
      </c>
      <c r="B46" s="18" t="s">
        <v>28</v>
      </c>
      <c r="C46" s="44"/>
      <c r="D46" s="322">
        <f>+J46</f>
        <v>0</v>
      </c>
      <c r="E46" s="336"/>
      <c r="F46" s="348"/>
      <c r="G46" s="348" t="s">
        <v>187</v>
      </c>
      <c r="H46" s="348">
        <v>147</v>
      </c>
      <c r="I46" s="453" t="s">
        <v>188</v>
      </c>
      <c r="J46" s="453">
        <f>+F46*H46</f>
        <v>0</v>
      </c>
      <c r="K46"/>
      <c r="L46"/>
      <c r="M46"/>
      <c r="N46"/>
    </row>
    <row r="47" spans="1:19" hidden="1">
      <c r="A47" s="102">
        <f t="shared" ref="A47:A67" si="2">+A46+1</f>
        <v>9</v>
      </c>
      <c r="B47" s="18" t="s">
        <v>23</v>
      </c>
      <c r="C47" s="44"/>
      <c r="D47" s="322">
        <f>+J47</f>
        <v>0</v>
      </c>
      <c r="E47" s="336"/>
      <c r="F47" s="348">
        <f>+$F$46</f>
        <v>0</v>
      </c>
      <c r="G47" s="348" t="s">
        <v>187</v>
      </c>
      <c r="H47" s="454">
        <v>27.9</v>
      </c>
      <c r="I47" s="453" t="s">
        <v>188</v>
      </c>
      <c r="J47" s="453">
        <f>+F47*H47</f>
        <v>0</v>
      </c>
      <c r="K47"/>
      <c r="L47"/>
      <c r="M47"/>
      <c r="N47"/>
    </row>
    <row r="48" spans="1:19" hidden="1">
      <c r="A48" s="102">
        <f t="shared" si="2"/>
        <v>10</v>
      </c>
      <c r="B48" s="18" t="s">
        <v>72</v>
      </c>
      <c r="C48" s="44"/>
      <c r="D48" s="322"/>
      <c r="E48" s="336"/>
      <c r="F48" s="487">
        <f t="shared" ref="F48:F50" si="3">+$F$46</f>
        <v>0</v>
      </c>
      <c r="G48" s="487" t="s">
        <v>187</v>
      </c>
      <c r="H48" s="494" t="s">
        <v>266</v>
      </c>
      <c r="I48" s="496" t="s">
        <v>188</v>
      </c>
      <c r="J48" s="496" t="e" cm="1">
        <f t="array" ref="J48">+X*80+X*110+X*250</f>
        <v>#NAME?</v>
      </c>
      <c r="K48" s="490" t="s">
        <v>267</v>
      </c>
      <c r="L48"/>
      <c r="M48"/>
      <c r="N48"/>
    </row>
    <row r="49" spans="1:14" hidden="1">
      <c r="A49" s="102">
        <f t="shared" si="2"/>
        <v>11</v>
      </c>
      <c r="B49" s="18" t="s">
        <v>46</v>
      </c>
      <c r="C49" s="44"/>
      <c r="D49" s="322"/>
      <c r="E49" s="336"/>
      <c r="F49" s="488"/>
      <c r="G49" s="488"/>
      <c r="H49" s="495"/>
      <c r="I49" s="497"/>
      <c r="J49" s="497"/>
      <c r="K49" s="490"/>
      <c r="L49"/>
      <c r="M49"/>
      <c r="N49"/>
    </row>
    <row r="50" spans="1:14" hidden="1">
      <c r="A50" s="102">
        <f t="shared" si="2"/>
        <v>12</v>
      </c>
      <c r="B50" s="18" t="s">
        <v>117</v>
      </c>
      <c r="C50" s="44"/>
      <c r="D50" s="322"/>
      <c r="E50" s="336"/>
      <c r="F50" s="489">
        <f t="shared" si="3"/>
        <v>0</v>
      </c>
      <c r="G50" s="489" t="s">
        <v>187</v>
      </c>
      <c r="H50" s="491">
        <v>38.700000000000003</v>
      </c>
      <c r="I50" s="492" t="s">
        <v>188</v>
      </c>
      <c r="J50" s="492">
        <f>+F50*H50</f>
        <v>0</v>
      </c>
      <c r="K50" s="493"/>
      <c r="L50"/>
      <c r="M50"/>
      <c r="N50"/>
    </row>
    <row r="51" spans="1:14">
      <c r="A51" s="102">
        <v>7</v>
      </c>
      <c r="B51" s="18" t="s">
        <v>118</v>
      </c>
      <c r="C51" s="44"/>
      <c r="D51" s="322">
        <v>122.6</v>
      </c>
      <c r="E51" s="336"/>
      <c r="F51" s="489"/>
      <c r="G51" s="489"/>
      <c r="H51" s="491"/>
      <c r="I51" s="492"/>
      <c r="J51" s="492"/>
      <c r="K51" s="493"/>
      <c r="L51"/>
      <c r="M51"/>
      <c r="N51"/>
    </row>
    <row r="52" spans="1:14" hidden="1">
      <c r="A52" s="102">
        <f t="shared" si="2"/>
        <v>8</v>
      </c>
      <c r="B52" s="18" t="s">
        <v>24</v>
      </c>
      <c r="C52" s="44"/>
      <c r="D52" s="322"/>
      <c r="E52" s="336"/>
    </row>
    <row r="53" spans="1:14" hidden="1">
      <c r="A53" s="102">
        <f t="shared" si="2"/>
        <v>9</v>
      </c>
      <c r="B53" s="18" t="s">
        <v>25</v>
      </c>
      <c r="C53" s="44"/>
      <c r="D53" s="322"/>
      <c r="E53" s="336"/>
    </row>
    <row r="54" spans="1:14" hidden="1">
      <c r="A54" s="102">
        <f t="shared" si="2"/>
        <v>10</v>
      </c>
      <c r="B54" s="18" t="s">
        <v>64</v>
      </c>
      <c r="C54" s="44"/>
      <c r="D54" s="322"/>
      <c r="E54" s="336"/>
    </row>
    <row r="55" spans="1:14" hidden="1">
      <c r="A55" s="102">
        <f t="shared" si="2"/>
        <v>11</v>
      </c>
      <c r="B55" s="18" t="s">
        <v>51</v>
      </c>
      <c r="C55" s="44"/>
      <c r="D55" s="322">
        <f>+D20</f>
        <v>0</v>
      </c>
      <c r="E55" s="336"/>
    </row>
    <row r="56" spans="1:14" hidden="1">
      <c r="A56" s="102">
        <f t="shared" si="2"/>
        <v>12</v>
      </c>
      <c r="B56" s="18" t="s">
        <v>43</v>
      </c>
      <c r="C56" s="44"/>
      <c r="D56" s="322"/>
      <c r="E56" s="336"/>
      <c r="F56" s="6">
        <v>300</v>
      </c>
    </row>
    <row r="57" spans="1:14" hidden="1">
      <c r="A57" s="102">
        <f t="shared" si="2"/>
        <v>13</v>
      </c>
      <c r="B57" s="18" t="s">
        <v>73</v>
      </c>
      <c r="C57" s="44"/>
      <c r="D57" s="322"/>
      <c r="E57" s="336"/>
    </row>
    <row r="58" spans="1:14">
      <c r="A58" s="102">
        <v>8</v>
      </c>
      <c r="B58" s="18" t="s">
        <v>74</v>
      </c>
      <c r="C58" s="44"/>
      <c r="D58" s="322">
        <v>117</v>
      </c>
      <c r="E58" s="336"/>
    </row>
    <row r="59" spans="1:14">
      <c r="A59" s="102">
        <v>9</v>
      </c>
      <c r="B59" s="18" t="s">
        <v>44</v>
      </c>
      <c r="C59" s="44"/>
      <c r="D59" s="322">
        <v>6</v>
      </c>
      <c r="E59" s="336"/>
    </row>
    <row r="60" spans="1:14">
      <c r="A60" s="102">
        <f t="shared" si="2"/>
        <v>10</v>
      </c>
      <c r="B60" s="18" t="s">
        <v>119</v>
      </c>
      <c r="C60" s="44"/>
      <c r="D60" s="322">
        <v>100</v>
      </c>
      <c r="E60" s="336"/>
    </row>
    <row r="61" spans="1:14" hidden="1">
      <c r="A61" s="102">
        <f t="shared" si="2"/>
        <v>11</v>
      </c>
      <c r="B61" s="18" t="s">
        <v>45</v>
      </c>
      <c r="C61" s="44"/>
      <c r="D61" s="322"/>
      <c r="E61" s="336"/>
    </row>
    <row r="62" spans="1:14">
      <c r="A62" s="102">
        <v>11</v>
      </c>
      <c r="B62" s="18" t="s">
        <v>61</v>
      </c>
      <c r="C62" s="44"/>
      <c r="D62" s="322">
        <v>48</v>
      </c>
      <c r="E62" s="336"/>
    </row>
    <row r="63" spans="1:14" s="6" customFormat="1">
      <c r="A63" s="102">
        <f t="shared" si="2"/>
        <v>12</v>
      </c>
      <c r="B63" s="17" t="s">
        <v>283</v>
      </c>
      <c r="C63" s="347"/>
      <c r="D63" s="322">
        <v>300</v>
      </c>
      <c r="E63" s="336"/>
    </row>
    <row r="64" spans="1:14" s="6" customFormat="1">
      <c r="A64" s="102">
        <f t="shared" si="2"/>
        <v>13</v>
      </c>
      <c r="B64" s="17" t="s">
        <v>284</v>
      </c>
      <c r="C64" s="347"/>
      <c r="D64" s="322">
        <v>130</v>
      </c>
      <c r="E64" s="336"/>
    </row>
    <row r="65" spans="1:12" s="6" customFormat="1">
      <c r="A65" s="102">
        <f t="shared" si="2"/>
        <v>14</v>
      </c>
      <c r="B65" s="17" t="s">
        <v>230</v>
      </c>
      <c r="C65" s="347"/>
      <c r="D65" s="322">
        <v>100</v>
      </c>
      <c r="E65" s="336"/>
      <c r="F65" s="350" t="s">
        <v>262</v>
      </c>
    </row>
    <row r="66" spans="1:12" s="6" customFormat="1" hidden="1">
      <c r="A66" s="102">
        <f t="shared" si="2"/>
        <v>15</v>
      </c>
      <c r="B66" s="17" t="s">
        <v>228</v>
      </c>
      <c r="C66" s="347"/>
      <c r="D66" s="322"/>
      <c r="E66" s="336"/>
      <c r="F66" s="58"/>
    </row>
    <row r="67" spans="1:12" hidden="1">
      <c r="A67" s="102">
        <f t="shared" si="2"/>
        <v>16</v>
      </c>
      <c r="B67" s="18" t="s">
        <v>26</v>
      </c>
      <c r="C67" s="44"/>
      <c r="D67" s="322"/>
      <c r="E67" s="336"/>
    </row>
    <row r="68" spans="1:12" s="3" customFormat="1" ht="13.5" hidden="1">
      <c r="A68" s="127">
        <f>+A67+0.1</f>
        <v>16.100000000000001</v>
      </c>
      <c r="B68" s="1" t="s">
        <v>75</v>
      </c>
      <c r="C68" s="45"/>
      <c r="D68" s="319"/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17</v>
      </c>
      <c r="B69" s="18" t="s">
        <v>76</v>
      </c>
      <c r="C69" s="44"/>
      <c r="D69" s="322"/>
      <c r="E69" s="336"/>
    </row>
    <row r="70" spans="1:12">
      <c r="A70" s="102">
        <v>15</v>
      </c>
      <c r="B70" s="18" t="s">
        <v>65</v>
      </c>
      <c r="C70" s="44"/>
      <c r="D70" s="322">
        <v>19618.7</v>
      </c>
      <c r="E70" s="336"/>
    </row>
    <row r="71" spans="1:12">
      <c r="A71" s="48"/>
      <c r="B71" s="49" t="s">
        <v>29</v>
      </c>
      <c r="C71" s="42"/>
      <c r="D71" s="317">
        <f>SUM(D32,D35:D41,D45:D67,D69:D70)</f>
        <v>77133.900000000009</v>
      </c>
      <c r="E71" s="340"/>
      <c r="F71" s="483">
        <f>+D29-D71</f>
        <v>0</v>
      </c>
      <c r="G71" s="483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/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315"/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16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189</v>
      </c>
      <c r="G1" s="288">
        <f>+'Ekamut-caxs'!E1+1</f>
        <v>16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2"/>
      <c r="B3" s="355"/>
      <c r="C3" s="354"/>
      <c r="D3" s="354"/>
      <c r="E3" s="498" t="s">
        <v>224</v>
      </c>
      <c r="F3" s="498"/>
      <c r="G3" s="498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9" t="str">
        <f>+'Ekamut-caxs'!D4</f>
        <v xml:space="preserve">_____. _____. 2024թ. </v>
      </c>
      <c r="F4" s="499"/>
      <c r="G4" s="499"/>
      <c r="H4" s="480">
        <v>1119628.8</v>
      </c>
      <c r="I4" s="35"/>
      <c r="J4" s="35"/>
    </row>
    <row r="5" spans="1:16" s="64" customFormat="1" ht="21.75" customHeight="1">
      <c r="A5" s="352"/>
      <c r="B5" s="355"/>
      <c r="C5" s="354"/>
      <c r="D5" s="354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+_xlfn.SINGLE('Ekamut-caxs'!A7)</f>
        <v xml:space="preserve">«Երևանի հ.40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286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226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+F12-F70</f>
        <v>1107.8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8">
        <f>+F12</f>
        <v>1119.5999999999999</v>
      </c>
      <c r="D12" s="238">
        <f>+F12</f>
        <v>1119.5999999999999</v>
      </c>
      <c r="E12" s="238">
        <f>+F12</f>
        <v>1119.5999999999999</v>
      </c>
      <c r="F12" s="189">
        <f>+'Dramakani hamematakan'!D6</f>
        <v>1119.5999999999999</v>
      </c>
      <c r="G12" s="330"/>
      <c r="H12" s="502" t="s">
        <v>223</v>
      </c>
      <c r="I12" s="502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15414.3</v>
      </c>
      <c r="D13" s="189">
        <f t="shared" si="1"/>
        <v>34682.300000000003</v>
      </c>
      <c r="E13" s="189">
        <f t="shared" si="1"/>
        <v>53950.2</v>
      </c>
      <c r="F13" s="189">
        <f>SUM(F14:F15,F18,F21:F28)</f>
        <v>77127.7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15414.3</v>
      </c>
      <c r="D14" s="253">
        <v>34682.300000000003</v>
      </c>
      <c r="E14" s="253">
        <v>53950.2</v>
      </c>
      <c r="F14" s="187">
        <f>+'Ekamut-caxs'!D11</f>
        <v>77071.7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 hidden="1">
      <c r="A18" s="54">
        <f>+A15+1</f>
        <v>3</v>
      </c>
      <c r="B18" s="244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 hidden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/>
      <c r="E20" s="342"/>
      <c r="F20" s="182">
        <f>+'Ekamut-caxs'!D17</f>
        <v>0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 hidden="1">
      <c r="A21" s="54">
        <f>+A18+1</f>
        <v>4</v>
      </c>
      <c r="B21" s="244" t="str">
        <f>+'Ekamut-caxs'!B19</f>
        <v xml:space="preserve">Վճարովի ծառայություններից </v>
      </c>
      <c r="C21" s="253"/>
      <c r="D21" s="253"/>
      <c r="E21" s="253"/>
      <c r="F21" s="187">
        <f>+'Ekamut-caxs'!D19</f>
        <v>0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7">
        <f>+'Ekamut-caxs'!D20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7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7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6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4" t="s">
        <v>32</v>
      </c>
      <c r="C26" s="253"/>
      <c r="D26" s="253"/>
      <c r="E26" s="253"/>
      <c r="F26" s="186"/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6" t="str">
        <f>+'Ekamut-caxs'!B27</f>
        <v>Բանկի տոկոսից</v>
      </c>
      <c r="C27" s="253"/>
      <c r="D27" s="253"/>
      <c r="E27" s="253"/>
      <c r="F27" s="186">
        <f>+'Ekamut-caxs'!D27</f>
        <v>8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11</v>
      </c>
      <c r="B28" s="346">
        <f>+'Ekamut-caxs'!B28</f>
        <v>0</v>
      </c>
      <c r="C28" s="253"/>
      <c r="D28" s="253"/>
      <c r="E28" s="253"/>
      <c r="F28" s="186">
        <f>+'Ekamut-caxs'!D28</f>
        <v>0</v>
      </c>
      <c r="G28" s="333"/>
      <c r="H28" s="450" t="s">
        <v>263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14898.274999999998</v>
      </c>
      <c r="D29" s="189">
        <f>D30+D72+D84</f>
        <v>29163.899999999998</v>
      </c>
      <c r="E29" s="189">
        <f>E30+E72+E84</f>
        <v>43659.17500000001</v>
      </c>
      <c r="F29" s="189">
        <f>F30+F72+F84</f>
        <v>57520.80000000001</v>
      </c>
      <c r="G29" s="331"/>
      <c r="H29" s="205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14898.274999999998</v>
      </c>
      <c r="D30" s="189">
        <f>SUM(D31,D34:D40,D44:D66,D70:D71)</f>
        <v>29163.899999999998</v>
      </c>
      <c r="E30" s="189">
        <f>SUM(E31,E34:E40,E44:E66,E70:E71)</f>
        <v>43659.17500000001</v>
      </c>
      <c r="F30" s="189">
        <f>SUM(F31,F34:F40,F44:F66,F70:F71)</f>
        <v>57520.80000000001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</v>
      </c>
      <c r="C31" s="253">
        <f>F31/4</f>
        <v>13538</v>
      </c>
      <c r="D31" s="253">
        <f>F31/2</f>
        <v>27076</v>
      </c>
      <c r="E31" s="253">
        <f>F31/4*3</f>
        <v>40614</v>
      </c>
      <c r="F31" s="187">
        <f>+'Ekamut-caxs'!D32</f>
        <v>54152</v>
      </c>
      <c r="G31" s="332"/>
      <c r="H31" s="97"/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6" t="str">
        <f>+'Ekamut-caxs'!B33</f>
        <v>վճարովի ծառայության գծով</v>
      </c>
      <c r="C32" s="342"/>
      <c r="D32" s="342"/>
      <c r="E32" s="342"/>
      <c r="F32" s="191">
        <f>+'Ekamut-caxs'!D33</f>
        <v>0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>
        <f>+'Ekamut-caxs'!B34</f>
        <v>0</v>
      </c>
      <c r="C33" s="253"/>
      <c r="D33" s="253"/>
      <c r="E33" s="253"/>
      <c r="F33" s="191">
        <f>+'Ekamut-caxs'!D34</f>
        <v>0</v>
      </c>
      <c r="G33" s="334"/>
      <c r="H33" s="99"/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hidden="1" customHeight="1">
      <c r="A34" s="54">
        <f>+A31+1</f>
        <v>2</v>
      </c>
      <c r="B34" s="244" t="str">
        <f>+'Ekamut-caxs'!B35</f>
        <v>Սննդի գծով</v>
      </c>
      <c r="C34" s="253"/>
      <c r="D34" s="253"/>
      <c r="E34" s="253"/>
      <c r="F34" s="187">
        <f>+'Ekamut-caxs'!D35</f>
        <v>0</v>
      </c>
      <c r="G34" s="332"/>
      <c r="H34" s="97"/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v>2</v>
      </c>
      <c r="B35" s="244" t="str">
        <f>+'Ekamut-caxs'!B36</f>
        <v>Ջեռուցման գծով</v>
      </c>
      <c r="C35" s="253">
        <f>F35/2</f>
        <v>533.65</v>
      </c>
      <c r="D35" s="253">
        <f>F35/2</f>
        <v>533.65</v>
      </c>
      <c r="E35" s="253">
        <f>F35</f>
        <v>1067.3</v>
      </c>
      <c r="F35" s="187">
        <f>+'Ekamut-caxs'!D36</f>
        <v>1067.3</v>
      </c>
      <c r="G35" s="332"/>
      <c r="H35" s="97">
        <f>+F35-'Komunal '!F27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3</v>
      </c>
      <c r="B36" s="244" t="str">
        <f>+'Ekamut-caxs'!B37</f>
        <v>Էլեկտրաէներգիայի գծով</v>
      </c>
      <c r="C36" s="253">
        <f>F36/4</f>
        <v>240.22499999999999</v>
      </c>
      <c r="D36" s="253">
        <f>F36/2</f>
        <v>480.45</v>
      </c>
      <c r="E36" s="253">
        <f>F36/4*3</f>
        <v>720.67499999999995</v>
      </c>
      <c r="F36" s="187">
        <f>+'Ekamut-caxs'!D37</f>
        <v>960.9</v>
      </c>
      <c r="G36" s="332"/>
      <c r="H36" s="97">
        <f>+F36-'Komunal '!J27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4</v>
      </c>
      <c r="B37" s="244" t="str">
        <f>+'Ekamut-caxs'!B38</f>
        <v>Ջրմուղ-կոյուղու գծով</v>
      </c>
      <c r="C37" s="253">
        <f>F37</f>
        <v>156.80000000000001</v>
      </c>
      <c r="D37" s="253">
        <f>F37</f>
        <v>156.80000000000001</v>
      </c>
      <c r="E37" s="253">
        <f>F37</f>
        <v>156.80000000000001</v>
      </c>
      <c r="F37" s="187">
        <f>+'Komunal '!M27</f>
        <v>156.80000000000001</v>
      </c>
      <c r="G37" s="332"/>
      <c r="H37" s="97">
        <f>+F37-'Komunal '!M27</f>
        <v>0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4" t="str">
        <f>+'Ekamut-caxs'!B39</f>
        <v>Աղբահանության գծով</v>
      </c>
      <c r="C38" s="253">
        <f>F38</f>
        <v>98.8</v>
      </c>
      <c r="D38" s="253">
        <f>F38</f>
        <v>98.8</v>
      </c>
      <c r="E38" s="253">
        <f>F38</f>
        <v>98.8</v>
      </c>
      <c r="F38" s="187">
        <f>+'Ekamut-caxs'!D39</f>
        <v>98.8</v>
      </c>
      <c r="G38" s="332"/>
      <c r="H38" s="97"/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6</v>
      </c>
      <c r="B39" s="244" t="str">
        <f>+'Ekamut-caxs'!B40</f>
        <v>Ախտաբանության գծով</v>
      </c>
      <c r="C39" s="253"/>
      <c r="D39" s="253"/>
      <c r="E39" s="253"/>
      <c r="F39" s="187">
        <f>+'Ekamut-caxs'!D40</f>
        <v>0</v>
      </c>
      <c r="G39" s="332"/>
      <c r="H39" s="97"/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v>6</v>
      </c>
      <c r="B40" s="244" t="str">
        <f>+'Ekamut-caxs'!B41</f>
        <v>Կապի գծով, այդ թվում`</v>
      </c>
      <c r="C40" s="253">
        <f t="shared" ref="C40:D40" si="12">SUM(C41:C43)</f>
        <v>40.4</v>
      </c>
      <c r="D40" s="253">
        <f t="shared" si="12"/>
        <v>77.8</v>
      </c>
      <c r="E40" s="253">
        <f>SUM(E41:E43)</f>
        <v>114.19999999999999</v>
      </c>
      <c r="F40" s="187">
        <f>SUM(F41:F43)</f>
        <v>149.6</v>
      </c>
      <c r="G40" s="332"/>
      <c r="H40" s="97"/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>
      <c r="A41" s="23">
        <f>+A40+0.1</f>
        <v>6.1</v>
      </c>
      <c r="B41" s="246" t="str">
        <f>+'Ekamut-caxs'!B42</f>
        <v>բաժանորդային վճար</v>
      </c>
      <c r="C41" s="342">
        <f>F41/4</f>
        <v>14.399999999999999</v>
      </c>
      <c r="D41" s="342">
        <f>F41/2</f>
        <v>28.799999999999997</v>
      </c>
      <c r="E41" s="342">
        <f>F41/4*3</f>
        <v>43.199999999999996</v>
      </c>
      <c r="F41" s="191">
        <f>+'Ekamut-caxs'!D42</f>
        <v>57.599999999999994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>
      <c r="A42" s="23">
        <f>+A41+0.1</f>
        <v>6.1999999999999993</v>
      </c>
      <c r="B42" s="246" t="str">
        <f>+'Ekamut-caxs'!B43</f>
        <v>րոպեավճար</v>
      </c>
      <c r="C42" s="342">
        <v>5</v>
      </c>
      <c r="D42" s="342">
        <v>7</v>
      </c>
      <c r="E42" s="342">
        <v>8</v>
      </c>
      <c r="F42" s="191">
        <f>+'Ekamut-caxs'!D43</f>
        <v>8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6.2999999999999989</v>
      </c>
      <c r="B43" s="246" t="str">
        <f>+'Ekamut-caxs'!B44</f>
        <v>ինտերնետ կապ</v>
      </c>
      <c r="C43" s="342">
        <f>3*7</f>
        <v>21</v>
      </c>
      <c r="D43" s="342">
        <f>6*7</f>
        <v>42</v>
      </c>
      <c r="E43" s="342">
        <f>9*7</f>
        <v>63</v>
      </c>
      <c r="F43" s="191">
        <f>+'Ekamut-caxs'!D44</f>
        <v>84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hidden="1" customHeight="1">
      <c r="A44" s="54">
        <f>+A40+1</f>
        <v>7</v>
      </c>
      <c r="B44" s="244" t="str">
        <f>+'Ekamut-caxs'!B45</f>
        <v>Բանկային ծառայության գծով</v>
      </c>
      <c r="C44" s="253">
        <f t="shared" ref="C44" si="13">F44/4*1</f>
        <v>0</v>
      </c>
      <c r="D44" s="253">
        <f t="shared" ref="D44" si="14">F44/4*2</f>
        <v>0</v>
      </c>
      <c r="E44" s="253">
        <f t="shared" ref="E44" si="15">F44/4*3</f>
        <v>0</v>
      </c>
      <c r="F44" s="187">
        <f>+'Ekamut-caxs'!D45</f>
        <v>0</v>
      </c>
      <c r="G44" s="332"/>
      <c r="H44" s="97"/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hidden="1" customHeight="1">
      <c r="A45" s="54">
        <f>+A44+1</f>
        <v>8</v>
      </c>
      <c r="B45" s="244" t="str">
        <f>+'Ekamut-caxs'!B46</f>
        <v>Տնտեսական ապրանքների գծով</v>
      </c>
      <c r="C45" s="253"/>
      <c r="D45" s="253"/>
      <c r="E45" s="253"/>
      <c r="F45" s="187">
        <f>+'Ekamut-caxs'!D46</f>
        <v>0</v>
      </c>
      <c r="G45" s="332"/>
      <c r="H45" s="97"/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hidden="1" customHeight="1">
      <c r="A46" s="54">
        <f t="shared" ref="A46:A66" si="16">+A45+1</f>
        <v>9</v>
      </c>
      <c r="B46" s="244" t="str">
        <f>+'Ekamut-caxs'!B47</f>
        <v>Գրասենյակային ապրանքների գծով</v>
      </c>
      <c r="C46" s="253"/>
      <c r="D46" s="253"/>
      <c r="E46" s="253"/>
      <c r="F46" s="187">
        <f>+'Ekamut-caxs'!D47</f>
        <v>0</v>
      </c>
      <c r="G46" s="332"/>
      <c r="H46" s="97"/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si="16"/>
        <v>10</v>
      </c>
      <c r="B47" s="244" t="str">
        <f>+'Ekamut-caxs'!B48</f>
        <v>Փոքրարժեք կամ արագամաշ առարկաների գծով</v>
      </c>
      <c r="C47" s="253"/>
      <c r="D47" s="253"/>
      <c r="E47" s="253"/>
      <c r="F47" s="187">
        <f>+'Ekamut-caxs'!D48</f>
        <v>0</v>
      </c>
      <c r="G47" s="332"/>
      <c r="H47" s="97"/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11</v>
      </c>
      <c r="B48" s="244" t="str">
        <f>+'Ekamut-caxs'!B49</f>
        <v>Ուսումնական նյութերի գծով</v>
      </c>
      <c r="C48" s="253"/>
      <c r="D48" s="253"/>
      <c r="E48" s="253"/>
      <c r="F48" s="187">
        <f>+'Ekamut-caxs'!D49</f>
        <v>0</v>
      </c>
      <c r="G48" s="332"/>
      <c r="H48" s="97"/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6"/>
        <v>12</v>
      </c>
      <c r="B49" s="244" t="str">
        <f>+'Ekamut-caxs'!B50</f>
        <v>Դեղորայքի գծով</v>
      </c>
      <c r="C49" s="253"/>
      <c r="D49" s="253"/>
      <c r="E49" s="253"/>
      <c r="F49" s="187">
        <f>+'Ekamut-caxs'!D50</f>
        <v>0</v>
      </c>
      <c r="G49" s="332"/>
      <c r="H49" s="97"/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v>7</v>
      </c>
      <c r="B50" s="244" t="str">
        <f>+'Ekamut-caxs'!B51</f>
        <v>Բուժ.ծառայության գծով</v>
      </c>
      <c r="C50" s="253">
        <f>F50</f>
        <v>122.6</v>
      </c>
      <c r="D50" s="186">
        <f>F50</f>
        <v>122.6</v>
      </c>
      <c r="E50" s="253">
        <f>F50</f>
        <v>122.6</v>
      </c>
      <c r="F50" s="187">
        <f>+'Ekamut-caxs'!D51</f>
        <v>122.6</v>
      </c>
      <c r="G50" s="332"/>
      <c r="H50" s="97"/>
      <c r="I50" s="88"/>
      <c r="J50" s="88"/>
      <c r="K50" s="250" t="str">
        <f t="shared" si="10"/>
        <v/>
      </c>
      <c r="L50" s="250" t="str">
        <f t="shared" ref="L50:L81" si="17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8</v>
      </c>
      <c r="B51" s="244" t="str">
        <f>+'Ekamut-caxs'!B52</f>
        <v>Ընթացիկ վերանորոգման գծով</v>
      </c>
      <c r="C51" s="253"/>
      <c r="D51" s="253"/>
      <c r="E51" s="253"/>
      <c r="F51" s="187">
        <f>+'Ekamut-caxs'!D52</f>
        <v>0</v>
      </c>
      <c r="G51" s="332"/>
      <c r="H51" s="97"/>
      <c r="I51" s="88"/>
      <c r="J51" s="88"/>
      <c r="K51" s="250" t="str">
        <f t="shared" si="10"/>
        <v/>
      </c>
      <c r="L51" s="250" t="str">
        <f t="shared" si="17"/>
        <v/>
      </c>
      <c r="M51" s="250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9</v>
      </c>
      <c r="B52" s="244" t="str">
        <f>+'Ekamut-caxs'!B53</f>
        <v>Ջեռուցման համակարգի սպասարկման գծով</v>
      </c>
      <c r="C52" s="253"/>
      <c r="D52" s="253"/>
      <c r="E52" s="253"/>
      <c r="F52" s="187">
        <f>+'Ekamut-caxs'!D53</f>
        <v>0</v>
      </c>
      <c r="G52" s="332"/>
      <c r="H52" s="97"/>
      <c r="I52" s="88"/>
      <c r="J52" s="88"/>
      <c r="K52" s="250" t="str">
        <f t="shared" si="10"/>
        <v/>
      </c>
      <c r="L52" s="250" t="str">
        <f t="shared" si="17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10</v>
      </c>
      <c r="B53" s="244" t="str">
        <f>+'Ekamut-caxs'!B54</f>
        <v>Կաթսայատան սպասարկման գծով</v>
      </c>
      <c r="C53" s="253"/>
      <c r="D53" s="253"/>
      <c r="E53" s="253"/>
      <c r="F53" s="187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17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11</v>
      </c>
      <c r="B54" s="244" t="str">
        <f>+'Ekamut-caxs'!B55</f>
        <v>Սպասարկման և կոմունալ համավճարների գծով</v>
      </c>
      <c r="C54" s="253"/>
      <c r="D54" s="253"/>
      <c r="E54" s="253"/>
      <c r="F54" s="187">
        <f>+'Ekamut-caxs'!D55</f>
        <v>0</v>
      </c>
      <c r="G54" s="332"/>
      <c r="H54" s="97"/>
      <c r="I54" s="88"/>
      <c r="J54" s="88"/>
      <c r="K54" s="250" t="str">
        <f t="shared" si="10"/>
        <v/>
      </c>
      <c r="L54" s="250" t="str">
        <f t="shared" si="17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12</v>
      </c>
      <c r="B55" s="244" t="str">
        <f>+'Ekamut-caxs'!B56</f>
        <v>Գնումների համակարգողի ծառայության գծով</v>
      </c>
      <c r="C55" s="253"/>
      <c r="D55" s="253"/>
      <c r="E55" s="253"/>
      <c r="F55" s="187">
        <f>+'Ekamut-caxs'!D56</f>
        <v>0</v>
      </c>
      <c r="G55" s="332"/>
      <c r="H55" s="97"/>
      <c r="I55" s="88"/>
      <c r="J55" s="88"/>
      <c r="K55" s="250" t="str">
        <f t="shared" si="10"/>
        <v/>
      </c>
      <c r="L55" s="250" t="str">
        <f t="shared" si="17"/>
        <v/>
      </c>
      <c r="M55" s="250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16"/>
        <v>13</v>
      </c>
      <c r="B56" s="244" t="str">
        <f>+'Ekamut-caxs'!B57</f>
        <v>Համակարգիչների տեխնիկական սպասարկման գծով</v>
      </c>
      <c r="C56" s="253"/>
      <c r="D56" s="253"/>
      <c r="E56" s="253"/>
      <c r="F56" s="187">
        <f>+'Ekamut-caxs'!D57</f>
        <v>0</v>
      </c>
      <c r="G56" s="332"/>
      <c r="H56" s="97"/>
      <c r="I56" s="88"/>
      <c r="J56" s="88"/>
      <c r="K56" s="250" t="str">
        <f t="shared" si="10"/>
        <v/>
      </c>
      <c r="L56" s="250" t="str">
        <f t="shared" si="17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v>8</v>
      </c>
      <c r="B57" s="244" t="str">
        <f>+'Ekamut-caxs'!B58</f>
        <v>Համակարգչային ծրագրի և կայքի սպասարկման գծով</v>
      </c>
      <c r="C57" s="253"/>
      <c r="D57" s="253"/>
      <c r="E57" s="253">
        <v>117</v>
      </c>
      <c r="F57" s="187">
        <f>+'Ekamut-caxs'!D58</f>
        <v>117</v>
      </c>
      <c r="G57" s="332"/>
      <c r="H57" s="97"/>
      <c r="I57" s="88"/>
      <c r="J57" s="88"/>
      <c r="K57" s="250" t="str">
        <f t="shared" si="10"/>
        <v/>
      </c>
      <c r="L57" s="250" t="str">
        <f t="shared" si="17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9</v>
      </c>
      <c r="B58" s="244" t="str">
        <f>+'Ekamut-caxs'!B59</f>
        <v>էլ․ստորագրության գծով</v>
      </c>
      <c r="C58" s="253">
        <v>6</v>
      </c>
      <c r="D58" s="253">
        <v>6</v>
      </c>
      <c r="E58" s="253">
        <v>6</v>
      </c>
      <c r="F58" s="187">
        <f>+'Ekamut-caxs'!D59</f>
        <v>6</v>
      </c>
      <c r="G58" s="332"/>
      <c r="H58" s="97"/>
      <c r="I58" s="88"/>
      <c r="J58" s="88"/>
      <c r="K58" s="250" t="str">
        <f t="shared" si="10"/>
        <v/>
      </c>
      <c r="L58" s="250" t="str">
        <f t="shared" si="17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10</v>
      </c>
      <c r="B59" s="244" t="str">
        <f>+'Ekamut-caxs'!B60</f>
        <v>Հայտարարության գծով</v>
      </c>
      <c r="C59" s="253">
        <v>50</v>
      </c>
      <c r="D59" s="253">
        <v>70</v>
      </c>
      <c r="E59" s="253">
        <v>100</v>
      </c>
      <c r="F59" s="187">
        <f>+'Ekamut-caxs'!D60</f>
        <v>100</v>
      </c>
      <c r="G59" s="332"/>
      <c r="H59" s="97"/>
      <c r="I59" s="88"/>
      <c r="J59" s="88"/>
      <c r="K59" s="250" t="str">
        <f t="shared" si="10"/>
        <v/>
      </c>
      <c r="L59" s="250" t="str">
        <f t="shared" si="17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11</v>
      </c>
      <c r="B60" s="244" t="str">
        <f>+'Ekamut-caxs'!B61</f>
        <v>Բաժանորդագրության գծով</v>
      </c>
      <c r="C60" s="253"/>
      <c r="D60" s="253"/>
      <c r="E60" s="253"/>
      <c r="F60" s="187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17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v>11</v>
      </c>
      <c r="B61" s="244" t="str">
        <f>+'Ekamut-caxs'!B62</f>
        <v>Վերապատրաստման գծով</v>
      </c>
      <c r="C61" s="253"/>
      <c r="D61" s="253"/>
      <c r="E61" s="253"/>
      <c r="F61" s="187">
        <f>+'Ekamut-caxs'!D62</f>
        <v>48</v>
      </c>
      <c r="G61" s="332"/>
      <c r="H61" s="97"/>
      <c r="I61" s="88"/>
      <c r="J61" s="88"/>
      <c r="K61" s="250" t="str">
        <f t="shared" si="10"/>
        <v/>
      </c>
      <c r="L61" s="250" t="str">
        <f t="shared" si="17"/>
        <v/>
      </c>
      <c r="M61" s="250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16"/>
        <v>12</v>
      </c>
      <c r="B62" s="346" t="str">
        <f>+'Ekamut-caxs'!B63</f>
        <v>Բեռնափոխադրման գծով</v>
      </c>
      <c r="C62" s="253"/>
      <c r="D62" s="253">
        <v>300</v>
      </c>
      <c r="E62" s="253">
        <v>300</v>
      </c>
      <c r="F62" s="186">
        <f>+'Ekamut-caxs'!D63</f>
        <v>300</v>
      </c>
      <c r="G62" s="333"/>
      <c r="H62" s="97"/>
      <c r="I62" s="88"/>
      <c r="J62" s="88"/>
      <c r="K62" s="265" t="str">
        <f t="shared" si="10"/>
        <v/>
      </c>
      <c r="L62" s="265" t="str">
        <f t="shared" si="17"/>
        <v/>
      </c>
      <c r="M62" s="265" t="str">
        <f t="shared" si="3"/>
        <v/>
      </c>
    </row>
    <row r="63" spans="1:16" s="64" customFormat="1" ht="16.5" customHeight="1">
      <c r="A63" s="54">
        <f t="shared" si="16"/>
        <v>13</v>
      </c>
      <c r="B63" s="346" t="str">
        <f>+'Ekamut-caxs'!B64</f>
        <v>Արխիվացման ծառայության գծով</v>
      </c>
      <c r="C63" s="253"/>
      <c r="D63" s="253">
        <v>130</v>
      </c>
      <c r="E63" s="253">
        <v>130</v>
      </c>
      <c r="F63" s="186">
        <f>+'Ekamut-caxs'!D64</f>
        <v>130</v>
      </c>
      <c r="G63" s="333"/>
      <c r="H63" s="97"/>
      <c r="I63" s="88"/>
      <c r="J63" s="88"/>
      <c r="K63" s="265" t="str">
        <f t="shared" si="10"/>
        <v/>
      </c>
      <c r="L63" s="265" t="str">
        <f t="shared" si="17"/>
        <v/>
      </c>
      <c r="M63" s="265" t="str">
        <f t="shared" si="3"/>
        <v/>
      </c>
    </row>
    <row r="64" spans="1:16" s="64" customFormat="1" ht="16.5" customHeight="1">
      <c r="A64" s="54">
        <f t="shared" si="16"/>
        <v>14</v>
      </c>
      <c r="B64" s="346" t="str">
        <f>+'Ekamut-caxs'!B65</f>
        <v>Դուրսգրվող գույքի վերագնահատման գծով</v>
      </c>
      <c r="C64" s="253">
        <v>100</v>
      </c>
      <c r="D64" s="253">
        <v>100</v>
      </c>
      <c r="E64" s="253">
        <v>100</v>
      </c>
      <c r="F64" s="186">
        <f>+'Ekamut-caxs'!D65</f>
        <v>100</v>
      </c>
      <c r="G64" s="333"/>
      <c r="H64" s="451" t="s">
        <v>264</v>
      </c>
      <c r="I64" s="88"/>
      <c r="J64" s="88"/>
      <c r="K64" s="265" t="str">
        <f t="shared" si="10"/>
        <v/>
      </c>
      <c r="L64" s="265" t="str">
        <f t="shared" si="17"/>
        <v/>
      </c>
      <c r="M64" s="265" t="str">
        <f t="shared" si="3"/>
        <v/>
      </c>
    </row>
    <row r="65" spans="1:16" s="64" customFormat="1" ht="16.5" hidden="1" customHeight="1">
      <c r="A65" s="54">
        <f t="shared" si="16"/>
        <v>15</v>
      </c>
      <c r="B65" s="346" t="str">
        <f>+'Ekamut-caxs'!B66</f>
        <v>Կրակմարիչների լիցքավորում</v>
      </c>
      <c r="C65" s="253"/>
      <c r="D65" s="253"/>
      <c r="E65" s="253"/>
      <c r="F65" s="186">
        <f>+'Ekamut-caxs'!D66</f>
        <v>0</v>
      </c>
      <c r="G65" s="333"/>
      <c r="H65" s="451"/>
      <c r="I65" s="88"/>
      <c r="J65" s="88"/>
      <c r="K65" s="265" t="str">
        <f t="shared" si="10"/>
        <v/>
      </c>
      <c r="L65" s="265" t="str">
        <f t="shared" si="17"/>
        <v/>
      </c>
      <c r="M65" s="265" t="str">
        <f t="shared" si="3"/>
        <v/>
      </c>
    </row>
    <row r="66" spans="1:16" s="63" customFormat="1" ht="16.5" hidden="1" customHeight="1">
      <c r="A66" s="54">
        <f t="shared" si="16"/>
        <v>16</v>
      </c>
      <c r="B66" s="244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2"/>
      <c r="H66" s="97"/>
      <c r="I66" s="88"/>
      <c r="J66" s="88"/>
      <c r="K66" s="250" t="str">
        <f t="shared" si="10"/>
        <v/>
      </c>
      <c r="L66" s="250" t="str">
        <f t="shared" si="17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16.100000000000001</v>
      </c>
      <c r="B67" s="247" t="s">
        <v>35</v>
      </c>
      <c r="C67" s="342"/>
      <c r="D67" s="342"/>
      <c r="E67" s="342"/>
      <c r="F67" s="182"/>
      <c r="G67" s="334"/>
      <c r="K67" s="250" t="str">
        <f t="shared" si="10"/>
        <v/>
      </c>
      <c r="L67" s="250" t="str">
        <f t="shared" si="17"/>
        <v/>
      </c>
      <c r="M67" s="250" t="str">
        <f t="shared" si="3"/>
        <v/>
      </c>
    </row>
    <row r="68" spans="1:16" ht="14.25" hidden="1" customHeight="1">
      <c r="A68" s="13">
        <f>+A67+0.1</f>
        <v>16.200000000000003</v>
      </c>
      <c r="B68" s="247" t="s">
        <v>47</v>
      </c>
      <c r="C68" s="342"/>
      <c r="D68" s="342"/>
      <c r="E68" s="342"/>
      <c r="F68" s="182"/>
      <c r="G68" s="334"/>
      <c r="K68" s="250" t="str">
        <f t="shared" si="10"/>
        <v/>
      </c>
      <c r="L68" s="250" t="str">
        <f t="shared" si="17"/>
        <v/>
      </c>
      <c r="M68" s="250" t="str">
        <f t="shared" si="3"/>
        <v/>
      </c>
    </row>
    <row r="69" spans="1:16" ht="14.25" hidden="1" customHeight="1">
      <c r="A69" s="13">
        <f>+A68+0.1</f>
        <v>16.300000000000004</v>
      </c>
      <c r="B69" s="247" t="s">
        <v>81</v>
      </c>
      <c r="C69" s="342"/>
      <c r="D69" s="342"/>
      <c r="E69" s="342"/>
      <c r="F69" s="191">
        <f>+'Ekamut-caxs'!D69</f>
        <v>0</v>
      </c>
      <c r="G69" s="332"/>
      <c r="K69" s="250" t="str">
        <f t="shared" si="10"/>
        <v/>
      </c>
      <c r="L69" s="250" t="str">
        <f t="shared" si="17"/>
        <v/>
      </c>
      <c r="M69" s="250" t="str">
        <f t="shared" si="3"/>
        <v/>
      </c>
    </row>
    <row r="70" spans="1:16" s="84" customFormat="1" ht="17.25" customHeight="1">
      <c r="A70" s="59">
        <v>15</v>
      </c>
      <c r="B70" s="188" t="s">
        <v>36</v>
      </c>
      <c r="C70" s="239">
        <f>+F70</f>
        <v>11.8</v>
      </c>
      <c r="D70" s="239">
        <f>+F70</f>
        <v>11.8</v>
      </c>
      <c r="E70" s="239">
        <f>+F70</f>
        <v>11.8</v>
      </c>
      <c r="F70" s="187">
        <f>+'Deb. ev kreditor'!D59-'Deb. ev kreditor'!D55</f>
        <v>11.8</v>
      </c>
      <c r="G70" s="332"/>
      <c r="H70" s="456">
        <f>+F70-'Deb. ev kreditor'!F59</f>
        <v>0</v>
      </c>
      <c r="I70" s="75"/>
      <c r="J70" s="75"/>
      <c r="K70" s="250" t="str">
        <f t="shared" si="10"/>
        <v/>
      </c>
      <c r="L70" s="250" t="str">
        <f t="shared" si="17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16</v>
      </c>
      <c r="B71" s="248" t="s">
        <v>82</v>
      </c>
      <c r="C71" s="253"/>
      <c r="D71" s="253"/>
      <c r="E71" s="253"/>
      <c r="F71" s="186"/>
      <c r="G71" s="332"/>
      <c r="H71" s="345" t="s">
        <v>197</v>
      </c>
      <c r="I71" s="343"/>
      <c r="J71" s="344"/>
      <c r="K71" s="250" t="str">
        <f t="shared" si="10"/>
        <v/>
      </c>
      <c r="L71" s="250" t="str">
        <f t="shared" si="17"/>
        <v/>
      </c>
      <c r="M71" s="250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1"/>
      <c r="H72" s="343"/>
      <c r="I72" s="343"/>
      <c r="J72" s="344"/>
      <c r="K72" s="250" t="str">
        <f t="shared" si="10"/>
        <v/>
      </c>
      <c r="L72" s="250" t="str">
        <f t="shared" si="17"/>
        <v/>
      </c>
      <c r="M72" s="250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4" t="s">
        <v>86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7">
        <f>SUM(F74:F79)</f>
        <v>0</v>
      </c>
      <c r="G73" s="332"/>
      <c r="H73" s="97"/>
      <c r="I73" s="88"/>
      <c r="J73" s="88"/>
      <c r="K73" s="250" t="str">
        <f t="shared" si="10"/>
        <v/>
      </c>
      <c r="L73" s="250" t="str">
        <f t="shared" si="17"/>
        <v/>
      </c>
      <c r="M73" s="250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6" t="s">
        <v>83</v>
      </c>
      <c r="C74" s="342"/>
      <c r="D74" s="342"/>
      <c r="E74" s="342"/>
      <c r="F74" s="182"/>
      <c r="G74" s="334"/>
      <c r="K74" s="250" t="str">
        <f t="shared" si="10"/>
        <v/>
      </c>
      <c r="L74" s="250" t="str">
        <f t="shared" si="17"/>
        <v/>
      </c>
      <c r="M74" s="250" t="str">
        <f t="shared" si="3"/>
        <v/>
      </c>
    </row>
    <row r="75" spans="1:16" hidden="1">
      <c r="A75" s="23">
        <f t="shared" si="19"/>
        <v>1.2000000000000002</v>
      </c>
      <c r="B75" s="246" t="s">
        <v>84</v>
      </c>
      <c r="C75" s="342"/>
      <c r="D75" s="342"/>
      <c r="E75" s="342"/>
      <c r="F75" s="182"/>
      <c r="G75" s="334"/>
      <c r="K75" s="250" t="str">
        <f t="shared" si="10"/>
        <v/>
      </c>
      <c r="L75" s="250" t="str">
        <f t="shared" si="17"/>
        <v/>
      </c>
      <c r="M75" s="250" t="str">
        <f t="shared" si="3"/>
        <v/>
      </c>
    </row>
    <row r="76" spans="1:16" hidden="1">
      <c r="A76" s="23">
        <f t="shared" si="19"/>
        <v>1.3000000000000003</v>
      </c>
      <c r="B76" s="246" t="s">
        <v>85</v>
      </c>
      <c r="C76" s="342"/>
      <c r="D76" s="342"/>
      <c r="E76" s="342"/>
      <c r="F76" s="182"/>
      <c r="G76" s="334"/>
      <c r="K76" s="250" t="str">
        <f t="shared" si="10"/>
        <v/>
      </c>
      <c r="L76" s="250" t="str">
        <f t="shared" si="17"/>
        <v/>
      </c>
      <c r="M76" s="250" t="str">
        <f t="shared" si="3"/>
        <v/>
      </c>
    </row>
    <row r="77" spans="1:16" hidden="1">
      <c r="A77" s="23">
        <f t="shared" si="19"/>
        <v>1.4000000000000004</v>
      </c>
      <c r="B77" s="246" t="s">
        <v>62</v>
      </c>
      <c r="C77" s="342"/>
      <c r="D77" s="342"/>
      <c r="E77" s="342"/>
      <c r="F77" s="182"/>
      <c r="G77" s="334"/>
      <c r="K77" s="250" t="str">
        <f t="shared" si="10"/>
        <v/>
      </c>
      <c r="L77" s="250" t="str">
        <f t="shared" si="17"/>
        <v/>
      </c>
      <c r="M77" s="250" t="str">
        <f t="shared" si="3"/>
        <v/>
      </c>
    </row>
    <row r="78" spans="1:16" s="68" customFormat="1" hidden="1">
      <c r="A78" s="23">
        <f t="shared" si="19"/>
        <v>1.5000000000000004</v>
      </c>
      <c r="B78" s="264" t="s">
        <v>63</v>
      </c>
      <c r="C78" s="342"/>
      <c r="D78" s="342"/>
      <c r="E78" s="342"/>
      <c r="F78" s="182"/>
      <c r="G78" s="373"/>
      <c r="H78" s="96"/>
      <c r="I78" s="76"/>
      <c r="J78" s="76"/>
      <c r="K78" s="265" t="str">
        <f t="shared" si="10"/>
        <v/>
      </c>
      <c r="L78" s="265" t="str">
        <f t="shared" si="17"/>
        <v/>
      </c>
      <c r="M78" s="265" t="str">
        <f t="shared" si="3"/>
        <v/>
      </c>
    </row>
    <row r="79" spans="1:16" s="68" customFormat="1" hidden="1">
      <c r="A79" s="23">
        <f t="shared" si="19"/>
        <v>1.6000000000000005</v>
      </c>
      <c r="B79" s="264"/>
      <c r="C79" s="342"/>
      <c r="D79" s="342"/>
      <c r="E79" s="342"/>
      <c r="F79" s="182"/>
      <c r="G79" s="373"/>
      <c r="H79" s="96" t="s">
        <v>270</v>
      </c>
      <c r="I79" s="76"/>
      <c r="J79" s="76"/>
      <c r="K79" s="265" t="str">
        <f t="shared" si="10"/>
        <v/>
      </c>
      <c r="L79" s="265" t="str">
        <f t="shared" si="17"/>
        <v/>
      </c>
      <c r="M79" s="265" t="str">
        <f t="shared" si="3"/>
        <v/>
      </c>
    </row>
    <row r="80" spans="1:16" s="63" customFormat="1" ht="34.5" hidden="1">
      <c r="A80" s="54">
        <v>2</v>
      </c>
      <c r="B80" s="244" t="s">
        <v>87</v>
      </c>
      <c r="C80" s="253">
        <f t="shared" ref="C80:E80" si="20">SUM(C81:C83)</f>
        <v>0</v>
      </c>
      <c r="D80" s="253">
        <f t="shared" si="20"/>
        <v>0</v>
      </c>
      <c r="E80" s="253">
        <f t="shared" si="20"/>
        <v>0</v>
      </c>
      <c r="F80" s="187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17"/>
        <v/>
      </c>
      <c r="M80" s="250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59</v>
      </c>
      <c r="C81" s="342"/>
      <c r="D81" s="342"/>
      <c r="E81" s="342"/>
      <c r="F81" s="182"/>
      <c r="G81" s="334"/>
      <c r="K81" s="250" t="str">
        <f t="shared" ref="K81:K87" si="21">IF((D81-C81)&lt;0, (0),"")</f>
        <v/>
      </c>
      <c r="L81" s="250" t="str">
        <f t="shared" si="17"/>
        <v/>
      </c>
      <c r="M81" s="250" t="str">
        <f t="shared" ref="M81:M87" si="22">IF((+F81-E81)&lt;0, (0),"")</f>
        <v/>
      </c>
    </row>
    <row r="82" spans="1:16" hidden="1">
      <c r="A82" s="23">
        <f>+A81+0.1</f>
        <v>2.2000000000000002</v>
      </c>
      <c r="B82" s="246" t="s">
        <v>58</v>
      </c>
      <c r="C82" s="342"/>
      <c r="D82" s="342"/>
      <c r="E82" s="342"/>
      <c r="F82" s="182"/>
      <c r="G82" s="334"/>
      <c r="K82" s="250" t="str">
        <f t="shared" si="21"/>
        <v/>
      </c>
      <c r="L82" s="250" t="str">
        <f t="shared" ref="L82:L87" si="23">IF((+E82-D82)&lt;0, (0),"")</f>
        <v/>
      </c>
      <c r="M82" s="250" t="str">
        <f t="shared" si="22"/>
        <v/>
      </c>
    </row>
    <row r="83" spans="1:16" hidden="1">
      <c r="A83" s="23">
        <f>+A82+0.1</f>
        <v>2.3000000000000003</v>
      </c>
      <c r="B83" s="246" t="s">
        <v>48</v>
      </c>
      <c r="C83" s="342"/>
      <c r="D83" s="342"/>
      <c r="E83" s="342"/>
      <c r="F83" s="182"/>
      <c r="G83" s="334"/>
      <c r="K83" s="250" t="str">
        <f t="shared" si="21"/>
        <v/>
      </c>
      <c r="L83" s="250" t="str">
        <f t="shared" si="23"/>
        <v/>
      </c>
      <c r="M83" s="250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1"/>
      <c r="H84" s="100"/>
      <c r="I84" s="91"/>
      <c r="J84" s="91"/>
      <c r="K84" s="250" t="str">
        <f t="shared" si="21"/>
        <v/>
      </c>
      <c r="L84" s="250" t="str">
        <f t="shared" si="23"/>
        <v/>
      </c>
      <c r="M84" s="250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3"/>
      <c r="D85" s="253"/>
      <c r="E85" s="253"/>
      <c r="F85" s="186"/>
      <c r="G85" s="332"/>
      <c r="H85" s="98"/>
      <c r="I85" s="89"/>
      <c r="J85" s="89"/>
      <c r="K85" s="250" t="str">
        <f t="shared" si="21"/>
        <v/>
      </c>
      <c r="L85" s="250" t="str">
        <f t="shared" si="23"/>
        <v/>
      </c>
      <c r="M85" s="250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6"/>
      <c r="G86" s="332"/>
      <c r="H86" s="93"/>
      <c r="I86" s="89"/>
      <c r="J86" s="89"/>
      <c r="K86" s="265" t="str">
        <f t="shared" si="21"/>
        <v/>
      </c>
      <c r="L86" s="265" t="str">
        <f t="shared" si="23"/>
        <v/>
      </c>
      <c r="M86" s="265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1635.625</v>
      </c>
      <c r="D87" s="189">
        <f>D12+D13-D29</f>
        <v>6638.0000000000036</v>
      </c>
      <c r="E87" s="189">
        <f>E12+E13-E29</f>
        <v>11410.624999999985</v>
      </c>
      <c r="F87" s="189">
        <f>F12+F13-F29</f>
        <v>20726.499999999993</v>
      </c>
      <c r="G87" s="331"/>
      <c r="H87" s="502" t="s">
        <v>190</v>
      </c>
      <c r="I87" s="502"/>
      <c r="J87" s="200"/>
      <c r="K87" s="250" t="str">
        <f t="shared" si="21"/>
        <v/>
      </c>
      <c r="L87" s="250" t="str">
        <f t="shared" si="23"/>
        <v/>
      </c>
      <c r="M87" s="250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25">IF((I88-H88)&lt;0, (0),"")</f>
        <v/>
      </c>
      <c r="M88" s="251" t="str">
        <f t="shared" si="25"/>
        <v/>
      </c>
      <c r="N88" s="66"/>
      <c r="O88" s="66"/>
      <c r="P88" s="66"/>
    </row>
    <row r="89" spans="1:16" s="7" customFormat="1" ht="17.25" hidden="1">
      <c r="B89" s="291" t="s">
        <v>2</v>
      </c>
      <c r="C89" s="241"/>
      <c r="D89" s="241"/>
      <c r="E89" s="324"/>
      <c r="F89" s="324"/>
      <c r="G89" s="324"/>
      <c r="H89" s="133"/>
      <c r="I89" s="35"/>
      <c r="J89" s="35"/>
      <c r="K89" s="251" t="str">
        <f>IF((H89-E89)&lt;0, (0),"")</f>
        <v/>
      </c>
      <c r="L89" s="251" t="str">
        <f t="shared" si="25"/>
        <v/>
      </c>
      <c r="M89" s="251" t="str">
        <f t="shared" si="25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91</v>
      </c>
      <c r="F90" s="325"/>
      <c r="G90" s="287"/>
      <c r="H90" s="134"/>
      <c r="I90" s="76"/>
      <c r="J90" s="76"/>
      <c r="K90" s="251"/>
      <c r="L90" s="251" t="str">
        <f t="shared" si="25"/>
        <v/>
      </c>
      <c r="M90" s="251" t="str">
        <f t="shared" si="25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24"/>
      <c r="F91" s="324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91</v>
      </c>
      <c r="F92" s="325"/>
      <c r="G92" s="287"/>
      <c r="H92" s="134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181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213</v>
      </c>
      <c r="C94" s="501"/>
      <c r="D94" s="501"/>
      <c r="E94" s="501"/>
      <c r="G94" s="368" t="s">
        <v>235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5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algorithmName="SHA-512" hashValue="o2QFaUt6VGfK9JR9sy/9KBKuIbBecxi6Ucj528KySVIqY6U2lFVbJ5tIVJZaHdS81ToZIiRG1U6K+vig+aeCig==" saltValue="aPSKpia3ttP11ZEx6dUGUA==" spinCount="100000" sheet="1"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C10" sqref="C10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52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հ.40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214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6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0</v>
      </c>
      <c r="D6" s="202">
        <f>SUM(D7:D8,D11,D14:D19,D22:D23)</f>
        <v>77079.7</v>
      </c>
      <c r="E6" s="202">
        <f t="shared" ref="E6:E64" si="0">D6-C6</f>
        <v>77079.7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77071.7</v>
      </c>
      <c r="E7" s="193">
        <f t="shared" si="0"/>
        <v>77071.7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0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178"/>
      <c r="D20" s="179">
        <f>+'Ekamut-caxs'!D25</f>
        <v>0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8</v>
      </c>
      <c r="E22" s="193">
        <f t="shared" si="0"/>
        <v>8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5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0</v>
      </c>
      <c r="D24" s="203">
        <f>SUM(D25,D28:D34,D38:D60,D62:D63)</f>
        <v>93661.200000000012</v>
      </c>
      <c r="E24" s="202">
        <f t="shared" si="0"/>
        <v>93661.200000000012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</v>
      </c>
      <c r="C25" s="194"/>
      <c r="D25" s="196">
        <f>+'Ekamut-caxs'!D32</f>
        <v>54152</v>
      </c>
      <c r="E25" s="193">
        <f t="shared" si="0"/>
        <v>54152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0</v>
      </c>
      <c r="E28" s="193">
        <f t="shared" si="0"/>
        <v>0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1067.3</v>
      </c>
      <c r="E29" s="193">
        <f t="shared" si="0"/>
        <v>1067.3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960.9</v>
      </c>
      <c r="E30" s="193">
        <f t="shared" si="0"/>
        <v>960.9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163</v>
      </c>
      <c r="E31" s="193">
        <f t="shared" si="0"/>
        <v>163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98.8</v>
      </c>
      <c r="E32" s="193">
        <f t="shared" si="0"/>
        <v>98.8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149.6</v>
      </c>
      <c r="E34" s="193">
        <f t="shared" si="0"/>
        <v>149.6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/>
      <c r="D35" s="197">
        <f>+'Ekamut-caxs'!D42</f>
        <v>57.599999999999994</v>
      </c>
      <c r="E35" s="179">
        <f t="shared" si="0"/>
        <v>57.599999999999994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/>
      <c r="D36" s="197">
        <f>+'Ekamut-caxs'!D43</f>
        <v>8</v>
      </c>
      <c r="E36" s="179">
        <f t="shared" si="0"/>
        <v>8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/>
      <c r="D37" s="197">
        <f>+'Ekamut-caxs'!D44</f>
        <v>84</v>
      </c>
      <c r="E37" s="179">
        <f t="shared" si="0"/>
        <v>84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0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122.6</v>
      </c>
      <c r="E44" s="193">
        <f t="shared" si="0"/>
        <v>122.6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0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117</v>
      </c>
      <c r="E51" s="193">
        <f t="shared" si="0"/>
        <v>117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100</v>
      </c>
      <c r="E53" s="193">
        <f t="shared" si="4"/>
        <v>100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48</v>
      </c>
      <c r="E55" s="193">
        <f t="shared" si="4"/>
        <v>48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Բեռնափոխադրման գծով</v>
      </c>
      <c r="C56" s="192"/>
      <c r="D56" s="196">
        <f>+'Ekamut-caxs'!D63</f>
        <v>300</v>
      </c>
      <c r="E56" s="193">
        <f t="shared" si="4"/>
        <v>300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Արխիվացման ծառայության գծով</v>
      </c>
      <c r="C57" s="192"/>
      <c r="D57" s="194">
        <f>+'Ekamut-caxs'!D64</f>
        <v>130</v>
      </c>
      <c r="E57" s="192">
        <f t="shared" si="4"/>
        <v>130</v>
      </c>
      <c r="F57" s="192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0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80"/>
      <c r="D61" s="197">
        <f>+'Ekamut-caxs'!D68</f>
        <v>0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v>36146</v>
      </c>
      <c r="E63" s="193">
        <f t="shared" si="4"/>
        <v>36146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77</v>
      </c>
      <c r="C64" s="202">
        <f>C6-C24</f>
        <v>0</v>
      </c>
      <c r="D64" s="202">
        <f>D6-D24</f>
        <v>-16581.500000000015</v>
      </c>
      <c r="E64" s="202">
        <f t="shared" si="0"/>
        <v>-16581.500000000015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5">
        <f>+'Ekamut-caxs'!D73</f>
        <v>0</v>
      </c>
      <c r="E66" s="505"/>
      <c r="F66" s="108"/>
    </row>
    <row r="67" spans="1:18" ht="9.75" customHeight="1">
      <c r="B67" s="295"/>
      <c r="C67" s="296"/>
      <c r="D67" s="504" t="s">
        <v>5</v>
      </c>
      <c r="E67" s="504"/>
      <c r="F67" s="209"/>
    </row>
    <row r="68" spans="1:18" ht="24.75" customHeight="1">
      <c r="B68" s="293" t="s">
        <v>6</v>
      </c>
      <c r="C68" s="294"/>
      <c r="D68" s="505">
        <f>+'Ekamut-caxs'!D75</f>
        <v>0</v>
      </c>
      <c r="E68" s="505"/>
      <c r="F68" s="108"/>
    </row>
    <row r="69" spans="1:18" ht="11.25" customHeight="1">
      <c r="B69" s="297"/>
      <c r="C69" s="296"/>
      <c r="D69" s="504" t="s">
        <v>5</v>
      </c>
      <c r="E69" s="504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C10" sqref="C10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78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հ.40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215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6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1119.5999999999999</v>
      </c>
      <c r="D6" s="181">
        <f>+C81</f>
        <v>1119.5999999999999</v>
      </c>
      <c r="E6" s="189">
        <f t="shared" ref="E6:E67" si="0">D6-C6</f>
        <v>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0</v>
      </c>
      <c r="D7" s="189">
        <f>SUM(D8:D9,D12,D15:D22)</f>
        <v>77079.7</v>
      </c>
      <c r="E7" s="189">
        <f>D7-C7</f>
        <v>77079.7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/>
      <c r="D8" s="187">
        <f>+'Dramakan hosqer'!F14</f>
        <v>77071.7</v>
      </c>
      <c r="E8" s="187">
        <f>D8-C8</f>
        <v>77071.7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4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4" t="str">
        <f>+'Dramakan hosqer'!B27</f>
        <v>Բանկի տոկոսից</v>
      </c>
      <c r="C21" s="186"/>
      <c r="D21" s="187">
        <f>+'Dramakan hosqer'!F27</f>
        <v>8</v>
      </c>
      <c r="E21" s="187">
        <f>D21-C21</f>
        <v>8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0</v>
      </c>
      <c r="D23" s="189">
        <f>+D24+D66+D78</f>
        <v>57520.80000000001</v>
      </c>
      <c r="E23" s="189">
        <f t="shared" si="0"/>
        <v>57520.80000000001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0</v>
      </c>
      <c r="D24" s="189">
        <f>SUM(D25,D28:D34,D38:D60,D64:D65)</f>
        <v>57520.80000000001</v>
      </c>
      <c r="E24" s="189">
        <f t="shared" si="0"/>
        <v>57520.80000000001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hosqer'!B31</f>
        <v>Աշխատավարձի գծով</v>
      </c>
      <c r="C25" s="186"/>
      <c r="D25" s="187">
        <f>+'Dramakan hosqer'!F31</f>
        <v>54152</v>
      </c>
      <c r="E25" s="187">
        <f t="shared" si="0"/>
        <v>54152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4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0</v>
      </c>
      <c r="E28" s="187">
        <f t="shared" si="0"/>
        <v>0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1067.3</v>
      </c>
      <c r="E29" s="187">
        <f t="shared" si="0"/>
        <v>1067.3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960.9</v>
      </c>
      <c r="E30" s="187">
        <f t="shared" si="0"/>
        <v>960.9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156.80000000000001</v>
      </c>
      <c r="E31" s="187">
        <f t="shared" si="0"/>
        <v>156.80000000000001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/>
      <c r="D32" s="187">
        <f>+'Dramakan hosqer'!F38</f>
        <v>98.8</v>
      </c>
      <c r="E32" s="187">
        <f t="shared" si="0"/>
        <v>98.8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149.6</v>
      </c>
      <c r="E34" s="187">
        <f t="shared" si="0"/>
        <v>149.6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hosqer'!B41</f>
        <v>բաժանորդային վճար</v>
      </c>
      <c r="C35" s="182"/>
      <c r="D35" s="191">
        <f>+'Dramakan hosqer'!F41</f>
        <v>57.599999999999994</v>
      </c>
      <c r="E35" s="191">
        <f t="shared" si="0"/>
        <v>57.599999999999994</v>
      </c>
      <c r="F35" s="178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2"/>
      <c r="D36" s="191">
        <f>+'Dramakan hosqer'!F42</f>
        <v>8</v>
      </c>
      <c r="E36" s="191">
        <f t="shared" si="0"/>
        <v>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hosqer'!B43</f>
        <v>ինտերնետ կապ</v>
      </c>
      <c r="C37" s="182"/>
      <c r="D37" s="191">
        <f>+'Dramakan hosqer'!F43</f>
        <v>84</v>
      </c>
      <c r="E37" s="191">
        <f t="shared" si="0"/>
        <v>84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0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0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122.6</v>
      </c>
      <c r="E44" s="187">
        <f t="shared" si="0"/>
        <v>122.6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0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/>
      <c r="D51" s="187">
        <f>+'Dramakan hosqer'!F57</f>
        <v>117</v>
      </c>
      <c r="E51" s="187">
        <f t="shared" si="0"/>
        <v>117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100</v>
      </c>
      <c r="E53" s="187">
        <f t="shared" si="0"/>
        <v>100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48</v>
      </c>
      <c r="E55" s="187">
        <f t="shared" si="0"/>
        <v>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Բեռնափոխադրման գծով</v>
      </c>
      <c r="C56" s="186"/>
      <c r="D56" s="187">
        <f>+'Dramakan hosqer'!F62</f>
        <v>300</v>
      </c>
      <c r="E56" s="187">
        <f t="shared" si="0"/>
        <v>300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hosqer'!B63</f>
        <v>Արխիվացման ծառայության գծով</v>
      </c>
      <c r="C57" s="186"/>
      <c r="D57" s="186">
        <f>+'Dramakan hosqer'!F63</f>
        <v>130</v>
      </c>
      <c r="E57" s="186">
        <f t="shared" si="0"/>
        <v>130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hosqer'!B64</f>
        <v>Դուրսգրվող գույքի վերագնահատման գծով</v>
      </c>
      <c r="C58" s="186"/>
      <c r="D58" s="186">
        <f>+'Dramakan hosqer'!F64</f>
        <v>100</v>
      </c>
      <c r="E58" s="186">
        <f>D58-C58</f>
        <v>100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11.8</v>
      </c>
      <c r="E64" s="187">
        <f t="shared" si="0"/>
        <v>11.8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6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5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1119.5999999999999</v>
      </c>
      <c r="D81" s="189">
        <f>D6+D7-D23</f>
        <v>20678.499999999993</v>
      </c>
      <c r="E81" s="189">
        <f t="shared" si="5"/>
        <v>19558.899999999994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08">
        <f>+'Ekamut-caxs'!D73</f>
        <v>0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07" t="s">
        <v>91</v>
      </c>
      <c r="E84" s="507"/>
      <c r="F84" s="211"/>
    </row>
    <row r="85" spans="1:20" s="15" customFormat="1" ht="22.5" customHeight="1">
      <c r="A85" s="16"/>
      <c r="B85" s="301" t="s">
        <v>6</v>
      </c>
      <c r="C85" s="296"/>
      <c r="D85" s="505">
        <f>+'Ekamut-caxs'!D75</f>
        <v>0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07" t="s">
        <v>91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C10" sqref="C1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հ.40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268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22</v>
      </c>
      <c r="E11" s="27" t="s">
        <v>281</v>
      </c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7.7</v>
      </c>
      <c r="E37" s="27" t="s">
        <v>281</v>
      </c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4.0999999999999996</v>
      </c>
      <c r="E41" s="27" t="s">
        <v>281</v>
      </c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11.8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11.8</v>
      </c>
      <c r="E59" s="169"/>
      <c r="F59" s="455">
        <f>+D59-D55</f>
        <v>11.8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f>+'Dramakan hosqer'!F12</f>
        <v>1119.5999999999999</v>
      </c>
      <c r="D62" s="509" t="s">
        <v>180</v>
      </c>
      <c r="E62" s="510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11">
        <f>+'Ekamut-caxs'!D73</f>
        <v>0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11">
        <f>+'Ekamut-caxs'!D75</f>
        <v>0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10" sqref="C10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5" t="s">
        <v>66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7" customFormat="1" ht="21.75" customHeight="1">
      <c r="A2" s="524" t="str">
        <f>+'Ekamut-caxs'!A7</f>
        <v xml:space="preserve">«Երևանի հ.40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7" customFormat="1" ht="21" customHeight="1">
      <c r="A3" s="524" t="s">
        <v>92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2" customFormat="1" ht="19.5" customHeight="1">
      <c r="A5" s="521" t="s">
        <v>113</v>
      </c>
      <c r="B5" s="521" t="s">
        <v>93</v>
      </c>
      <c r="C5" s="522" t="s">
        <v>94</v>
      </c>
      <c r="D5" s="522"/>
      <c r="E5" s="522"/>
      <c r="F5" s="522"/>
      <c r="G5" s="522" t="s">
        <v>95</v>
      </c>
      <c r="H5" s="522"/>
      <c r="I5" s="522"/>
      <c r="J5" s="522"/>
      <c r="K5" s="522" t="s">
        <v>137</v>
      </c>
      <c r="L5" s="522"/>
      <c r="M5" s="522"/>
      <c r="N5" s="522"/>
      <c r="O5" s="522"/>
    </row>
    <row r="6" spans="1:15" s="384" customFormat="1" ht="51" customHeight="1">
      <c r="A6" s="521"/>
      <c r="B6" s="521"/>
      <c r="C6" s="383" t="s">
        <v>251</v>
      </c>
      <c r="D6" s="383" t="s">
        <v>217</v>
      </c>
      <c r="E6" s="383" t="s">
        <v>252</v>
      </c>
      <c r="F6" s="383" t="s">
        <v>231</v>
      </c>
      <c r="G6" s="383" t="s">
        <v>232</v>
      </c>
      <c r="H6" s="383" t="s">
        <v>217</v>
      </c>
      <c r="I6" s="383" t="s">
        <v>253</v>
      </c>
      <c r="J6" s="383" t="s">
        <v>231</v>
      </c>
      <c r="K6" s="383" t="s">
        <v>251</v>
      </c>
      <c r="L6" s="383" t="s">
        <v>252</v>
      </c>
      <c r="M6" s="383" t="s">
        <v>254</v>
      </c>
      <c r="N6" s="380" t="s">
        <v>255</v>
      </c>
      <c r="O6" s="380" t="s">
        <v>256</v>
      </c>
    </row>
    <row r="7" spans="1:15" ht="19.5" customHeight="1">
      <c r="A7" s="385">
        <v>1</v>
      </c>
      <c r="B7" s="386" t="s">
        <v>96</v>
      </c>
      <c r="C7" s="478">
        <v>5768</v>
      </c>
      <c r="D7" s="478">
        <v>828861</v>
      </c>
      <c r="E7" s="387">
        <v>0</v>
      </c>
      <c r="F7" s="388">
        <f t="shared" ref="F7:F16" si="0">+E7*143.7</f>
        <v>0</v>
      </c>
      <c r="G7" s="477">
        <v>3020</v>
      </c>
      <c r="H7" s="477">
        <v>154572</v>
      </c>
      <c r="I7" s="388">
        <v>576.79999999999995</v>
      </c>
      <c r="J7" s="388">
        <f>+I7*53.48</f>
        <v>30847.263999999996</v>
      </c>
      <c r="K7" s="477">
        <v>54</v>
      </c>
      <c r="L7" s="387"/>
      <c r="M7" s="390">
        <f>+L7*200.47</f>
        <v>0</v>
      </c>
      <c r="N7" s="473">
        <f>+L7*7.94904</f>
        <v>0</v>
      </c>
      <c r="O7" s="390">
        <f>+N7+M7</f>
        <v>0</v>
      </c>
    </row>
    <row r="8" spans="1:15" ht="19.5" customHeight="1">
      <c r="A8" s="385">
        <v>2</v>
      </c>
      <c r="B8" s="386" t="s">
        <v>97</v>
      </c>
      <c r="C8" s="478">
        <v>5037</v>
      </c>
      <c r="D8" s="478">
        <v>723816</v>
      </c>
      <c r="E8" s="387">
        <f>+C8</f>
        <v>5037</v>
      </c>
      <c r="F8" s="388">
        <f t="shared" si="0"/>
        <v>723816.89999999991</v>
      </c>
      <c r="G8" s="477">
        <v>2860</v>
      </c>
      <c r="H8" s="477">
        <v>146527</v>
      </c>
      <c r="I8" s="387">
        <f t="shared" ref="I8:I18" si="1">+G8</f>
        <v>2860</v>
      </c>
      <c r="J8" s="388">
        <f t="shared" ref="J8:J18" si="2">+I8*53.48</f>
        <v>152952.79999999999</v>
      </c>
      <c r="K8" s="477">
        <v>29</v>
      </c>
      <c r="L8" s="387">
        <f>+K8</f>
        <v>29</v>
      </c>
      <c r="M8" s="390">
        <f t="shared" ref="M8:M18" si="3">+L8*200.47</f>
        <v>5813.63</v>
      </c>
      <c r="N8" s="473">
        <f t="shared" ref="N8:N18" si="4">+L8*7.94904</f>
        <v>230.52216000000001</v>
      </c>
      <c r="O8" s="390">
        <f t="shared" ref="O8:O18" si="5">+N8+M8</f>
        <v>6044.1521600000005</v>
      </c>
    </row>
    <row r="9" spans="1:15" ht="19.5" customHeight="1">
      <c r="A9" s="385">
        <v>3</v>
      </c>
      <c r="B9" s="386" t="s">
        <v>98</v>
      </c>
      <c r="C9" s="478">
        <v>2161</v>
      </c>
      <c r="D9" s="478">
        <v>310535</v>
      </c>
      <c r="E9" s="387">
        <f t="shared" ref="E9:E18" si="6">+C9</f>
        <v>2161</v>
      </c>
      <c r="F9" s="388">
        <f t="shared" si="0"/>
        <v>310535.69999999995</v>
      </c>
      <c r="G9" s="477">
        <v>2270</v>
      </c>
      <c r="H9" s="477">
        <v>116282</v>
      </c>
      <c r="I9" s="387">
        <f t="shared" si="1"/>
        <v>2270</v>
      </c>
      <c r="J9" s="388">
        <f t="shared" si="2"/>
        <v>121399.59999999999</v>
      </c>
      <c r="K9" s="477">
        <v>15</v>
      </c>
      <c r="L9" s="387">
        <f t="shared" ref="L9:L18" si="7">+K9</f>
        <v>15</v>
      </c>
      <c r="M9" s="390">
        <f t="shared" si="3"/>
        <v>3007.05</v>
      </c>
      <c r="N9" s="473">
        <f t="shared" si="4"/>
        <v>119.23560000000001</v>
      </c>
      <c r="O9" s="390">
        <f t="shared" si="5"/>
        <v>3126.2856000000002</v>
      </c>
    </row>
    <row r="10" spans="1:15" ht="19.5" customHeight="1">
      <c r="A10" s="385">
        <v>4</v>
      </c>
      <c r="B10" s="386" t="s">
        <v>99</v>
      </c>
      <c r="C10" s="478">
        <v>229</v>
      </c>
      <c r="D10" s="478">
        <v>32907.300000000003</v>
      </c>
      <c r="E10" s="387">
        <f t="shared" si="6"/>
        <v>229</v>
      </c>
      <c r="F10" s="388">
        <f t="shared" si="0"/>
        <v>32907.299999999996</v>
      </c>
      <c r="G10" s="477">
        <v>1993</v>
      </c>
      <c r="H10" s="477">
        <v>103036</v>
      </c>
      <c r="I10" s="387">
        <f t="shared" si="1"/>
        <v>1993</v>
      </c>
      <c r="J10" s="388">
        <f t="shared" si="2"/>
        <v>106585.64</v>
      </c>
      <c r="K10" s="477">
        <v>31</v>
      </c>
      <c r="L10" s="387">
        <f t="shared" si="7"/>
        <v>31</v>
      </c>
      <c r="M10" s="390">
        <f t="shared" si="3"/>
        <v>6214.57</v>
      </c>
      <c r="N10" s="473">
        <f t="shared" si="4"/>
        <v>246.42024000000001</v>
      </c>
      <c r="O10" s="390">
        <f t="shared" si="5"/>
        <v>6460.9902400000001</v>
      </c>
    </row>
    <row r="11" spans="1:15" ht="19.5" customHeight="1">
      <c r="A11" s="385">
        <v>5</v>
      </c>
      <c r="B11" s="386" t="s">
        <v>100</v>
      </c>
      <c r="C11" s="389"/>
      <c r="D11" s="390"/>
      <c r="E11" s="387">
        <f t="shared" si="6"/>
        <v>0</v>
      </c>
      <c r="F11" s="388">
        <f t="shared" si="0"/>
        <v>0</v>
      </c>
      <c r="G11" s="477">
        <v>1903</v>
      </c>
      <c r="H11" s="477">
        <v>98396</v>
      </c>
      <c r="I11" s="387">
        <f t="shared" si="1"/>
        <v>1903</v>
      </c>
      <c r="J11" s="388">
        <f t="shared" si="2"/>
        <v>101772.43999999999</v>
      </c>
      <c r="K11" s="477">
        <v>30</v>
      </c>
      <c r="L11" s="387">
        <f t="shared" si="7"/>
        <v>30</v>
      </c>
      <c r="M11" s="390">
        <f t="shared" si="3"/>
        <v>6014.1</v>
      </c>
      <c r="N11" s="473">
        <f t="shared" si="4"/>
        <v>238.47120000000001</v>
      </c>
      <c r="O11" s="390">
        <f t="shared" si="5"/>
        <v>6252.5712000000003</v>
      </c>
    </row>
    <row r="12" spans="1:15" ht="19.5" customHeight="1">
      <c r="A12" s="385">
        <v>6</v>
      </c>
      <c r="B12" s="386" t="s">
        <v>101</v>
      </c>
      <c r="C12" s="389"/>
      <c r="D12" s="390"/>
      <c r="E12" s="387">
        <f t="shared" si="6"/>
        <v>0</v>
      </c>
      <c r="F12" s="388">
        <f t="shared" si="0"/>
        <v>0</v>
      </c>
      <c r="G12" s="477">
        <v>1740</v>
      </c>
      <c r="H12" s="477">
        <v>90386</v>
      </c>
      <c r="I12" s="387">
        <f t="shared" si="1"/>
        <v>1740</v>
      </c>
      <c r="J12" s="388">
        <f t="shared" si="2"/>
        <v>93055.2</v>
      </c>
      <c r="K12" s="477">
        <v>43</v>
      </c>
      <c r="L12" s="387">
        <f t="shared" si="7"/>
        <v>43</v>
      </c>
      <c r="M12" s="390">
        <f t="shared" si="3"/>
        <v>8620.2099999999991</v>
      </c>
      <c r="N12" s="473">
        <f t="shared" si="4"/>
        <v>341.80871999999999</v>
      </c>
      <c r="O12" s="390">
        <f t="shared" si="5"/>
        <v>8962.01872</v>
      </c>
    </row>
    <row r="13" spans="1:15" ht="19.5" customHeight="1">
      <c r="A13" s="385">
        <v>7</v>
      </c>
      <c r="B13" s="386" t="s">
        <v>102</v>
      </c>
      <c r="C13" s="389"/>
      <c r="D13" s="390"/>
      <c r="E13" s="387">
        <f t="shared" si="6"/>
        <v>0</v>
      </c>
      <c r="F13" s="388">
        <f t="shared" si="0"/>
        <v>0</v>
      </c>
      <c r="G13" s="477">
        <v>1646</v>
      </c>
      <c r="H13" s="477">
        <v>85157</v>
      </c>
      <c r="I13" s="387">
        <f t="shared" si="1"/>
        <v>1646</v>
      </c>
      <c r="J13" s="388">
        <f t="shared" si="2"/>
        <v>88028.08</v>
      </c>
      <c r="K13" s="477">
        <v>34</v>
      </c>
      <c r="L13" s="387">
        <f t="shared" si="7"/>
        <v>34</v>
      </c>
      <c r="M13" s="390">
        <f t="shared" si="3"/>
        <v>6815.98</v>
      </c>
      <c r="N13" s="473">
        <f t="shared" si="4"/>
        <v>270.26736</v>
      </c>
      <c r="O13" s="390">
        <f t="shared" si="5"/>
        <v>7086.2473599999994</v>
      </c>
    </row>
    <row r="14" spans="1:15" ht="19.5" customHeight="1">
      <c r="A14" s="385">
        <v>8</v>
      </c>
      <c r="B14" s="391" t="s">
        <v>103</v>
      </c>
      <c r="C14" s="389"/>
      <c r="D14" s="390"/>
      <c r="E14" s="387">
        <f t="shared" si="6"/>
        <v>0</v>
      </c>
      <c r="F14" s="388">
        <f t="shared" si="0"/>
        <v>0</v>
      </c>
      <c r="G14" s="477">
        <v>1787</v>
      </c>
      <c r="H14" s="477">
        <v>92747</v>
      </c>
      <c r="I14" s="387">
        <f t="shared" si="1"/>
        <v>1787</v>
      </c>
      <c r="J14" s="388">
        <f t="shared" si="2"/>
        <v>95568.76</v>
      </c>
      <c r="K14" s="477">
        <v>340</v>
      </c>
      <c r="L14" s="387">
        <f t="shared" si="7"/>
        <v>340</v>
      </c>
      <c r="M14" s="390">
        <f t="shared" si="3"/>
        <v>68159.8</v>
      </c>
      <c r="N14" s="473">
        <f t="shared" si="4"/>
        <v>2702.6736000000001</v>
      </c>
      <c r="O14" s="390">
        <f t="shared" si="5"/>
        <v>70862.473599999998</v>
      </c>
    </row>
    <row r="15" spans="1:15" ht="19.5" customHeight="1">
      <c r="A15" s="385">
        <v>9</v>
      </c>
      <c r="B15" s="391" t="s">
        <v>104</v>
      </c>
      <c r="C15" s="389"/>
      <c r="D15" s="390"/>
      <c r="E15" s="387">
        <f t="shared" si="6"/>
        <v>0</v>
      </c>
      <c r="F15" s="388">
        <f t="shared" si="0"/>
        <v>0</v>
      </c>
      <c r="G15" s="474">
        <v>1542</v>
      </c>
      <c r="H15" s="390">
        <v>80021</v>
      </c>
      <c r="I15" s="387">
        <f t="shared" si="1"/>
        <v>1542</v>
      </c>
      <c r="J15" s="388">
        <f t="shared" si="2"/>
        <v>82466.159999999989</v>
      </c>
      <c r="K15" s="389">
        <v>155</v>
      </c>
      <c r="L15" s="387">
        <f t="shared" si="7"/>
        <v>155</v>
      </c>
      <c r="M15" s="390">
        <f t="shared" si="3"/>
        <v>31072.85</v>
      </c>
      <c r="N15" s="473">
        <f t="shared" si="4"/>
        <v>1232.1012000000001</v>
      </c>
      <c r="O15" s="390">
        <f t="shared" si="5"/>
        <v>32304.9512</v>
      </c>
    </row>
    <row r="16" spans="1:15" ht="19.5" customHeight="1">
      <c r="A16" s="385">
        <v>10</v>
      </c>
      <c r="B16" s="391" t="s">
        <v>105</v>
      </c>
      <c r="C16" s="389"/>
      <c r="D16" s="390"/>
      <c r="E16" s="387">
        <f t="shared" si="6"/>
        <v>0</v>
      </c>
      <c r="F16" s="388">
        <f t="shared" si="0"/>
        <v>0</v>
      </c>
      <c r="G16" s="475">
        <v>449</v>
      </c>
      <c r="H16" s="390">
        <v>22445</v>
      </c>
      <c r="I16" s="387">
        <f t="shared" si="1"/>
        <v>449</v>
      </c>
      <c r="J16" s="388">
        <f t="shared" si="2"/>
        <v>24012.519999999997</v>
      </c>
      <c r="K16" s="389">
        <v>105</v>
      </c>
      <c r="L16" s="387">
        <f t="shared" si="7"/>
        <v>105</v>
      </c>
      <c r="M16" s="390">
        <f t="shared" si="3"/>
        <v>21049.35</v>
      </c>
      <c r="N16" s="473">
        <f t="shared" si="4"/>
        <v>834.64920000000006</v>
      </c>
      <c r="O16" s="390">
        <f t="shared" si="5"/>
        <v>21883.999199999998</v>
      </c>
    </row>
    <row r="17" spans="1:15" ht="19.5" customHeight="1">
      <c r="A17" s="385">
        <v>11</v>
      </c>
      <c r="B17" s="391" t="s">
        <v>106</v>
      </c>
      <c r="C17" s="387"/>
      <c r="D17" s="388"/>
      <c r="E17" s="387">
        <f t="shared" si="6"/>
        <v>0</v>
      </c>
      <c r="F17" s="388">
        <f>+E17*143.7</f>
        <v>0</v>
      </c>
      <c r="G17" s="476">
        <v>515</v>
      </c>
      <c r="H17" s="388">
        <v>25375</v>
      </c>
      <c r="I17" s="387">
        <f t="shared" si="1"/>
        <v>515</v>
      </c>
      <c r="J17" s="388">
        <f t="shared" si="2"/>
        <v>27542.199999999997</v>
      </c>
      <c r="K17" s="387">
        <v>0</v>
      </c>
      <c r="L17" s="387">
        <f t="shared" si="7"/>
        <v>0</v>
      </c>
      <c r="M17" s="390">
        <f t="shared" si="3"/>
        <v>0</v>
      </c>
      <c r="N17" s="473">
        <f t="shared" si="4"/>
        <v>0</v>
      </c>
      <c r="O17" s="390">
        <f t="shared" si="5"/>
        <v>0</v>
      </c>
    </row>
    <row r="18" spans="1:15" ht="19.5" customHeight="1">
      <c r="A18" s="385">
        <v>12</v>
      </c>
      <c r="B18" s="391" t="s">
        <v>107</v>
      </c>
      <c r="C18" s="387"/>
      <c r="D18" s="388"/>
      <c r="E18" s="387">
        <f t="shared" si="6"/>
        <v>0</v>
      </c>
      <c r="F18" s="388">
        <f>+E18*143.7</f>
        <v>0</v>
      </c>
      <c r="G18" s="476">
        <v>685.6</v>
      </c>
      <c r="H18" s="388">
        <v>34352</v>
      </c>
      <c r="I18" s="387">
        <f t="shared" si="1"/>
        <v>685.6</v>
      </c>
      <c r="J18" s="388">
        <f t="shared" si="2"/>
        <v>36665.887999999999</v>
      </c>
      <c r="K18" s="387">
        <v>0</v>
      </c>
      <c r="L18" s="387">
        <f t="shared" si="7"/>
        <v>0</v>
      </c>
      <c r="M18" s="390">
        <f t="shared" si="3"/>
        <v>0</v>
      </c>
      <c r="N18" s="473">
        <f t="shared" si="4"/>
        <v>0</v>
      </c>
      <c r="O18" s="390">
        <f t="shared" si="5"/>
        <v>0</v>
      </c>
    </row>
    <row r="19" spans="1:15" ht="32.25" customHeight="1">
      <c r="A19" s="393"/>
      <c r="B19" s="381" t="s">
        <v>89</v>
      </c>
      <c r="C19" s="394">
        <f t="shared" ref="C19:K19" si="8">SUM(C7:C18)</f>
        <v>13195</v>
      </c>
      <c r="D19" s="395">
        <f t="shared" si="8"/>
        <v>1896119.3</v>
      </c>
      <c r="E19" s="394">
        <f t="shared" si="8"/>
        <v>7427</v>
      </c>
      <c r="F19" s="395">
        <f>SUM(F7:F18)</f>
        <v>1067259.8999999999</v>
      </c>
      <c r="G19" s="479">
        <f>SUM(G7:G18)</f>
        <v>20410.599999999999</v>
      </c>
      <c r="H19" s="395">
        <f>SUM(H7:H18)</f>
        <v>1049296</v>
      </c>
      <c r="I19" s="394">
        <f>SUM(I7:I18)</f>
        <v>17967.399999999998</v>
      </c>
      <c r="J19" s="395">
        <f>SUM(J7:J18)</f>
        <v>960896.55200000003</v>
      </c>
      <c r="K19" s="394">
        <f t="shared" si="8"/>
        <v>836</v>
      </c>
      <c r="L19" s="394">
        <f>SUM(L7:L18)</f>
        <v>782</v>
      </c>
      <c r="M19" s="395">
        <f>SUM(M7:M18)</f>
        <v>156767.54</v>
      </c>
      <c r="N19" s="396">
        <f>SUM(N7:N18)</f>
        <v>6216.1492800000005</v>
      </c>
      <c r="O19" s="395">
        <f>SUM(O7:O18)</f>
        <v>162983.68927999999</v>
      </c>
    </row>
    <row r="20" spans="1:15" ht="21.75" customHeight="1">
      <c r="B20" s="397"/>
      <c r="C20" s="398"/>
      <c r="D20" s="399"/>
      <c r="E20" s="398"/>
      <c r="F20" s="399">
        <f>ROUND(F19/1000,1)</f>
        <v>1067.3</v>
      </c>
      <c r="G20" s="398"/>
      <c r="H20" s="399"/>
      <c r="I20" s="398"/>
      <c r="J20" s="399">
        <f>ROUND(J19/1000,1)</f>
        <v>960.9</v>
      </c>
      <c r="K20" s="398"/>
      <c r="L20" s="398"/>
      <c r="M20" s="399">
        <f>ROUND(M19/1000,1)</f>
        <v>156.80000000000001</v>
      </c>
      <c r="N20" s="399">
        <f t="shared" ref="N20:O20" si="9">ROUND(N19/1000,1)</f>
        <v>6.2</v>
      </c>
      <c r="O20" s="399">
        <f t="shared" si="9"/>
        <v>163</v>
      </c>
    </row>
    <row r="21" spans="1:15" ht="33.75" customHeight="1" thickBot="1">
      <c r="B21" s="528" t="s">
        <v>257</v>
      </c>
      <c r="C21" s="528"/>
      <c r="D21" s="528"/>
      <c r="E21" s="400"/>
      <c r="F21" s="401"/>
      <c r="H21" s="400"/>
      <c r="M21" s="399"/>
    </row>
    <row r="22" spans="1:15" s="377" customFormat="1" ht="34.5" customHeight="1">
      <c r="A22" s="402"/>
      <c r="B22" s="403" t="s">
        <v>141</v>
      </c>
      <c r="C22" s="404" t="s">
        <v>142</v>
      </c>
      <c r="D22" s="404" t="s">
        <v>258</v>
      </c>
      <c r="E22" s="404" t="s">
        <v>258</v>
      </c>
      <c r="F22" s="405" t="s">
        <v>258</v>
      </c>
      <c r="G22" s="404" t="s">
        <v>142</v>
      </c>
      <c r="H22" s="404" t="s">
        <v>258</v>
      </c>
      <c r="I22" s="404" t="s">
        <v>258</v>
      </c>
      <c r="J22" s="406" t="s">
        <v>258</v>
      </c>
      <c r="K22" s="404" t="s">
        <v>142</v>
      </c>
      <c r="L22" s="404" t="s">
        <v>258</v>
      </c>
      <c r="M22" s="407" t="s">
        <v>258</v>
      </c>
      <c r="N22" s="402" t="s">
        <v>258</v>
      </c>
      <c r="O22" s="406" t="s">
        <v>258</v>
      </c>
    </row>
    <row r="23" spans="1:15" ht="23.25" customHeight="1">
      <c r="A23" s="408">
        <v>1</v>
      </c>
      <c r="B23" s="409"/>
      <c r="C23" s="392"/>
      <c r="D23" s="392" t="s">
        <v>258</v>
      </c>
      <c r="E23" s="392" t="s">
        <v>258</v>
      </c>
      <c r="F23" s="410"/>
      <c r="G23" s="411"/>
      <c r="H23" s="392" t="s">
        <v>258</v>
      </c>
      <c r="I23" s="392" t="s">
        <v>258</v>
      </c>
      <c r="J23" s="412"/>
      <c r="K23" s="411"/>
      <c r="L23" s="392" t="s">
        <v>258</v>
      </c>
      <c r="M23" s="413"/>
      <c r="N23" s="414" t="s">
        <v>258</v>
      </c>
      <c r="O23" s="415" t="s">
        <v>258</v>
      </c>
    </row>
    <row r="24" spans="1:15" ht="23.25" customHeight="1">
      <c r="A24" s="408">
        <v>2</v>
      </c>
      <c r="B24" s="409"/>
      <c r="C24" s="392"/>
      <c r="D24" s="392" t="s">
        <v>258</v>
      </c>
      <c r="E24" s="392" t="s">
        <v>258</v>
      </c>
      <c r="F24" s="410"/>
      <c r="G24" s="411"/>
      <c r="H24" s="392" t="s">
        <v>258</v>
      </c>
      <c r="I24" s="392" t="s">
        <v>258</v>
      </c>
      <c r="J24" s="412"/>
      <c r="K24" s="411"/>
      <c r="L24" s="392" t="s">
        <v>258</v>
      </c>
      <c r="M24" s="413"/>
      <c r="N24" s="414" t="s">
        <v>258</v>
      </c>
      <c r="O24" s="415" t="s">
        <v>258</v>
      </c>
    </row>
    <row r="25" spans="1:15" s="384" customFormat="1" ht="23.25" customHeight="1">
      <c r="A25" s="416">
        <v>3</v>
      </c>
      <c r="B25" s="417"/>
      <c r="C25" s="418"/>
      <c r="D25" s="418" t="s">
        <v>258</v>
      </c>
      <c r="E25" s="418" t="s">
        <v>258</v>
      </c>
      <c r="F25" s="419"/>
      <c r="G25" s="420"/>
      <c r="H25" s="418" t="s">
        <v>258</v>
      </c>
      <c r="I25" s="418" t="s">
        <v>258</v>
      </c>
      <c r="J25" s="419"/>
      <c r="K25" s="420"/>
      <c r="L25" s="418" t="s">
        <v>258</v>
      </c>
      <c r="M25" s="421"/>
      <c r="N25" s="422" t="s">
        <v>258</v>
      </c>
      <c r="O25" s="423" t="s">
        <v>258</v>
      </c>
    </row>
    <row r="26" spans="1:15" s="377" customFormat="1" ht="24" customHeight="1">
      <c r="A26" s="424"/>
      <c r="B26" s="425" t="s">
        <v>68</v>
      </c>
      <c r="C26" s="395" t="s">
        <v>258</v>
      </c>
      <c r="D26" s="395" t="s">
        <v>258</v>
      </c>
      <c r="E26" s="395" t="s">
        <v>258</v>
      </c>
      <c r="F26" s="426">
        <f>SUM(F23:F25)</f>
        <v>0</v>
      </c>
      <c r="G26" s="427" t="s">
        <v>258</v>
      </c>
      <c r="H26" s="395" t="s">
        <v>258</v>
      </c>
      <c r="I26" s="395" t="s">
        <v>258</v>
      </c>
      <c r="J26" s="426">
        <f>SUM(J23:J25)</f>
        <v>0</v>
      </c>
      <c r="K26" s="427" t="s">
        <v>258</v>
      </c>
      <c r="L26" s="395" t="s">
        <v>258</v>
      </c>
      <c r="M26" s="428">
        <f>SUM(M23:M25)</f>
        <v>0</v>
      </c>
      <c r="N26" s="424" t="s">
        <v>258</v>
      </c>
      <c r="O26" s="429" t="s">
        <v>258</v>
      </c>
    </row>
    <row r="27" spans="1:15" s="377" customFormat="1" ht="27" customHeight="1" thickBot="1">
      <c r="A27" s="430"/>
      <c r="B27" s="431" t="s">
        <v>259</v>
      </c>
      <c r="C27" s="432"/>
      <c r="D27" s="432" t="s">
        <v>258</v>
      </c>
      <c r="E27" s="432" t="s">
        <v>258</v>
      </c>
      <c r="F27" s="433">
        <f>+F20-F26</f>
        <v>1067.3</v>
      </c>
      <c r="G27" s="434" t="s">
        <v>258</v>
      </c>
      <c r="H27" s="432" t="s">
        <v>258</v>
      </c>
      <c r="I27" s="432" t="s">
        <v>258</v>
      </c>
      <c r="J27" s="433">
        <f>J20-J26</f>
        <v>960.9</v>
      </c>
      <c r="K27" s="434" t="s">
        <v>258</v>
      </c>
      <c r="L27" s="432" t="s">
        <v>258</v>
      </c>
      <c r="M27" s="435">
        <f>M20-M26</f>
        <v>156.80000000000001</v>
      </c>
      <c r="N27" s="430" t="s">
        <v>258</v>
      </c>
      <c r="O27" s="433">
        <f>+O20-M26</f>
        <v>163</v>
      </c>
    </row>
    <row r="28" spans="1:15" s="377" customFormat="1" ht="25.5" customHeight="1" thickBot="1">
      <c r="B28" s="436"/>
      <c r="F28" s="399"/>
      <c r="J28" s="437" t="s">
        <v>143</v>
      </c>
      <c r="K28" s="438"/>
      <c r="L28" s="438"/>
      <c r="M28" s="439">
        <f>+F26+J26+M26</f>
        <v>0</v>
      </c>
    </row>
    <row r="29" spans="1:15" s="377" customFormat="1" ht="20.25" customHeight="1">
      <c r="B29" s="436"/>
      <c r="F29" s="399"/>
      <c r="M29" s="399"/>
    </row>
    <row r="30" spans="1:15" s="397" customFormat="1" ht="25.5" customHeight="1">
      <c r="B30" s="378"/>
      <c r="C30" s="524" t="s">
        <v>2</v>
      </c>
      <c r="D30" s="524"/>
      <c r="E30" s="378"/>
      <c r="F30" s="378"/>
      <c r="G30" s="529"/>
      <c r="H30" s="529"/>
      <c r="I30" s="440"/>
      <c r="J30" s="526"/>
      <c r="K30" s="526"/>
      <c r="M30" s="401"/>
    </row>
    <row r="31" spans="1:15" s="377" customFormat="1">
      <c r="C31" s="441"/>
      <c r="D31" s="441"/>
      <c r="E31" s="442"/>
      <c r="F31" s="442"/>
      <c r="G31" s="527" t="s">
        <v>90</v>
      </c>
      <c r="H31" s="527"/>
      <c r="I31" s="443"/>
      <c r="J31" s="527" t="s">
        <v>108</v>
      </c>
      <c r="K31" s="527"/>
    </row>
    <row r="32" spans="1:15" s="397" customFormat="1" ht="23.25" customHeight="1">
      <c r="B32" s="378"/>
      <c r="C32" s="444" t="s">
        <v>6</v>
      </c>
      <c r="D32" s="444"/>
      <c r="E32" s="378"/>
      <c r="F32" s="378"/>
      <c r="G32" s="526"/>
      <c r="H32" s="526"/>
      <c r="I32" s="445"/>
      <c r="J32" s="526"/>
      <c r="K32" s="526"/>
    </row>
    <row r="33" spans="3:13" s="377" customFormat="1">
      <c r="C33" s="400"/>
      <c r="D33" s="400"/>
      <c r="G33" s="527" t="s">
        <v>90</v>
      </c>
      <c r="H33" s="527"/>
      <c r="I33" s="443"/>
      <c r="J33" s="527" t="s">
        <v>108</v>
      </c>
      <c r="K33" s="527"/>
    </row>
    <row r="34" spans="3:13">
      <c r="F34" s="446" t="s">
        <v>1</v>
      </c>
    </row>
    <row r="35" spans="3:13" ht="16.5" customHeight="1">
      <c r="C35" s="447" t="s">
        <v>109</v>
      </c>
      <c r="D35" s="447"/>
      <c r="E35" s="447" t="s">
        <v>110</v>
      </c>
      <c r="F35" s="447" t="s">
        <v>260</v>
      </c>
      <c r="I35" s="448" t="s">
        <v>111</v>
      </c>
      <c r="J35" s="449" t="s">
        <v>211</v>
      </c>
      <c r="K35" s="449"/>
      <c r="L35" s="449" t="s">
        <v>209</v>
      </c>
      <c r="M35" s="449" t="s">
        <v>206</v>
      </c>
    </row>
    <row r="36" spans="3:13" ht="16.5" customHeight="1">
      <c r="C36" s="447" t="s">
        <v>112</v>
      </c>
      <c r="D36" s="447"/>
      <c r="E36" s="447" t="s">
        <v>110</v>
      </c>
      <c r="F36" s="447" t="s">
        <v>216</v>
      </c>
      <c r="I36" s="523" t="s">
        <v>220</v>
      </c>
      <c r="J36" s="523"/>
      <c r="K36" s="449"/>
      <c r="L36" s="523" t="s">
        <v>261</v>
      </c>
      <c r="M36" s="523"/>
    </row>
    <row r="37" spans="3:13">
      <c r="C37" s="447"/>
      <c r="D37" s="447"/>
      <c r="E37" s="523" t="s">
        <v>219</v>
      </c>
      <c r="F37" s="523"/>
      <c r="I37" s="523"/>
      <c r="J37" s="523"/>
      <c r="K37" s="449"/>
      <c r="L37" s="523"/>
      <c r="M37" s="523"/>
    </row>
    <row r="38" spans="3:13">
      <c r="C38" s="447"/>
      <c r="D38" s="447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1"/>
  <sheetViews>
    <sheetView view="pageBreakPreview" zoomScaleSheetLayoutView="100" workbookViewId="0">
      <selection activeCell="C10" sqref="C1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9" ht="20.25">
      <c r="A1" s="534" t="s">
        <v>66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9" s="17" customFormat="1" ht="20.25">
      <c r="A2" s="485" t="str">
        <f>+'Ekamut-caxs'!A7</f>
        <v xml:space="preserve">«Երևանի հ.40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9" ht="17.25">
      <c r="A3" s="517" t="s">
        <v>218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3"/>
      <c r="O3" s="263"/>
      <c r="P3" s="263"/>
    </row>
    <row r="4" spans="1:19" ht="16.5">
      <c r="M4" s="285" t="s">
        <v>0</v>
      </c>
    </row>
    <row r="5" spans="1:19" ht="13.5" customHeight="1">
      <c r="A5" s="537" t="s">
        <v>145</v>
      </c>
      <c r="B5" s="537" t="s">
        <v>67</v>
      </c>
      <c r="C5" s="535" t="s">
        <v>210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146</v>
      </c>
    </row>
    <row r="6" spans="1:19" ht="89.25" customHeight="1">
      <c r="A6" s="537"/>
      <c r="B6" s="537"/>
      <c r="C6" s="249" t="s">
        <v>243</v>
      </c>
      <c r="D6" s="249" t="s">
        <v>244</v>
      </c>
      <c r="E6" s="249" t="s">
        <v>271</v>
      </c>
      <c r="F6" s="249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6"/>
    </row>
    <row r="7" spans="1:19" ht="27.75" customHeight="1">
      <c r="A7" s="212">
        <v>1</v>
      </c>
      <c r="B7" s="254" t="s">
        <v>194</v>
      </c>
      <c r="C7" s="255">
        <v>2870.4</v>
      </c>
      <c r="D7" s="255">
        <f>+B10*11</f>
        <v>50005.384000000005</v>
      </c>
      <c r="E7" s="255"/>
      <c r="F7" s="255"/>
      <c r="G7" s="255">
        <f>+J15</f>
        <v>728.5</v>
      </c>
      <c r="H7" s="356">
        <f>H10*1.17*161.2+3*119.6+152.88</f>
        <v>511.67999999999995</v>
      </c>
      <c r="I7" s="255"/>
      <c r="J7" s="356"/>
      <c r="K7" s="255"/>
      <c r="L7" s="255"/>
      <c r="M7" s="256">
        <f>ROUND(SUM(C7:L7),1)</f>
        <v>54116</v>
      </c>
    </row>
    <row r="8" spans="1:19" ht="35.25" customHeight="1">
      <c r="A8" s="212">
        <v>2</v>
      </c>
      <c r="B8" s="284" t="s">
        <v>88</v>
      </c>
      <c r="C8" s="255">
        <v>3</v>
      </c>
      <c r="D8" s="255">
        <f>3*11</f>
        <v>33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6">
        <f>ROUND(SUM(C8:L8),1)</f>
        <v>36</v>
      </c>
    </row>
    <row r="9" spans="1:19" s="214" customFormat="1" ht="34.5" customHeight="1">
      <c r="A9" s="257"/>
      <c r="B9" s="258" t="s">
        <v>68</v>
      </c>
      <c r="C9" s="255" t="s">
        <v>187</v>
      </c>
      <c r="D9" s="255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59">
        <f>ROUND(SUM(M7:M8),1)</f>
        <v>54152</v>
      </c>
    </row>
    <row r="10" spans="1:19" s="214" customFormat="1" ht="18.75" customHeight="1">
      <c r="B10" s="376">
        <v>4545.9440000000004</v>
      </c>
      <c r="C10" s="215">
        <f>+B10*11</f>
        <v>50005.384000000005</v>
      </c>
      <c r="D10" s="216"/>
      <c r="E10" s="217"/>
      <c r="F10" s="217"/>
      <c r="G10" s="217"/>
      <c r="H10" s="375"/>
      <c r="I10" s="218"/>
      <c r="J10" s="219"/>
      <c r="K10" s="218"/>
      <c r="L10" s="217"/>
      <c r="M10" s="220"/>
      <c r="N10" s="215"/>
    </row>
    <row r="11" spans="1:19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176"/>
      <c r="L11" s="176"/>
      <c r="M11" s="214"/>
      <c r="N11" s="214"/>
      <c r="O11" s="214"/>
      <c r="P11" s="214"/>
      <c r="Q11" s="214"/>
      <c r="R11" s="214"/>
      <c r="S11" s="214"/>
    </row>
    <row r="12" spans="1:19" s="214" customFormat="1" ht="69" customHeight="1">
      <c r="B12" s="532" t="s">
        <v>207</v>
      </c>
      <c r="C12" s="533"/>
      <c r="D12" s="224"/>
      <c r="G12" s="176"/>
      <c r="H12" s="176"/>
      <c r="I12" s="532" t="s">
        <v>208</v>
      </c>
      <c r="J12" s="533"/>
      <c r="K12" s="176"/>
    </row>
    <row r="13" spans="1:19" s="214" customFormat="1" ht="40.5">
      <c r="B13" s="260" t="s">
        <v>183</v>
      </c>
      <c r="C13" s="261" t="s">
        <v>245</v>
      </c>
      <c r="D13" s="225"/>
      <c r="G13" s="225"/>
      <c r="H13" s="225"/>
      <c r="I13" s="260" t="s">
        <v>183</v>
      </c>
      <c r="J13" s="261" t="s">
        <v>248</v>
      </c>
      <c r="K13" s="225"/>
      <c r="L13" s="225"/>
      <c r="M13" s="226"/>
    </row>
    <row r="14" spans="1:19" s="227" customFormat="1" ht="17.25">
      <c r="B14" s="281">
        <v>119600</v>
      </c>
      <c r="C14" s="282">
        <v>373.7</v>
      </c>
      <c r="D14" s="374" t="s">
        <v>246</v>
      </c>
      <c r="E14" s="137"/>
      <c r="H14" s="262"/>
      <c r="I14" s="281">
        <v>119600</v>
      </c>
      <c r="J14" s="283">
        <v>857.7</v>
      </c>
      <c r="K14" s="228" t="s">
        <v>249</v>
      </c>
      <c r="L14" s="228"/>
      <c r="M14" s="229"/>
    </row>
    <row r="15" spans="1:19" ht="17.25">
      <c r="B15" s="281">
        <v>119600</v>
      </c>
      <c r="C15" s="282">
        <v>244.5</v>
      </c>
      <c r="D15" s="374" t="s">
        <v>247</v>
      </c>
      <c r="E15" s="230"/>
      <c r="F15" s="230"/>
      <c r="G15" s="230"/>
      <c r="H15" s="218"/>
      <c r="I15" s="281">
        <v>119600</v>
      </c>
      <c r="J15" s="283">
        <v>728.5</v>
      </c>
      <c r="K15" s="228" t="s">
        <v>250</v>
      </c>
      <c r="L15" s="228"/>
      <c r="M15" s="231"/>
    </row>
    <row r="16" spans="1:19" ht="19.5" customHeight="1"/>
    <row r="17" spans="2:12" s="232" customFormat="1" ht="24" customHeight="1">
      <c r="B17" s="306" t="s">
        <v>2</v>
      </c>
      <c r="C17" s="307"/>
      <c r="D17" s="538"/>
      <c r="E17" s="538"/>
      <c r="F17" s="308"/>
      <c r="G17" s="308"/>
      <c r="H17" s="530">
        <f>+'Ekamut-caxs'!D73</f>
        <v>0</v>
      </c>
      <c r="I17" s="530"/>
      <c r="J17" s="530"/>
      <c r="K17" s="233">
        <f>J15/11/3</f>
        <v>22.075757575757578</v>
      </c>
      <c r="L17" s="472">
        <f>22000+I15</f>
        <v>141600</v>
      </c>
    </row>
    <row r="18" spans="2:12" s="234" customFormat="1" ht="17.25" customHeight="1">
      <c r="B18" s="309"/>
      <c r="C18" s="310"/>
      <c r="D18" s="539" t="s">
        <v>90</v>
      </c>
      <c r="E18" s="539"/>
      <c r="F18" s="311"/>
      <c r="G18" s="312"/>
      <c r="H18" s="531" t="s">
        <v>91</v>
      </c>
      <c r="I18" s="531"/>
      <c r="J18" s="531"/>
      <c r="K18" s="235"/>
    </row>
    <row r="19" spans="2:12" s="232" customFormat="1" ht="24.75" customHeight="1">
      <c r="B19" s="313" t="s">
        <v>6</v>
      </c>
      <c r="C19" s="307"/>
      <c r="D19" s="538"/>
      <c r="E19" s="538"/>
      <c r="F19" s="314"/>
      <c r="G19" s="314"/>
      <c r="H19" s="530">
        <f>+'Ekamut-caxs'!D75</f>
        <v>0</v>
      </c>
      <c r="I19" s="530"/>
      <c r="J19" s="530"/>
      <c r="K19" s="233"/>
    </row>
    <row r="20" spans="2:12" s="234" customFormat="1" ht="18.75" customHeight="1">
      <c r="B20" s="310"/>
      <c r="C20" s="310"/>
      <c r="D20" s="539" t="s">
        <v>90</v>
      </c>
      <c r="E20" s="539"/>
      <c r="F20" s="311"/>
      <c r="G20" s="312"/>
      <c r="H20" s="531" t="s">
        <v>91</v>
      </c>
      <c r="I20" s="531"/>
      <c r="J20" s="531"/>
      <c r="K20" s="235"/>
    </row>
    <row r="21" spans="2:12" s="236" customFormat="1" ht="16.5">
      <c r="C21" s="235"/>
      <c r="D21" s="235"/>
    </row>
  </sheetData>
  <mergeCells count="17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10" sqref="C10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1" t="s">
        <v>66</v>
      </c>
      <c r="B1" s="541"/>
      <c r="C1" s="541"/>
      <c r="D1" s="541"/>
    </row>
    <row r="2" spans="1:4" ht="17.25">
      <c r="A2" s="542" t="str">
        <f>+'Ekamut-caxs'!A7:D7</f>
        <v xml:space="preserve">«Երևանի հ.40 մսուր-մանկապարտեզ» ՀՈԱԿ-ի </v>
      </c>
      <c r="B2" s="542"/>
      <c r="C2" s="542"/>
      <c r="D2" s="542"/>
    </row>
    <row r="3" spans="1:4" ht="39.75" customHeight="1">
      <c r="A3" s="542" t="s">
        <v>279</v>
      </c>
      <c r="B3" s="542"/>
      <c r="C3" s="542"/>
      <c r="D3" s="542"/>
    </row>
    <row r="6" spans="1:4" ht="60" customHeight="1">
      <c r="A6" s="459" t="s">
        <v>3</v>
      </c>
      <c r="B6" s="471" t="s">
        <v>123</v>
      </c>
      <c r="C6" s="471" t="s">
        <v>124</v>
      </c>
      <c r="D6" s="459" t="s">
        <v>274</v>
      </c>
    </row>
    <row r="7" spans="1:4" s="49" customFormat="1" ht="30" customHeight="1">
      <c r="A7" s="460">
        <v>1</v>
      </c>
      <c r="B7" s="461" t="s">
        <v>275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125</v>
      </c>
      <c r="C8" s="462"/>
      <c r="D8" s="462"/>
    </row>
    <row r="9" spans="1:4" ht="25.5" customHeight="1">
      <c r="A9" s="462">
        <v>1.2</v>
      </c>
      <c r="B9" s="463" t="s">
        <v>126</v>
      </c>
      <c r="C9" s="462"/>
      <c r="D9" s="462"/>
    </row>
    <row r="10" spans="1:4" ht="25.5" customHeight="1">
      <c r="A10" s="462">
        <v>1.3</v>
      </c>
      <c r="B10" s="463" t="s">
        <v>127</v>
      </c>
      <c r="C10" s="462"/>
      <c r="D10" s="462"/>
    </row>
    <row r="11" spans="1:4" s="49" customFormat="1" ht="30" customHeight="1">
      <c r="A11" s="460">
        <v>2</v>
      </c>
      <c r="B11" s="461" t="s">
        <v>276</v>
      </c>
      <c r="C11" s="460">
        <f>SUM(C12:C14)</f>
        <v>2</v>
      </c>
      <c r="D11" s="460">
        <f>SUM(D12:D14)</f>
        <v>60</v>
      </c>
    </row>
    <row r="12" spans="1:4" ht="21.75" customHeight="1">
      <c r="A12" s="462">
        <v>2.1</v>
      </c>
      <c r="B12" s="463" t="s">
        <v>128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129</v>
      </c>
      <c r="C13" s="462">
        <v>1</v>
      </c>
      <c r="D13" s="462">
        <v>30</v>
      </c>
    </row>
    <row r="14" spans="1:4" ht="21.75" customHeight="1">
      <c r="A14" s="462">
        <v>2.2999999999999998</v>
      </c>
      <c r="B14" s="463" t="s">
        <v>130</v>
      </c>
      <c r="C14" s="462"/>
      <c r="D14" s="462"/>
    </row>
    <row r="15" spans="1:4" s="49" customFormat="1" ht="30" customHeight="1">
      <c r="A15" s="460">
        <v>3</v>
      </c>
      <c r="B15" s="461" t="s">
        <v>277</v>
      </c>
      <c r="C15" s="460">
        <f>SUM(C16:C18)</f>
        <v>2</v>
      </c>
      <c r="D15" s="460">
        <f>SUM(D16:D18)</f>
        <v>60</v>
      </c>
    </row>
    <row r="16" spans="1:4" ht="23.25" customHeight="1">
      <c r="A16" s="462">
        <v>3.1</v>
      </c>
      <c r="B16" s="464" t="s">
        <v>131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132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133</v>
      </c>
      <c r="C18" s="462"/>
      <c r="D18" s="462"/>
    </row>
    <row r="19" spans="1:4" s="49" customFormat="1" ht="30" customHeight="1">
      <c r="A19" s="460">
        <v>4</v>
      </c>
      <c r="B19" s="461" t="s">
        <v>278</v>
      </c>
      <c r="C19" s="460">
        <f>SUM(C20:C22)</f>
        <v>2</v>
      </c>
      <c r="D19" s="460">
        <f>SUM(D20:D22)</f>
        <v>57</v>
      </c>
    </row>
    <row r="20" spans="1:4" ht="23.25" customHeight="1">
      <c r="A20" s="462">
        <v>4.0999999999999996</v>
      </c>
      <c r="B20" s="464" t="s">
        <v>134</v>
      </c>
      <c r="C20" s="462">
        <v>1</v>
      </c>
      <c r="D20" s="462">
        <v>29</v>
      </c>
    </row>
    <row r="21" spans="1:4" ht="23.25" customHeight="1">
      <c r="A21" s="462">
        <v>4.2</v>
      </c>
      <c r="B21" s="464" t="s">
        <v>135</v>
      </c>
      <c r="C21" s="462">
        <v>1</v>
      </c>
      <c r="D21" s="462">
        <v>28</v>
      </c>
    </row>
    <row r="22" spans="1:4" ht="23.25" customHeight="1">
      <c r="A22" s="462">
        <v>4.3</v>
      </c>
      <c r="B22" s="464" t="s">
        <v>229</v>
      </c>
      <c r="C22" s="462"/>
      <c r="D22" s="462"/>
    </row>
    <row r="23" spans="1:4" s="49" customFormat="1" ht="31.5" customHeight="1">
      <c r="A23" s="460"/>
      <c r="B23" s="461" t="s">
        <v>68</v>
      </c>
      <c r="C23" s="460">
        <f>C7+C11+C15+C19</f>
        <v>6</v>
      </c>
      <c r="D23" s="460">
        <f>D7+D11+D15+D19</f>
        <v>177</v>
      </c>
    </row>
    <row r="24" spans="1:4" ht="48.75" customHeight="1"/>
    <row r="25" spans="1:4" ht="17.25">
      <c r="B25" s="466" t="s">
        <v>2</v>
      </c>
      <c r="C25" s="543">
        <f>+'Ekamut-caxs'!D73</f>
        <v>0</v>
      </c>
      <c r="D25" s="543"/>
    </row>
    <row r="26" spans="1:4" ht="15.75" customHeight="1">
      <c r="B26" s="467" t="s">
        <v>4</v>
      </c>
      <c r="C26" s="540" t="s">
        <v>5</v>
      </c>
      <c r="D26" s="540"/>
    </row>
    <row r="27" spans="1:4" ht="27" customHeight="1">
      <c r="B27" s="468" t="s">
        <v>6</v>
      </c>
      <c r="C27" s="543">
        <f>+'Ekamut-caxs'!D75</f>
        <v>0</v>
      </c>
      <c r="D27" s="543"/>
    </row>
    <row r="28" spans="1:4">
      <c r="B28" s="469"/>
      <c r="C28" s="540" t="s">
        <v>5</v>
      </c>
      <c r="D28" s="540"/>
    </row>
    <row r="29" spans="1:4">
      <c r="B29" s="470" t="s">
        <v>136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https://mul2.yerevan.am/tasks/1468002/oneclick/40.xlsx?token=3fdaa4b41e3de9e3d59e5f874c85a633</cp:keywords>
  <cp:lastModifiedBy>Lusine Petrosyan</cp:lastModifiedBy>
  <cp:lastPrinted>2024-04-15T11:39:58Z</cp:lastPrinted>
  <dcterms:created xsi:type="dcterms:W3CDTF">1996-10-14T23:33:28Z</dcterms:created>
  <dcterms:modified xsi:type="dcterms:W3CDTF">2024-05-08T14:23:30Z</dcterms:modified>
</cp:coreProperties>
</file>