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C505FCF-5BD2-426E-B445-E108DEC2FBA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H7" i="11"/>
  <c r="E32" i="7"/>
  <c r="D32" i="7"/>
  <c r="D34" i="7" l="1"/>
  <c r="M47" i="19" l="1"/>
  <c r="M48" i="19"/>
  <c r="M49" i="19"/>
  <c r="M46" i="19"/>
  <c r="L47" i="19"/>
  <c r="L48" i="19"/>
  <c r="L49" i="19"/>
  <c r="L46" i="19"/>
  <c r="D49" i="19"/>
  <c r="D48" i="19"/>
  <c r="D47" i="19"/>
  <c r="D46" i="19"/>
  <c r="D20" i="7" l="1"/>
  <c r="E20" i="7"/>
  <c r="E19" i="7"/>
  <c r="D19" i="7"/>
  <c r="J7" i="11"/>
  <c r="D35" i="7"/>
  <c r="J48" i="19"/>
  <c r="D67" i="19"/>
  <c r="D68" i="19"/>
  <c r="C6" i="9"/>
  <c r="B27" i="7"/>
  <c r="E36" i="7" l="1"/>
  <c r="D36" i="7"/>
  <c r="C36" i="7"/>
  <c r="C35" i="7"/>
  <c r="H35" i="7"/>
  <c r="E50" i="7"/>
  <c r="E52" i="7"/>
  <c r="E56" i="7"/>
  <c r="E57" i="7"/>
  <c r="E58" i="7"/>
  <c r="E61" i="7"/>
  <c r="E64" i="7"/>
  <c r="E65" i="7"/>
  <c r="D50" i="7"/>
  <c r="D52" i="7"/>
  <c r="D56" i="7"/>
  <c r="D57" i="7"/>
  <c r="D58" i="7"/>
  <c r="D61" i="7"/>
  <c r="D64" i="7"/>
  <c r="D65" i="7"/>
  <c r="C50" i="7"/>
  <c r="C52" i="7"/>
  <c r="C56" i="7"/>
  <c r="C57" i="7"/>
  <c r="C58" i="7"/>
  <c r="C61" i="7"/>
  <c r="C64" i="7"/>
  <c r="C65" i="7"/>
  <c r="E42" i="7"/>
  <c r="E43" i="7"/>
  <c r="D42" i="7"/>
  <c r="D43" i="7"/>
  <c r="C42" i="7"/>
  <c r="C43" i="7"/>
  <c r="E41" i="7"/>
  <c r="D41" i="7"/>
  <c r="C41" i="7"/>
  <c r="E35" i="7"/>
  <c r="E37" i="7"/>
  <c r="E38" i="7"/>
  <c r="E39" i="7"/>
  <c r="D37" i="7"/>
  <c r="D38" i="7"/>
  <c r="D39" i="7"/>
  <c r="C37" i="7"/>
  <c r="C38" i="7"/>
  <c r="C39" i="7"/>
  <c r="E21" i="7"/>
  <c r="D21" i="7"/>
  <c r="C21" i="7"/>
  <c r="D62" i="19"/>
  <c r="D53" i="19"/>
  <c r="D43" i="19"/>
  <c r="D44" i="19"/>
  <c r="D42" i="19"/>
  <c r="D41" i="18"/>
  <c r="C8" i="11" l="1"/>
  <c r="A7" i="7"/>
  <c r="A2" i="20"/>
  <c r="F48" i="19"/>
  <c r="F50" i="19"/>
  <c r="J50" i="19" s="1"/>
  <c r="F47" i="19"/>
  <c r="J47" i="19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7" i="20" l="1"/>
  <c r="O17" i="20" s="1"/>
  <c r="N11" i="20"/>
  <c r="I19" i="20"/>
  <c r="O7" i="20"/>
  <c r="N8" i="20"/>
  <c r="O8" i="20" s="1"/>
  <c r="N14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17" i="10"/>
  <c r="A18" i="10" s="1"/>
  <c r="A19" i="10" s="1"/>
  <c r="A20" i="10" s="1"/>
  <c r="A21" i="10" s="1"/>
  <c r="A22" i="10" s="1"/>
  <c r="A16" i="10"/>
  <c r="A15" i="10"/>
  <c r="A14" i="10"/>
  <c r="A13" i="10"/>
  <c r="A11" i="10"/>
  <c r="A10" i="10"/>
  <c r="A12" i="10"/>
  <c r="A9" i="10"/>
  <c r="B10" i="10"/>
  <c r="B12" i="10"/>
  <c r="B9" i="10"/>
  <c r="C8" i="9"/>
  <c r="C11" i="9"/>
  <c r="D11" i="9"/>
  <c r="E11" i="9" s="1"/>
  <c r="D8" i="9"/>
  <c r="E8" i="9" s="1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D18" i="7"/>
  <c r="E18" i="7"/>
  <c r="C15" i="7"/>
  <c r="C13" i="7" s="1"/>
  <c r="D15" i="7"/>
  <c r="E15" i="7"/>
  <c r="A21" i="7"/>
  <c r="A20" i="7"/>
  <c r="A19" i="7"/>
  <c r="A18" i="7"/>
  <c r="A17" i="7"/>
  <c r="A16" i="7"/>
  <c r="A15" i="7"/>
  <c r="B16" i="7"/>
  <c r="B17" i="7"/>
  <c r="B11" i="10" s="1"/>
  <c r="B18" i="7"/>
  <c r="B19" i="7"/>
  <c r="B13" i="10" s="1"/>
  <c r="B20" i="7"/>
  <c r="B14" i="10" s="1"/>
  <c r="B15" i="7"/>
  <c r="A19" i="19"/>
  <c r="A18" i="19"/>
  <c r="D15" i="19"/>
  <c r="D12" i="19"/>
  <c r="A12" i="19"/>
  <c r="A15" i="19" s="1"/>
  <c r="A16" i="19" s="1"/>
  <c r="A17" i="19" s="1"/>
  <c r="E13" i="7" l="1"/>
  <c r="D13" i="7"/>
  <c r="A10" i="9"/>
  <c r="A13" i="9" s="1"/>
  <c r="A12" i="9"/>
  <c r="A11" i="9"/>
  <c r="A14" i="9" s="1"/>
  <c r="F15" i="7"/>
  <c r="M15" i="7" s="1"/>
  <c r="M16" i="7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1" i="10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B28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D60" i="7" l="1"/>
  <c r="E60" i="7"/>
  <c r="C60" i="7"/>
  <c r="C27" i="15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31" i="7" l="1"/>
  <c r="E31" i="7"/>
  <c r="C31" i="7"/>
  <c r="D60" i="9"/>
  <c r="D59" i="9"/>
  <c r="D58" i="9"/>
  <c r="F27" i="7"/>
  <c r="M27" i="7" s="1"/>
  <c r="F25" i="7"/>
  <c r="M25" i="7" s="1"/>
  <c r="F23" i="7"/>
  <c r="F55" i="7"/>
  <c r="F58" i="7"/>
  <c r="F59" i="7"/>
  <c r="F61" i="7"/>
  <c r="F62" i="7"/>
  <c r="F63" i="7"/>
  <c r="C59" i="7" l="1"/>
  <c r="D59" i="7"/>
  <c r="E59" i="7"/>
  <c r="M23" i="7"/>
  <c r="D55" i="7"/>
  <c r="C55" i="7"/>
  <c r="E55" i="7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D47" i="7" l="1"/>
  <c r="C47" i="7"/>
  <c r="E47" i="7"/>
  <c r="D46" i="7"/>
  <c r="C46" i="7"/>
  <c r="E46" i="7"/>
  <c r="D51" i="7"/>
  <c r="M24" i="7"/>
  <c r="F13" i="7"/>
  <c r="C49" i="7"/>
  <c r="D49" i="7"/>
  <c r="E48" i="7"/>
  <c r="C48" i="7"/>
  <c r="D48" i="7"/>
  <c r="M41" i="7"/>
  <c r="M56" i="7"/>
  <c r="L53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D45" i="7"/>
  <c r="C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C32" i="7" l="1"/>
  <c r="K32" i="7"/>
  <c r="E70" i="7"/>
  <c r="C70" i="7"/>
  <c r="D70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1" i="9"/>
  <c r="M36" i="7" l="1"/>
  <c r="F54" i="7"/>
  <c r="D49" i="9"/>
  <c r="F35" i="7"/>
  <c r="D30" i="10"/>
  <c r="D30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C34" i="7"/>
  <c r="D71" i="19"/>
  <c r="F71" i="19" s="1"/>
  <c r="D29" i="9"/>
  <c r="E29" i="9" s="1"/>
  <c r="F30" i="7"/>
  <c r="F29" i="7" s="1"/>
  <c r="F87" i="7" s="1"/>
  <c r="D28" i="10"/>
  <c r="C30" i="7"/>
  <c r="C29" i="7" s="1"/>
  <c r="C87" i="7" s="1"/>
  <c r="D25" i="9" l="1"/>
  <c r="E25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<sst xmlns="http://schemas.openxmlformats.org/spreadsheetml/2006/main" count="497" uniqueCount="290">
  <si>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</si>
  <si>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</si>
  <si>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</si>
  <si>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</si>
  <si>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</si>
  <si>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</si>
  <si>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</si>
  <si>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</si>
  <si>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</si>
  <si>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</si>
  <si>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</si>
  <si>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</si>
  <si>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</si>
  <si>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</si>
  <si>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</si>
  <si>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</si>
  <si>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</si>
  <si>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</si>
  <si>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</si>
  <si>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</si>
  <si>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</si>
  <si>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</si>
  <si>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</si>
  <si>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</si>
  <si>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</si>
  <si>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</si>
  <si>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</si>
  <si>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</si>
  <si>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</si>
  <si>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</si>
  <si>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</si>
  <si>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</si>
  <si>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</si>
  <si>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</si>
  <si>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</si>
  <si>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</si>
  <si>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</si>
  <si>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</si>
  <si>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</si>
  <si>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</si>
  <si>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</si>
  <si>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</si>
  <si>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</si>
  <si>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</si>
  <si>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</si>
  <si>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</si>
  <si>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</si>
  <si>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</si>
  <si>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</si>
  <si>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</si>
  <si>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</si>
  <si>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</si>
  <si>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</si>
  <si>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</si>
  <si>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</si>
  <si>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</si>
  <si>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</si>
  <si>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</si>
  <si>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</si>
  <si>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</si>
  <si>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</si>
  <si>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</si>
  <si>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</si>
  <si>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</si>
  <si>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</si>
  <si>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</si>
  <si>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</si>
  <si>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</si>
  <si>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</si>
  <si>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</si>
  <si>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</si>
  <si>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</si>
  <si>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</si>
  <si>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</si>
  <si>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</si>
  <si>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</si>
  <si>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</si>
  <si>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</si>
  <si>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</si>
  <si>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</si>
  <si>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</si>
  <si>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</si>
  <si>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</si>
  <si>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</si>
  <si>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</si>
  <si>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</si>
  <si>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</si>
  <si>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</si>
  <si>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</si>
  <si>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</si>
  <si>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</si>
  <si>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</si>
  <si>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</si>
  <si>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</si>
  <si>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</si>
  <si>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</si>
  <si>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</si>
  <si>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</si>
  <si>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</si>
  <si>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</si>
  <si>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</si>
  <si>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</si>
  <si>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</si>
  <si>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</si>
  <si>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</si>
  <si>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</si>
  <si>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</si>
  <si>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</si>
  <si>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</si>
  <si>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</si>
  <si>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</si>
  <si>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</si>
  <si>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</si>
  <si>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</si>
  <si>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</si>
  <si>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</si>
  <si>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</si>
  <si>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</si>
  <si>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</si>
  <si>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</si>
  <si>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</si>
  <si>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</si>
  <si>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</si>
  <si>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</si>
  <si>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</si>
  <si>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</si>
  <si>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</si>
  <si>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</si>
  <si>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</si>
  <si>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</si>
  <si>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</si>
  <si>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</si>
  <si>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</si>
  <si>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</si>
  <si>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</si>
  <si>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</si>
  <si>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</si>
  <si>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</si>
  <si>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</si>
  <si>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</si>
  <si>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</si>
  <si>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</si>
  <si>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</si>
  <si>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</si>
  <si>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</si>
  <si>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</si>
  <si>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</si>
  <si>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</si>
  <si>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</si>
  <si>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</si>
  <si>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</si>
  <si>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</si>
  <si>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</si>
  <si>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</si>
  <si>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</si>
  <si>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</si>
  <si>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</si>
  <si>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</si>
  <si>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</si>
  <si>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</si>
  <si>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</si>
  <si>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</si>
  <si>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</si>
  <si>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</si>
  <si>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</si>
  <si>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</si>
  <si>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</si>
  <si>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</si>
  <si>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</si>
  <si>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</si>
  <si>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</si>
  <si>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</si>
  <si>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</si>
  <si>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</si>
  <si>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</si>
  <si>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</si>
  <si>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</si>
  <si>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</si>
  <si>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</si>
  <si>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</si>
  <si>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</si>
  <si>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</si>
  <si>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</si>
  <si>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</si>
  <si>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</si>
  <si>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</si>
  <si>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</si>
  <si>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</si>
  <si>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</si>
  <si>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</si>
  <si>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</si>
  <si>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</si>
  <si>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</si>
  <si>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</si>
  <si>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</si>
  <si>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</si>
  <si>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</si>
  <si>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</si>
  <si>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</si>
  <si>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</si>
  <si>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</si>
  <si>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</si>
  <si>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</si>
  <si>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</si>
  <si>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</si>
  <si>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</si>
  <si>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</si>
  <si>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</si>
  <si>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</si>
  <si>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</si>
  <si>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</si>
  <si>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</si>
  <si>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</si>
  <si>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</si>
  <si>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</si>
  <si>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</si>
  <si>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</si>
  <si>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</si>
  <si>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</si>
  <si>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</si>
  <si>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</si>
  <si>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</si>
  <si>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</si>
  <si>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</si>
  <si>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</si>
  <si>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</si>
  <si>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</si>
  <si>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</si>
  <si>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</si>
  <si>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</si>
  <si>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</si>
  <si>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</si>
  <si>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</si>
  <si>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</si>
  <si>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</si>
  <si>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</si>
  <si>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</si>
  <si>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</si>
  <si>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</si>
  <si>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</si>
  <si>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</si>
  <si>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</si>
  <si>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</si>
  <si>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</si>
  <si>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</si>
  <si>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</si>
  <si>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</si>
  <si>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</si>
  <si>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</si>
  <si>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</si>
  <si>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</si>
  <si>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</si>
  <si>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</si>
  <si>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</si>
  <si>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</si>
  <si>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</si>
  <si>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</si>
  <si>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</si>
  <si>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</si>
  <si>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</si>
  <si>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</si>
  <si>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</si>
  <si>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</si>
  <si>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</si>
  <si>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</si>
  <si>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</si>
  <si>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</si>
  <si>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</si>
  <si>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</si>
  <si>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</si>
  <si>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</si>
  <si>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</si>
  <si>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</si>
  <si>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</si>
  <si>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</si>
  <si>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</si>
  <si>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</si>
  <si>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</si>
  <si>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</si>
  <si>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ԴԱՀԿ</t>
  </si>
  <si>
    <t>Այլ հասույթների գծով</t>
  </si>
  <si>
    <t>Արխիվացման գծով</t>
  </si>
  <si>
    <t>Անի Բաղդասարյան</t>
  </si>
  <si>
    <t>Նելլի Բաղդասարյան</t>
  </si>
  <si>
    <t xml:space="preserve">«Երևանի հ․42 մսուր-մանկապարտեզ» ՀՈԱԿ-ի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</si>
  <si>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</si>
  <si>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</si>
  <si>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</si>
  <si>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</si>
  <si>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Բեռնափոխադրման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</si>
</sst>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65" fillId="0" borderId="27" xfId="0" applyNumberFormat="1" applyFont="1" applyBorder="1" applyAlignment="1">
      <alignment horizontal="center" vertical="center" wrapText="1"/>
    </xf>
    <xf numFmtId="166" fontId="0" fillId="0" borderId="0" xfId="0" applyNumberFormat="1"/>
    <xf numFmtId="164" fontId="0" fillId="0" borderId="0" xfId="0" applyNumberFormat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MAIABQAE0AAAAAAAAAAAAAAAAAAAAAAAAAAAAAAAAAAAAAAAAAAAAAAAAAAAAAAAAAAAAAAAAAAAAAAAAAAAAAAAAAAAAAAAAAAAAAAAAAAAAAAAAAAAAAAAAAAAAAAAAAAADoBwUAAwAIABIAF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zMDVaMCMGCSqGSIb3DQEJBDEWBBRjBGSaZGmioeXi3IfjAmopfQk48TArBgsqhkiG9w0BCRACDDEcMBowGDAWBBRE5xMFRVajmd/v2Zzf5CvSbEm8HjANBgkqhkiG9w0BAQEFAASCAQB6d1ehO2cxeI9bTGkMcKfSGPgreWPNthmW1oVCji7z+6MAs/FNP6hqdv7pC2eJd1T7K87z5xcWRgNdQnmP2CxXHEky5Nz4VuOH0YuAZJuWJi4jRnp7H1IVpIS6aeJj9pV/hbJk9z8Sdm4xqelD4TqufIrZA8u/SwmdxKVJlUjw0PHanW32N5RtaSCmrnUHeo7O7HYW4ZUcSqCBz694HdbCgV1Cc8qeSiUo7BAtIh66bhRFlW+2++xecpS7NG/suKm5+mKbV9nEv3Vhq9ctbtLh0NrND0uDUv38UqJEmd3+ztNvUupijucAHffNf4cK7dfMuqaVwPMFYPaF1nmjypz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MAIABQAE0AAAAAAAAAAAAAAAAAAAAAAAAAAAAAAAAAAAAAAAAAAAAAAAAAAAAAAAAAAAAAAAAAAAAAAAAAAAAAAAAAAAAAAAAAAAAAAAAAAAAAAAAAAAAAAAAAAAAAAAAAAADoBwUAAwAIABIAF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zMDJaMCMGCSqGSIb3DQEJBDEWBBQGmuYZyS1RKZUmJx1cPByhhpNl8jArBgsqhkiG9w0BCRACDDEcMBowGDAWBBRE5xMFRVajmd/v2Zzf5CvSbEm8HjANBgkqhkiG9w0BAQEFAASCAQAWFuwEB/iDwmb+HbbIQvCWTafA4eYlcw1sEJnVBrh+MOT6oYvSeqoHFUc4e5aLmSL8E2+FZg7VE6QAsrwkafknIAe+GvhPQZu3h3hG7wb7dnqqQvJiNRPQGu/s+6sT6s1X51SHuBRh1aKiBMHkRVjgo+mAVs8X732BjoPrB0mktwwQF665Xm3DRkkHw15mNHmsE0YtcJJxtERljnxhA9ybH9eNogkdVqKLguoOL5yLZMy6xGWxhz1XG+N0Oyy+AJBqnulwBwG9vvWsfh+LocyJsiWnVoYiKtWHGDbel5JFr+PHscyLj1nOQf/p+4COAtltwtBVYiwCCzGVKDv/3xW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59D1993-4B86-F45D-69FB-B9D9C3F45A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692150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9D891F8-47FB-C663-5058-05554B946C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4.8554687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1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6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8"/>
      <c r="D1" s="328" t="s">
        <v>190</v>
      </c>
      <c r="E1" s="35">
        <v>19</v>
      </c>
      <c r="F1" s="328"/>
    </row>
    <row r="2" spans="1:14" s="6" customFormat="1">
      <c r="C2" s="328"/>
      <c r="D2" s="481" t="s">
        <v>40</v>
      </c>
      <c r="E2" s="481"/>
      <c r="F2" s="328"/>
    </row>
    <row r="3" spans="1:14" s="6" customFormat="1">
      <c r="C3" s="328"/>
      <c r="D3" s="482" t="s">
        <v>223</v>
      </c>
      <c r="E3" s="482"/>
      <c r="F3" s="328"/>
    </row>
    <row r="4" spans="1:14" s="35" customFormat="1" ht="24.75" customHeight="1">
      <c r="B4" s="351"/>
      <c r="C4" s="351"/>
      <c r="D4" s="481" t="s">
        <v>278</v>
      </c>
      <c r="E4" s="481"/>
    </row>
    <row r="5" spans="1:14" s="35" customFormat="1" ht="20.25" customHeight="1">
      <c r="B5" s="351"/>
      <c r="C5" s="481" t="s">
        <v>224</v>
      </c>
      <c r="D5" s="481"/>
      <c r="E5" s="481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25">
      <c r="A7" s="485" t="s">
        <v>284</v>
      </c>
      <c r="B7" s="485"/>
      <c r="C7" s="485"/>
      <c r="D7" s="485"/>
      <c r="E7" s="485"/>
      <c r="F7" s="57" t="s">
        <v>206</v>
      </c>
    </row>
    <row r="8" spans="1:14" ht="18.75" customHeight="1">
      <c r="A8" s="486" t="s">
        <v>285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1">
        <v>1</v>
      </c>
      <c r="B11" s="18" t="s">
        <v>115</v>
      </c>
      <c r="C11" s="44"/>
      <c r="D11" s="322">
        <v>73297.7</v>
      </c>
      <c r="E11" s="336"/>
      <c r="F11" s="322">
        <v>101878.1</v>
      </c>
    </row>
    <row r="12" spans="1:14">
      <c r="A12" s="101">
        <f>+A11+1</f>
        <v>2</v>
      </c>
      <c r="B12" s="18" t="s">
        <v>235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0">
        <f>+A12+0.1</f>
        <v>2.1</v>
      </c>
      <c r="B13" s="15" t="s">
        <v>236</v>
      </c>
      <c r="C13" s="15"/>
      <c r="D13" s="319">
        <v>48</v>
      </c>
      <c r="E13" s="322"/>
    </row>
    <row r="14" spans="1:14" s="6" customFormat="1" hidden="1">
      <c r="A14" s="100">
        <f>+A13+0.1</f>
        <v>2.2000000000000002</v>
      </c>
      <c r="B14" s="15" t="s">
        <v>237</v>
      </c>
      <c r="C14" s="15"/>
      <c r="D14" s="319"/>
      <c r="E14" s="322"/>
    </row>
    <row r="15" spans="1:14" ht="20.25">
      <c r="A15" s="101">
        <f>+A12+1</f>
        <v>3</v>
      </c>
      <c r="B15" s="17" t="s">
        <v>238</v>
      </c>
      <c r="C15" s="17"/>
      <c r="D15" s="320">
        <f>+D16+D17</f>
        <v>17672.010000000002</v>
      </c>
      <c r="E15" s="322"/>
      <c r="F15" s="372"/>
      <c r="M15" s="6"/>
      <c r="N15" s="6"/>
    </row>
    <row r="16" spans="1:14" s="6" customFormat="1">
      <c r="A16" s="100">
        <f>+A15+0.1</f>
        <v>3.1</v>
      </c>
      <c r="B16" s="15" t="s">
        <v>239</v>
      </c>
      <c r="C16" s="15"/>
      <c r="D16" s="319">
        <v>16824.97</v>
      </c>
      <c r="E16" s="322"/>
    </row>
    <row r="17" spans="1:19" s="6" customFormat="1">
      <c r="A17" s="100">
        <f>+A16+0.1</f>
        <v>3.2</v>
      </c>
      <c r="B17" s="15" t="s">
        <v>240</v>
      </c>
      <c r="C17" s="15"/>
      <c r="D17" s="319">
        <v>847.04</v>
      </c>
      <c r="E17" s="322"/>
    </row>
    <row r="18" spans="1:19">
      <c r="A18" s="101">
        <f>+A15+1</f>
        <v>4</v>
      </c>
      <c r="B18" s="18" t="s">
        <v>241</v>
      </c>
      <c r="C18" s="18"/>
      <c r="D18" s="322">
        <f>+'Komunal '!N20</f>
        <v>17.2</v>
      </c>
      <c r="E18" s="322"/>
      <c r="M18" s="6"/>
      <c r="N18" s="6"/>
    </row>
    <row r="19" spans="1:19">
      <c r="A19" s="101">
        <f>+A18+1</f>
        <v>5</v>
      </c>
      <c r="B19" s="18" t="s">
        <v>8</v>
      </c>
      <c r="C19" s="44"/>
      <c r="D19" s="322">
        <v>3750</v>
      </c>
      <c r="E19" s="336"/>
      <c r="M19" s="6"/>
    </row>
    <row r="20" spans="1:19" hidden="1">
      <c r="A20" s="101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1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1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1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1">
        <v>6</v>
      </c>
      <c r="B24" s="18" t="s">
        <v>123</v>
      </c>
      <c r="C24" s="44"/>
      <c r="D24" s="320">
        <f>SUM(D25:D26)</f>
        <v>2810.9</v>
      </c>
      <c r="E24" s="337"/>
      <c r="M24" s="6"/>
    </row>
    <row r="25" spans="1:19" s="3" customFormat="1" ht="16.5">
      <c r="A25" s="100">
        <f>+A24+0.1</f>
        <v>6.1</v>
      </c>
      <c r="B25" s="16" t="s">
        <v>71</v>
      </c>
      <c r="C25" s="45"/>
      <c r="D25" s="321">
        <f>+D68</f>
        <v>2810.9</v>
      </c>
      <c r="E25" s="338"/>
      <c r="F25" s="50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0">
        <f>+A25+0.1</f>
        <v>6.1999999999999993</v>
      </c>
      <c r="B26" s="16" t="s">
        <v>72</v>
      </c>
      <c r="C26" s="45"/>
      <c r="D26" s="319"/>
      <c r="E26" s="339"/>
      <c r="F26" s="50" t="s">
        <v>197</v>
      </c>
      <c r="G26" s="2"/>
      <c r="H26" s="2"/>
      <c r="I26" s="2"/>
      <c r="J26" s="2"/>
      <c r="K26" s="2"/>
      <c r="L26" s="206"/>
      <c r="M26" s="2"/>
    </row>
    <row r="27" spans="1:19" s="6" customFormat="1" hidden="1">
      <c r="A27" s="101">
        <f>+A24+1</f>
        <v>7</v>
      </c>
      <c r="B27" s="17" t="s">
        <v>10</v>
      </c>
      <c r="C27" s="347"/>
      <c r="D27" s="322"/>
      <c r="E27" s="336"/>
    </row>
    <row r="28" spans="1:19" s="6" customFormat="1" hidden="1">
      <c r="A28" s="101">
        <f>+A27+1</f>
        <v>8</v>
      </c>
      <c r="B28" s="17"/>
      <c r="C28" s="347"/>
      <c r="D28" s="322"/>
      <c r="E28" s="336"/>
      <c r="F28" s="350" t="s">
        <v>262</v>
      </c>
    </row>
    <row r="29" spans="1:19" ht="21.75" customHeight="1">
      <c r="A29" s="40"/>
      <c r="B29" s="48" t="s">
        <v>28</v>
      </c>
      <c r="C29" s="42"/>
      <c r="D29" s="317">
        <f>SUM(D11:D12,D15,D18:D24,D27:D28)</f>
        <v>97595.809999999983</v>
      </c>
      <c r="E29" s="340"/>
      <c r="M29" s="6"/>
    </row>
    <row r="30" spans="1:19" ht="6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6" t="s">
        <v>140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1">
        <v>1</v>
      </c>
      <c r="B32" s="18" t="s">
        <v>12</v>
      </c>
      <c r="C32" s="44"/>
      <c r="D32" s="320">
        <f>+Ashkhatavardz!M9</f>
        <v>71941.100000000006</v>
      </c>
      <c r="E32" s="336"/>
      <c r="M32" s="6"/>
    </row>
    <row r="33" spans="1:19" s="3" customFormat="1" ht="13.5">
      <c r="A33" s="126">
        <f>+A32+0.1</f>
        <v>1.1000000000000001</v>
      </c>
      <c r="B33" s="124" t="s">
        <v>117</v>
      </c>
      <c r="C33" s="45"/>
      <c r="D33" s="321">
        <f>+Ashkhatavardz!J7</f>
        <v>2625</v>
      </c>
      <c r="E33" s="338"/>
      <c r="F33" s="197"/>
      <c r="G33" s="2"/>
      <c r="H33" s="2"/>
      <c r="I33" s="2"/>
      <c r="J33" s="75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/>
      <c r="C34" s="45"/>
      <c r="D34" s="319"/>
      <c r="E34" s="339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1">
        <f>+A32+1</f>
        <v>2</v>
      </c>
      <c r="B35" s="18" t="s">
        <v>15</v>
      </c>
      <c r="C35" s="44"/>
      <c r="D35" s="358">
        <f>+L36-'Dramakan hosqer'!F85</f>
        <v>5108.8</v>
      </c>
      <c r="E35" s="336"/>
      <c r="F35" s="6">
        <v>20847.2</v>
      </c>
      <c r="G35" s="349">
        <v>206</v>
      </c>
      <c r="H35" s="349" t="s">
        <v>188</v>
      </c>
      <c r="I35" s="349">
        <v>500</v>
      </c>
      <c r="J35" s="349">
        <v>62</v>
      </c>
      <c r="K35" s="349" t="s">
        <v>189</v>
      </c>
      <c r="L35" s="349">
        <f>+ROUND(G35*I35*J35/1000,1)</f>
        <v>6386</v>
      </c>
      <c r="M35" s="40"/>
      <c r="N35" s="7" t="s">
        <v>233</v>
      </c>
    </row>
    <row r="36" spans="1:19">
      <c r="A36" s="101">
        <f>+A35+1</f>
        <v>3</v>
      </c>
      <c r="B36" s="18" t="s">
        <v>14</v>
      </c>
      <c r="C36" s="44"/>
      <c r="D36" s="322">
        <f>+'Komunal '!F27</f>
        <v>1779</v>
      </c>
      <c r="E36" s="336"/>
      <c r="F36" s="337">
        <f>+D36-'Komunal '!F27</f>
        <v>0</v>
      </c>
      <c r="L36" s="6">
        <f>+L35*0.8</f>
        <v>5108.8</v>
      </c>
    </row>
    <row r="37" spans="1:19">
      <c r="A37" s="101">
        <f t="shared" ref="A37:A41" si="1">+A36+1</f>
        <v>4</v>
      </c>
      <c r="B37" s="18" t="s">
        <v>13</v>
      </c>
      <c r="C37" s="44"/>
      <c r="D37" s="322">
        <f>+'Komunal '!J27</f>
        <v>1774.8</v>
      </c>
      <c r="E37" s="336"/>
      <c r="F37" s="337">
        <f>+D37-'Komunal '!J27</f>
        <v>0</v>
      </c>
    </row>
    <row r="38" spans="1:19">
      <c r="A38" s="101">
        <f t="shared" si="1"/>
        <v>5</v>
      </c>
      <c r="B38" s="18" t="s">
        <v>16</v>
      </c>
      <c r="C38" s="44"/>
      <c r="D38" s="322">
        <f>+'Komunal '!O27</f>
        <v>450.2</v>
      </c>
      <c r="E38" s="336"/>
      <c r="F38" s="337">
        <f>+D38-'Komunal '!O27</f>
        <v>0</v>
      </c>
    </row>
    <row r="39" spans="1:19">
      <c r="A39" s="101">
        <f t="shared" si="1"/>
        <v>6</v>
      </c>
      <c r="B39" s="18" t="s">
        <v>17</v>
      </c>
      <c r="C39" s="44"/>
      <c r="D39" s="322">
        <v>62.7</v>
      </c>
      <c r="E39" s="336"/>
    </row>
    <row r="40" spans="1:19">
      <c r="A40" s="101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1">
        <f t="shared" si="1"/>
        <v>8</v>
      </c>
      <c r="B41" s="18" t="s">
        <v>19</v>
      </c>
      <c r="C41" s="44"/>
      <c r="D41" s="322">
        <f>SUM(D42:D44)</f>
        <v>177.6</v>
      </c>
      <c r="E41" s="336"/>
    </row>
    <row r="42" spans="1:19" s="3" customFormat="1" ht="16.5" customHeight="1">
      <c r="A42" s="100">
        <f>+A41+0.1</f>
        <v>8.1</v>
      </c>
      <c r="B42" s="16" t="s">
        <v>20</v>
      </c>
      <c r="C42" s="45"/>
      <c r="D42" s="319">
        <f>4.8*12</f>
        <v>57.599999999999994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6.5" customHeight="1">
      <c r="A43" s="100">
        <f>+A42+0.1</f>
        <v>8.1999999999999993</v>
      </c>
      <c r="B43" s="16" t="s">
        <v>21</v>
      </c>
      <c r="C43" s="45"/>
      <c r="D43" s="319">
        <f>177.6-D44-D42</f>
        <v>36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6.5" customHeight="1">
      <c r="A44" s="100">
        <f>+A43+0.1</f>
        <v>8.2999999999999989</v>
      </c>
      <c r="B44" s="16" t="s">
        <v>22</v>
      </c>
      <c r="C44" s="45"/>
      <c r="D44" s="319">
        <f>7*12</f>
        <v>84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1">
        <f>+A41+1</f>
        <v>9</v>
      </c>
      <c r="B45" s="18" t="s">
        <v>23</v>
      </c>
      <c r="C45" s="44"/>
      <c r="D45" s="322"/>
      <c r="E45" s="336"/>
      <c r="F45" s="6" t="s">
        <v>264</v>
      </c>
      <c r="I45" s="350"/>
      <c r="J45" s="457"/>
      <c r="K45" s="457"/>
    </row>
    <row r="46" spans="1:19">
      <c r="A46" s="101">
        <v>9</v>
      </c>
      <c r="B46" s="18" t="s">
        <v>29</v>
      </c>
      <c r="C46" s="44"/>
      <c r="D46" s="322">
        <f>+J46/12*4</f>
        <v>343</v>
      </c>
      <c r="E46" s="336"/>
      <c r="F46" s="348">
        <v>7</v>
      </c>
      <c r="G46" s="348" t="s">
        <v>188</v>
      </c>
      <c r="H46" s="348">
        <v>147</v>
      </c>
      <c r="I46" s="458" t="s">
        <v>189</v>
      </c>
      <c r="J46" s="458">
        <f>+F46*H46</f>
        <v>1029</v>
      </c>
      <c r="K46" s="477">
        <v>1029</v>
      </c>
      <c r="L46" s="479">
        <f>+K46-D46</f>
        <v>686</v>
      </c>
      <c r="M46" s="480">
        <f>+L46/5</f>
        <v>137.19999999999999</v>
      </c>
      <c r="N46"/>
    </row>
    <row r="47" spans="1:19">
      <c r="A47" s="101">
        <f t="shared" ref="A47:A67" si="2">+A46+1</f>
        <v>10</v>
      </c>
      <c r="B47" s="18" t="s">
        <v>24</v>
      </c>
      <c r="C47" s="44"/>
      <c r="D47" s="322">
        <f>+J47/12*4</f>
        <v>65.099999999999994</v>
      </c>
      <c r="E47" s="336"/>
      <c r="F47" s="348">
        <f>+$F$46</f>
        <v>7</v>
      </c>
      <c r="G47" s="348" t="s">
        <v>188</v>
      </c>
      <c r="H47" s="459">
        <v>27.9</v>
      </c>
      <c r="I47" s="458" t="s">
        <v>189</v>
      </c>
      <c r="J47" s="458">
        <f>+F47*H47</f>
        <v>195.29999999999998</v>
      </c>
      <c r="K47" s="477">
        <v>195.29999999999998</v>
      </c>
      <c r="L47" s="479">
        <f t="shared" ref="L47:L49" si="3">+K47-D47</f>
        <v>130.19999999999999</v>
      </c>
      <c r="M47" s="480">
        <f t="shared" ref="M47:M49" si="4">+L47/5</f>
        <v>26.04</v>
      </c>
      <c r="N47"/>
    </row>
    <row r="48" spans="1:19" ht="17.25" customHeight="1">
      <c r="A48" s="101">
        <f t="shared" si="2"/>
        <v>11</v>
      </c>
      <c r="B48" s="18" t="s">
        <v>73</v>
      </c>
      <c r="C48" s="44"/>
      <c r="D48" s="322">
        <f>33.3333333333333*4</f>
        <v>133.33333333333334</v>
      </c>
      <c r="E48" s="336"/>
      <c r="F48" s="487">
        <f t="shared" ref="F48:F50" si="5">+$F$46</f>
        <v>7</v>
      </c>
      <c r="G48" s="487" t="s">
        <v>188</v>
      </c>
      <c r="H48" s="493" t="s">
        <v>265</v>
      </c>
      <c r="I48" s="495" t="s">
        <v>189</v>
      </c>
      <c r="J48" s="495">
        <f>3*80+2*110+2*250</f>
        <v>960</v>
      </c>
      <c r="K48" s="478">
        <v>400</v>
      </c>
      <c r="L48" s="479">
        <f t="shared" si="3"/>
        <v>266.66666666666663</v>
      </c>
      <c r="M48" s="480">
        <f t="shared" si="4"/>
        <v>53.333333333333329</v>
      </c>
      <c r="N48"/>
    </row>
    <row r="49" spans="1:14">
      <c r="A49" s="101">
        <f t="shared" si="2"/>
        <v>12</v>
      </c>
      <c r="B49" s="18" t="s">
        <v>47</v>
      </c>
      <c r="C49" s="44"/>
      <c r="D49" s="322">
        <f>826.7/12*4</f>
        <v>275.56666666666666</v>
      </c>
      <c r="E49" s="336"/>
      <c r="F49" s="488"/>
      <c r="G49" s="488"/>
      <c r="H49" s="494"/>
      <c r="I49" s="496"/>
      <c r="J49" s="496"/>
      <c r="K49" s="478">
        <v>560</v>
      </c>
      <c r="L49" s="479">
        <f t="shared" si="3"/>
        <v>284.43333333333334</v>
      </c>
      <c r="M49" s="480">
        <f t="shared" si="4"/>
        <v>56.88666666666667</v>
      </c>
      <c r="N49"/>
    </row>
    <row r="50" spans="1:14">
      <c r="A50" s="101">
        <f t="shared" si="2"/>
        <v>13</v>
      </c>
      <c r="B50" s="18" t="s">
        <v>118</v>
      </c>
      <c r="C50" s="44"/>
      <c r="D50" s="322">
        <v>50</v>
      </c>
      <c r="E50" s="336"/>
      <c r="F50" s="489">
        <f t="shared" si="5"/>
        <v>7</v>
      </c>
      <c r="G50" s="489" t="s">
        <v>188</v>
      </c>
      <c r="H50" s="490">
        <v>38.700000000000003</v>
      </c>
      <c r="I50" s="491" t="s">
        <v>189</v>
      </c>
      <c r="J50" s="491">
        <f>+F50*H50</f>
        <v>270.90000000000003</v>
      </c>
      <c r="K50" s="492"/>
      <c r="L50"/>
      <c r="M50"/>
      <c r="N50"/>
    </row>
    <row r="51" spans="1:14">
      <c r="A51" s="101">
        <f t="shared" si="2"/>
        <v>14</v>
      </c>
      <c r="B51" s="18" t="s">
        <v>119</v>
      </c>
      <c r="C51" s="44"/>
      <c r="D51" s="322">
        <v>160</v>
      </c>
      <c r="E51" s="336"/>
      <c r="F51" s="489"/>
      <c r="G51" s="489"/>
      <c r="H51" s="490"/>
      <c r="I51" s="491"/>
      <c r="J51" s="491"/>
      <c r="K51" s="492"/>
      <c r="L51"/>
      <c r="M51"/>
      <c r="N51"/>
    </row>
    <row r="52" spans="1:14">
      <c r="A52" s="101">
        <f t="shared" si="2"/>
        <v>15</v>
      </c>
      <c r="B52" s="18" t="s">
        <v>25</v>
      </c>
      <c r="C52" s="44"/>
      <c r="D52" s="322">
        <v>100</v>
      </c>
      <c r="E52" s="336"/>
    </row>
    <row r="53" spans="1:14">
      <c r="A53" s="101">
        <f t="shared" si="2"/>
        <v>16</v>
      </c>
      <c r="B53" s="18" t="s">
        <v>26</v>
      </c>
      <c r="C53" s="44"/>
      <c r="D53" s="322">
        <f>46.1+48</f>
        <v>94.1</v>
      </c>
      <c r="E53" s="336"/>
    </row>
    <row r="54" spans="1:14" ht="21" hidden="1" customHeight="1">
      <c r="A54" s="101">
        <f t="shared" si="2"/>
        <v>17</v>
      </c>
      <c r="B54" s="18" t="s">
        <v>65</v>
      </c>
      <c r="C54" s="44"/>
      <c r="D54" s="322"/>
      <c r="E54" s="336"/>
    </row>
    <row r="55" spans="1:14" hidden="1">
      <c r="A55" s="101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1">
        <v>17</v>
      </c>
      <c r="B56" s="18" t="s">
        <v>44</v>
      </c>
      <c r="C56" s="44"/>
      <c r="D56" s="322">
        <v>125</v>
      </c>
      <c r="E56" s="336"/>
    </row>
    <row r="57" spans="1:14">
      <c r="A57" s="101">
        <f t="shared" si="2"/>
        <v>18</v>
      </c>
      <c r="B57" s="18" t="s">
        <v>74</v>
      </c>
      <c r="C57" s="44"/>
      <c r="D57" s="322">
        <v>50</v>
      </c>
      <c r="E57" s="336"/>
    </row>
    <row r="58" spans="1:14">
      <c r="A58" s="101">
        <f t="shared" si="2"/>
        <v>19</v>
      </c>
      <c r="B58" s="18" t="s">
        <v>75</v>
      </c>
      <c r="C58" s="44"/>
      <c r="D58" s="322">
        <v>117</v>
      </c>
      <c r="E58" s="336"/>
    </row>
    <row r="59" spans="1:14">
      <c r="A59" s="101">
        <f t="shared" si="2"/>
        <v>20</v>
      </c>
      <c r="B59" s="18" t="s">
        <v>45</v>
      </c>
      <c r="C59" s="44"/>
      <c r="D59" s="322">
        <v>6</v>
      </c>
      <c r="E59" s="336"/>
    </row>
    <row r="60" spans="1:14" hidden="1">
      <c r="A60" s="101">
        <f t="shared" si="2"/>
        <v>21</v>
      </c>
      <c r="B60" s="18" t="s">
        <v>120</v>
      </c>
      <c r="C60" s="44"/>
      <c r="D60" s="322"/>
      <c r="E60" s="336"/>
    </row>
    <row r="61" spans="1:14" hidden="1">
      <c r="A61" s="101">
        <f t="shared" si="2"/>
        <v>22</v>
      </c>
      <c r="B61" s="18" t="s">
        <v>46</v>
      </c>
      <c r="C61" s="44"/>
      <c r="D61" s="322"/>
      <c r="E61" s="336"/>
    </row>
    <row r="62" spans="1:14">
      <c r="A62" s="101">
        <v>21</v>
      </c>
      <c r="B62" s="18" t="s">
        <v>62</v>
      </c>
      <c r="C62" s="44"/>
      <c r="D62" s="322">
        <f>30+48</f>
        <v>78</v>
      </c>
      <c r="E62" s="336"/>
    </row>
    <row r="63" spans="1:14" s="6" customFormat="1">
      <c r="A63" s="101">
        <f t="shared" si="2"/>
        <v>22</v>
      </c>
      <c r="B63" s="17" t="s">
        <v>289</v>
      </c>
      <c r="C63" s="347"/>
      <c r="D63" s="322">
        <v>300</v>
      </c>
      <c r="E63" s="336"/>
    </row>
    <row r="64" spans="1:14" s="6" customFormat="1" hidden="1">
      <c r="A64" s="101">
        <f t="shared" si="2"/>
        <v>23</v>
      </c>
      <c r="B64" s="17"/>
      <c r="C64" s="347"/>
      <c r="D64" s="322"/>
      <c r="E64" s="336"/>
    </row>
    <row r="65" spans="1:12" s="6" customFormat="1">
      <c r="A65" s="101">
        <f t="shared" si="2"/>
        <v>24</v>
      </c>
      <c r="B65" s="17" t="s">
        <v>229</v>
      </c>
      <c r="C65" s="347"/>
      <c r="D65" s="322">
        <v>250</v>
      </c>
      <c r="E65" s="336"/>
      <c r="F65" s="350" t="s">
        <v>261</v>
      </c>
    </row>
    <row r="66" spans="1:12" s="6" customFormat="1">
      <c r="A66" s="101">
        <f t="shared" si="2"/>
        <v>25</v>
      </c>
      <c r="B66" s="17" t="s">
        <v>227</v>
      </c>
      <c r="C66" s="347"/>
      <c r="D66" s="322">
        <v>60</v>
      </c>
      <c r="E66" s="336"/>
      <c r="F66" s="57"/>
    </row>
    <row r="67" spans="1:12">
      <c r="A67" s="101">
        <f t="shared" si="2"/>
        <v>26</v>
      </c>
      <c r="B67" s="18" t="s">
        <v>27</v>
      </c>
      <c r="C67" s="44"/>
      <c r="D67" s="322">
        <f>+D68</f>
        <v>2810.9</v>
      </c>
      <c r="E67" s="336"/>
    </row>
    <row r="68" spans="1:12" s="3" customFormat="1" ht="13.5">
      <c r="A68" s="126">
        <f>+A67+0.1</f>
        <v>26.1</v>
      </c>
      <c r="B68" s="1" t="s">
        <v>76</v>
      </c>
      <c r="C68" s="45"/>
      <c r="D68" s="319">
        <f>+'Ekamutneri hamematakan'!C62</f>
        <v>2810.9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1">
        <f>+A67+1</f>
        <v>27</v>
      </c>
      <c r="B69" s="18" t="s">
        <v>77</v>
      </c>
      <c r="C69" s="44"/>
      <c r="D69" s="322"/>
      <c r="E69" s="336"/>
    </row>
    <row r="70" spans="1:12">
      <c r="A70" s="101">
        <v>27</v>
      </c>
      <c r="B70" s="18" t="s">
        <v>66</v>
      </c>
      <c r="C70" s="44"/>
      <c r="D70" s="322">
        <v>8833.2000000000007</v>
      </c>
      <c r="E70" s="336"/>
    </row>
    <row r="71" spans="1:12">
      <c r="A71" s="47"/>
      <c r="B71" s="48" t="s">
        <v>30</v>
      </c>
      <c r="C71" s="42"/>
      <c r="D71" s="317">
        <f>SUM(D32,D35:D41,D45:D67,D69:D70)</f>
        <v>95205.400000000009</v>
      </c>
      <c r="E71" s="340"/>
      <c r="F71" s="483">
        <f>+D29-D71</f>
        <v>2390.4099999999744</v>
      </c>
      <c r="G71" s="483"/>
    </row>
    <row r="72" spans="1:12" ht="37.5" customHeight="1">
      <c r="B72" s="49"/>
      <c r="C72" s="8"/>
    </row>
    <row r="73" spans="1:12" s="6" customFormat="1" ht="26.25" hidden="1" customHeight="1">
      <c r="B73" s="290" t="s">
        <v>2</v>
      </c>
      <c r="C73" s="318"/>
      <c r="D73" s="315" t="s">
        <v>282</v>
      </c>
      <c r="E73" s="318"/>
    </row>
    <row r="74" spans="1:12" s="6" customFormat="1" ht="15.75" hidden="1" customHeight="1">
      <c r="B74" s="93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283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5" t="s">
        <v>192</v>
      </c>
      <c r="D77" s="35"/>
      <c r="E77" s="35"/>
    </row>
    <row r="78" spans="1:12" s="289" customFormat="1" ht="109.5" customHeight="1">
      <c r="A78" s="371" t="s">
        <v>214</v>
      </c>
      <c r="D78" s="369"/>
      <c r="E78" s="370" t="s">
        <v>234</v>
      </c>
    </row>
    <row r="79" spans="1:12" ht="40.5" customHeight="1">
      <c r="B79" s="99"/>
      <c r="C79" s="65"/>
      <c r="E79" s="7"/>
      <c r="F79" s="34"/>
    </row>
  </sheetData>
  <sheetProtection formatCells="0" formatColumns="0" formatRows="0" insertColumns="0" insertRows="0" insertHyperlinks="0" deleteColumns="0" deleteRows="0" sort="0"/>
  <mergeCells count="19"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G50:G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45" zoomScaleSheetLayoutView="100" workbookViewId="0">
      <selection activeCell="C94" sqref="C94:E94"/>
    </sheetView>
  </sheetViews>
  <sheetFormatPr defaultColWidth="9.140625" defaultRowHeight="13.5"/>
  <cols>
    <col min="1" max="1" width="4.7109375" style="68" customWidth="1"/>
    <col min="2" max="2" width="55.85546875" style="273" customWidth="1"/>
    <col min="3" max="5" width="13.85546875" style="243" customWidth="1"/>
    <col min="6" max="6" width="20" style="68" customWidth="1"/>
    <col min="7" max="7" width="4.85546875" style="68" customWidth="1"/>
    <col min="8" max="8" width="23.140625" style="95" hidden="1" customWidth="1"/>
    <col min="9" max="9" width="9.7109375" style="75" hidden="1" customWidth="1"/>
    <col min="10" max="10" width="11.42578125" style="75" hidden="1" customWidth="1"/>
    <col min="11" max="14" width="0" style="67" hidden="1" customWidth="1"/>
    <col min="15" max="16" width="9.140625" style="67"/>
    <col min="17" max="16384" width="9.140625" style="68"/>
  </cols>
  <sheetData>
    <row r="1" spans="1:16" s="63" customFormat="1" ht="17.25">
      <c r="A1" s="352"/>
      <c r="B1" s="353"/>
      <c r="C1" s="354"/>
      <c r="D1" s="354"/>
      <c r="E1" s="354"/>
      <c r="F1" s="207" t="s">
        <v>190</v>
      </c>
      <c r="G1" s="288">
        <f>+'Ekamut-caxs'!E1+1</f>
        <v>20</v>
      </c>
      <c r="H1" s="93"/>
      <c r="I1" s="35"/>
      <c r="J1" s="35"/>
    </row>
    <row r="2" spans="1:16" s="63" customFormat="1" ht="17.25">
      <c r="A2" s="352"/>
      <c r="B2" s="355"/>
      <c r="C2" s="354"/>
      <c r="D2" s="354"/>
      <c r="E2" s="497" t="s">
        <v>40</v>
      </c>
      <c r="F2" s="497"/>
      <c r="G2" s="497"/>
      <c r="H2" s="93"/>
      <c r="I2" s="35"/>
      <c r="J2" s="35"/>
    </row>
    <row r="3" spans="1:16" s="63" customFormat="1" ht="17.25">
      <c r="A3" s="352"/>
      <c r="B3" s="355"/>
      <c r="C3" s="354"/>
      <c r="D3" s="354"/>
      <c r="E3" s="497" t="s">
        <v>223</v>
      </c>
      <c r="F3" s="497"/>
      <c r="G3" s="497"/>
      <c r="H3" s="93"/>
      <c r="I3" s="35"/>
      <c r="J3" s="35"/>
    </row>
    <row r="4" spans="1:16" s="63" customFormat="1" ht="21.75" customHeight="1">
      <c r="A4" s="352"/>
      <c r="B4" s="355"/>
      <c r="C4" s="354"/>
      <c r="D4" s="354"/>
      <c r="E4" s="498" t="str">
        <f>+'Ekamut-caxs'!D4</f>
        <v xml:space="preserve">_____. _____. 2024թ. </v>
      </c>
      <c r="F4" s="498"/>
      <c r="G4" s="498"/>
      <c r="H4" s="93"/>
      <c r="I4" s="35"/>
      <c r="J4" s="35"/>
    </row>
    <row r="5" spans="1:16" s="63" customFormat="1" ht="21.75" customHeight="1">
      <c r="A5" s="352"/>
      <c r="B5" s="355"/>
      <c r="C5" s="354"/>
      <c r="D5" s="354"/>
      <c r="E5" s="498" t="str">
        <f>+'Ekamut-caxs'!C5</f>
        <v xml:space="preserve">հ. __________- Ա որոշմամբ </v>
      </c>
      <c r="F5" s="498"/>
      <c r="G5" s="498"/>
      <c r="H5" s="93"/>
      <c r="I5" s="35"/>
      <c r="J5" s="35"/>
    </row>
    <row r="6" spans="1:16" s="62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3"/>
      <c r="I6" s="35"/>
      <c r="J6" s="35"/>
      <c r="K6" s="63"/>
      <c r="L6" s="63"/>
      <c r="M6" s="63"/>
      <c r="N6" s="63"/>
      <c r="O6" s="63"/>
      <c r="P6" s="63"/>
    </row>
    <row r="7" spans="1:16" s="7" customFormat="1" ht="20.25">
      <c r="A7" s="485" t="str">
        <f>+_xlfn.SINGLE('Ekamut-caxs'!A7)</f>
        <v xml:space="preserve">«Երևանի հ․42 մսուր-մանկապարտեզ» ՀՈԱԿ-ի </v>
      </c>
      <c r="B7" s="485"/>
      <c r="C7" s="485"/>
      <c r="D7" s="485"/>
      <c r="E7" s="485"/>
      <c r="F7" s="485"/>
      <c r="G7" s="485"/>
      <c r="H7" s="94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286</v>
      </c>
      <c r="B8" s="486"/>
      <c r="C8" s="486"/>
      <c r="D8" s="486"/>
      <c r="E8" s="486"/>
      <c r="F8" s="486"/>
      <c r="G8" s="486"/>
      <c r="H8" s="93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4"/>
      <c r="B9" s="267"/>
      <c r="C9" s="64"/>
      <c r="D9" s="64"/>
      <c r="E9" s="64"/>
      <c r="F9" s="64"/>
      <c r="G9" s="64"/>
      <c r="H9" s="93"/>
      <c r="I9" s="35"/>
      <c r="J9" s="35"/>
      <c r="K9" s="6"/>
      <c r="L9" s="6"/>
      <c r="M9" s="6"/>
      <c r="N9" s="6"/>
      <c r="O9" s="6"/>
      <c r="P9" s="6"/>
    </row>
    <row r="10" spans="1:16" s="62" customFormat="1" ht="15" customHeight="1">
      <c r="A10" s="60"/>
      <c r="B10" s="268"/>
      <c r="C10" s="61"/>
      <c r="D10" s="61"/>
      <c r="E10" s="61"/>
      <c r="F10" s="326" t="s">
        <v>225</v>
      </c>
      <c r="G10" s="271"/>
      <c r="H10" s="93"/>
      <c r="I10" s="35"/>
      <c r="J10" s="35"/>
      <c r="K10" s="63"/>
      <c r="L10" s="63"/>
      <c r="M10" s="63"/>
      <c r="N10" s="63"/>
      <c r="O10" s="63"/>
      <c r="P10" s="63"/>
    </row>
    <row r="11" spans="1:16" s="8" customFormat="1" ht="33.75" thickBot="1">
      <c r="A11" s="79" t="s">
        <v>3</v>
      </c>
      <c r="B11" s="269" t="s">
        <v>31</v>
      </c>
      <c r="C11" s="327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+F12-F70</f>
        <v>3489.8600000000238</v>
      </c>
      <c r="I11" s="75"/>
      <c r="J11" s="200" t="s">
        <v>221</v>
      </c>
      <c r="K11" s="75"/>
      <c r="L11" s="75"/>
      <c r="M11" s="75"/>
      <c r="N11" s="75"/>
      <c r="O11" s="75"/>
      <c r="P11" s="75"/>
    </row>
    <row r="12" spans="1:16" s="62" customFormat="1" ht="40.9" customHeight="1" thickBot="1">
      <c r="A12" s="11" t="s">
        <v>7</v>
      </c>
      <c r="B12" s="12" t="s">
        <v>32</v>
      </c>
      <c r="C12" s="238">
        <f>+F12</f>
        <v>4341.7600000000239</v>
      </c>
      <c r="D12" s="238">
        <f>+F12</f>
        <v>4341.7600000000239</v>
      </c>
      <c r="E12" s="238">
        <f>+F12</f>
        <v>4341.7600000000239</v>
      </c>
      <c r="F12" s="188">
        <f>+'Dramakani hamematakan'!D6</f>
        <v>4341.7600000000239</v>
      </c>
      <c r="G12" s="330"/>
      <c r="H12" s="501" t="s">
        <v>222</v>
      </c>
      <c r="I12" s="501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3"/>
      <c r="O12" s="63"/>
      <c r="P12" s="63"/>
    </row>
    <row r="13" spans="1:16" s="62" customFormat="1" ht="34.5">
      <c r="A13" s="11" t="s">
        <v>11</v>
      </c>
      <c r="B13" s="12" t="s">
        <v>80</v>
      </c>
      <c r="C13" s="188">
        <f t="shared" ref="C13:E13" si="1">SUM(C14:C15,C18,C21:C28)</f>
        <v>18936.2</v>
      </c>
      <c r="D13" s="188">
        <f t="shared" si="1"/>
        <v>33148.005000000005</v>
      </c>
      <c r="E13" s="188">
        <f t="shared" si="1"/>
        <v>53941.907500000001</v>
      </c>
      <c r="F13" s="188">
        <f>SUM(F14:F15,F18,F21:F28)</f>
        <v>94767.709999999992</v>
      </c>
      <c r="G13" s="331"/>
      <c r="H13" s="93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3"/>
      <c r="O13" s="63"/>
      <c r="P13" s="63"/>
    </row>
    <row r="14" spans="1:16" s="62" customFormat="1" ht="17.25">
      <c r="A14" s="53">
        <v>1</v>
      </c>
      <c r="B14" s="244" t="str">
        <f>+'Ekamut-caxs'!B11</f>
        <v>Սուբսիդիայից</v>
      </c>
      <c r="C14" s="253">
        <v>17950.7</v>
      </c>
      <c r="D14" s="253">
        <f>40389-18000</f>
        <v>22389</v>
      </c>
      <c r="E14" s="253">
        <f>62827.4-25000</f>
        <v>37827.4</v>
      </c>
      <c r="F14" s="186">
        <f>+'Ekamut-caxs'!D11</f>
        <v>73297.7</v>
      </c>
      <c r="G14" s="332"/>
      <c r="H14" s="93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3"/>
      <c r="O14" s="63"/>
      <c r="P14" s="63"/>
    </row>
    <row r="15" spans="1:16" s="62" customFormat="1" ht="17.25">
      <c r="A15" s="53">
        <f>+A14+1</f>
        <v>2</v>
      </c>
      <c r="B15" s="244" t="str">
        <f>+'Ekamut-caxs'!B12</f>
        <v>Այլ նպաստներ բյուջեից, որից՝</v>
      </c>
      <c r="C15" s="186">
        <f t="shared" ref="C15:E15" si="7">SUM(C16:C17)</f>
        <v>48</v>
      </c>
      <c r="D15" s="186">
        <f t="shared" si="7"/>
        <v>48</v>
      </c>
      <c r="E15" s="186">
        <f t="shared" si="7"/>
        <v>48</v>
      </c>
      <c r="F15" s="186">
        <f>SUM(F16:F17)</f>
        <v>48</v>
      </c>
      <c r="G15" s="332"/>
      <c r="H15" s="93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3"/>
      <c r="O15" s="63"/>
      <c r="P15" s="63"/>
    </row>
    <row r="16" spans="1:16" s="67" customFormat="1" ht="15" customHeight="1">
      <c r="A16" s="23">
        <f>+A15+0.1</f>
        <v>2.1</v>
      </c>
      <c r="B16" s="264" t="str">
        <f>+'Ekamut-caxs'!B13</f>
        <v>վերապատրաստման գծով</v>
      </c>
      <c r="C16" s="342">
        <v>48</v>
      </c>
      <c r="D16" s="342">
        <v>48</v>
      </c>
      <c r="E16" s="342">
        <v>48</v>
      </c>
      <c r="F16" s="181">
        <f>+'Ekamut-caxs'!D13</f>
        <v>48</v>
      </c>
      <c r="G16" s="373"/>
      <c r="H16" s="95"/>
      <c r="I16" s="75"/>
      <c r="J16" s="75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7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1">
        <f>+'Ekamut-caxs'!D14</f>
        <v>0</v>
      </c>
      <c r="G17" s="373"/>
      <c r="H17" s="95"/>
      <c r="I17" s="75"/>
      <c r="J17" s="75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2" customFormat="1" ht="17.25">
      <c r="A18" s="53">
        <f>+A15+1</f>
        <v>3</v>
      </c>
      <c r="B18" s="244" t="str">
        <f>+'Ekamut-caxs'!B15</f>
        <v>Դրամաշնորհներ բյուջեից, որից՝</v>
      </c>
      <c r="C18" s="186"/>
      <c r="D18" s="186">
        <f t="shared" ref="D18:E18" si="8">SUM(D19:D20)</f>
        <v>8836.005000000001</v>
      </c>
      <c r="E18" s="186">
        <f t="shared" si="8"/>
        <v>13254.007500000002</v>
      </c>
      <c r="F18" s="186">
        <f>SUM(F19:F20)</f>
        <v>17672.010000000002</v>
      </c>
      <c r="G18" s="332"/>
      <c r="H18" s="93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3"/>
      <c r="O18" s="63"/>
      <c r="P18" s="63"/>
    </row>
    <row r="19" spans="1:16" s="67" customFormat="1" ht="29.25" customHeight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+F19/2</f>
        <v>8412.4850000000006</v>
      </c>
      <c r="E19" s="342">
        <f>+F19*0.75</f>
        <v>12618.727500000001</v>
      </c>
      <c r="F19" s="181">
        <f>+'Ekamut-caxs'!D16</f>
        <v>16824.97</v>
      </c>
      <c r="G19" s="373"/>
      <c r="H19" s="95"/>
      <c r="I19" s="75"/>
      <c r="J19" s="75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7" customFormat="1" ht="17.25" customHeight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>
        <f>+F20/2</f>
        <v>423.52</v>
      </c>
      <c r="E20" s="342">
        <f>+F20*0.75</f>
        <v>635.28</v>
      </c>
      <c r="F20" s="181">
        <f>+'Ekamut-caxs'!D17</f>
        <v>847.04</v>
      </c>
      <c r="G20" s="373"/>
      <c r="H20" s="95"/>
      <c r="I20" s="75"/>
      <c r="J20" s="75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2" customFormat="1" ht="17.25">
      <c r="A21" s="53">
        <f>+A18+1</f>
        <v>4</v>
      </c>
      <c r="B21" s="244" t="str">
        <f>+'Ekamut-caxs'!B19</f>
        <v xml:space="preserve">Վճարովի ծառայություններից </v>
      </c>
      <c r="C21" s="253">
        <f>+F21/4</f>
        <v>937.5</v>
      </c>
      <c r="D21" s="253">
        <f>+F21/4*2</f>
        <v>1875</v>
      </c>
      <c r="E21" s="253">
        <f>+F21/4*3</f>
        <v>2812.5</v>
      </c>
      <c r="F21" s="186">
        <f>+'Ekamut-caxs'!D19</f>
        <v>3750</v>
      </c>
      <c r="G21" s="332"/>
      <c r="H21" s="93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3"/>
      <c r="O21" s="63"/>
      <c r="P21" s="63"/>
    </row>
    <row r="22" spans="1:16" s="62" customFormat="1" ht="17.25" hidden="1">
      <c r="A22" s="53">
        <f t="shared" ref="A22:A27" si="9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6">
        <f>+'Ekamut-caxs'!D20</f>
        <v>0</v>
      </c>
      <c r="G22" s="332"/>
      <c r="H22" s="93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3"/>
      <c r="O22" s="63"/>
      <c r="P22" s="63"/>
    </row>
    <row r="23" spans="1:16" s="62" customFormat="1" ht="34.5" hidden="1">
      <c r="A23" s="53">
        <f t="shared" si="9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6">
        <f>+'Ekamut-caxs'!D21</f>
        <v>0</v>
      </c>
      <c r="G23" s="332"/>
      <c r="H23" s="96"/>
      <c r="I23" s="87"/>
      <c r="J23" s="87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3"/>
      <c r="O23" s="63"/>
      <c r="P23" s="63"/>
    </row>
    <row r="24" spans="1:16" s="62" customFormat="1" ht="17.25" hidden="1">
      <c r="A24" s="53">
        <f t="shared" si="9"/>
        <v>7</v>
      </c>
      <c r="B24" s="244" t="str">
        <f>+'Ekamut-caxs'!B22</f>
        <v>Ֆինանսական օգնությունից</v>
      </c>
      <c r="C24" s="253"/>
      <c r="D24" s="253"/>
      <c r="E24" s="253"/>
      <c r="F24" s="186">
        <f>+'Ekamut-caxs'!D22</f>
        <v>0</v>
      </c>
      <c r="G24" s="332"/>
      <c r="H24" s="93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3"/>
      <c r="O24" s="63"/>
      <c r="P24" s="63"/>
    </row>
    <row r="25" spans="1:16" s="62" customFormat="1" ht="16.5" hidden="1" customHeight="1">
      <c r="A25" s="53">
        <f t="shared" si="9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5">
        <f>+'Ekamut-caxs'!D23</f>
        <v>0</v>
      </c>
      <c r="G25" s="333"/>
      <c r="H25" s="96"/>
      <c r="I25" s="87"/>
      <c r="J25" s="87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3"/>
      <c r="O25" s="63"/>
      <c r="P25" s="63"/>
    </row>
    <row r="26" spans="1:16" s="62" customFormat="1" ht="16.5" hidden="1" customHeight="1">
      <c r="A26" s="53">
        <f t="shared" si="9"/>
        <v>9</v>
      </c>
      <c r="B26" s="244" t="s">
        <v>33</v>
      </c>
      <c r="C26" s="253"/>
      <c r="D26" s="253"/>
      <c r="E26" s="253"/>
      <c r="F26" s="185"/>
      <c r="G26" s="333"/>
      <c r="H26" s="96"/>
      <c r="I26" s="87"/>
      <c r="J26" s="87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3"/>
      <c r="O26" s="63"/>
      <c r="P26" s="63"/>
    </row>
    <row r="27" spans="1:16" s="63" customFormat="1" ht="16.5" hidden="1" customHeight="1">
      <c r="A27" s="53">
        <f t="shared" si="9"/>
        <v>10</v>
      </c>
      <c r="B27" s="346" t="str">
        <f>+'Ekamut-caxs'!B27</f>
        <v>Բանկի տոկոսից</v>
      </c>
      <c r="C27" s="253"/>
      <c r="D27" s="253"/>
      <c r="E27" s="253"/>
      <c r="F27" s="185">
        <f>+'Ekamut-caxs'!D27</f>
        <v>0</v>
      </c>
      <c r="G27" s="333"/>
      <c r="H27" s="96"/>
      <c r="I27" s="87"/>
      <c r="J27" s="87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3" customFormat="1" ht="18.75" hidden="1" customHeight="1">
      <c r="A28" s="53">
        <f>+A27+1</f>
        <v>11</v>
      </c>
      <c r="B28" s="346">
        <f>+'Ekamut-caxs'!B28</f>
        <v>0</v>
      </c>
      <c r="C28" s="253"/>
      <c r="D28" s="253"/>
      <c r="E28" s="253"/>
      <c r="F28" s="185">
        <f>+'Ekamut-caxs'!D28</f>
        <v>0</v>
      </c>
      <c r="G28" s="333"/>
      <c r="H28" s="455" t="s">
        <v>262</v>
      </c>
      <c r="I28" s="87"/>
      <c r="J28" s="87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2" customFormat="1" ht="34.5">
      <c r="A29" s="11" t="s">
        <v>34</v>
      </c>
      <c r="B29" s="12" t="s">
        <v>81</v>
      </c>
      <c r="C29" s="188">
        <f>C30+C72+C84</f>
        <v>18196.039583333339</v>
      </c>
      <c r="D29" s="188">
        <f>D30+D72+D84</f>
        <v>37223.608333333344</v>
      </c>
      <c r="E29" s="188">
        <f>E30+E72+E84</f>
        <v>57635.783333333333</v>
      </c>
      <c r="F29" s="188">
        <f>F30+F72+F84</f>
        <v>84396.000000000015</v>
      </c>
      <c r="G29" s="331"/>
      <c r="H29" s="204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3"/>
      <c r="O29" s="63"/>
      <c r="P29" s="63"/>
    </row>
    <row r="30" spans="1:16" s="62" customFormat="1" ht="17.25">
      <c r="A30" s="14" t="s">
        <v>54</v>
      </c>
      <c r="B30" s="12" t="s">
        <v>57</v>
      </c>
      <c r="C30" s="188">
        <f>SUM(C31,C34:C40,C44:C66,C70:C71)</f>
        <v>18196.039583333339</v>
      </c>
      <c r="D30" s="188">
        <f>SUM(D31,D34:D40,D44:D66,D70:D71)</f>
        <v>37223.608333333344</v>
      </c>
      <c r="E30" s="188">
        <f>SUM(E31,E34:E40,E44:E66,E70:E71)</f>
        <v>57635.783333333333</v>
      </c>
      <c r="F30" s="188">
        <f>SUM(F31,F34:F40,F44:F66,F70:F71)</f>
        <v>84396.000000000015</v>
      </c>
      <c r="G30" s="331"/>
      <c r="H30" s="93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3"/>
      <c r="O30" s="63"/>
      <c r="P30" s="63"/>
    </row>
    <row r="31" spans="1:16" s="62" customFormat="1" ht="16.5" customHeight="1">
      <c r="A31" s="53">
        <v>1</v>
      </c>
      <c r="B31" s="244" t="str">
        <f>+'Ekamut-caxs'!B32</f>
        <v>Աշխատավարձի գծով, որից՝</v>
      </c>
      <c r="C31" s="253">
        <f>+F31/12*2.25</f>
        <v>13488.956250000001</v>
      </c>
      <c r="D31" s="253">
        <f>+F31/12*5</f>
        <v>29975.458333333336</v>
      </c>
      <c r="E31" s="253">
        <f>+F31/12*8</f>
        <v>47960.733333333337</v>
      </c>
      <c r="F31" s="186">
        <f>+'Ekamut-caxs'!D32</f>
        <v>71941.100000000006</v>
      </c>
      <c r="G31" s="332"/>
      <c r="H31" s="96"/>
      <c r="I31" s="87"/>
      <c r="J31" s="87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63"/>
      <c r="O31" s="63"/>
      <c r="P31" s="63"/>
    </row>
    <row r="32" spans="1:16" ht="17.25">
      <c r="A32" s="23">
        <f>+A31+0.1</f>
        <v>1.1000000000000001</v>
      </c>
      <c r="B32" s="246" t="str">
        <f>+'Ekamut-caxs'!B33</f>
        <v>վճարովի ծառայության գծով</v>
      </c>
      <c r="C32" s="253">
        <f t="shared" ref="C32:C39" si="11">+F32/4</f>
        <v>656.25</v>
      </c>
      <c r="D32" s="253">
        <f>+F32/12*5</f>
        <v>1093.75</v>
      </c>
      <c r="E32" s="253">
        <f>+F32/12*8</f>
        <v>1750</v>
      </c>
      <c r="F32" s="190">
        <f>+'Ekamut-caxs'!D33</f>
        <v>2625</v>
      </c>
      <c r="G32" s="334"/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1" customFormat="1" ht="17.25" hidden="1">
      <c r="A33" s="23">
        <f>+A32+0.1</f>
        <v>1.2000000000000002</v>
      </c>
      <c r="B33" s="246">
        <f>+'Ekamut-caxs'!B34</f>
        <v>0</v>
      </c>
      <c r="C33" s="253"/>
      <c r="D33" s="253"/>
      <c r="E33" s="253"/>
      <c r="F33" s="190">
        <f>+'Ekamut-caxs'!D34</f>
        <v>0</v>
      </c>
      <c r="G33" s="334"/>
      <c r="H33" s="98"/>
      <c r="I33" s="89"/>
      <c r="J33" s="89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0"/>
      <c r="O33" s="70"/>
      <c r="P33" s="70"/>
    </row>
    <row r="34" spans="1:16" s="62" customFormat="1" ht="16.5" customHeight="1">
      <c r="A34" s="53">
        <f>+A31+1</f>
        <v>2</v>
      </c>
      <c r="B34" s="244" t="str">
        <f>+'Ekamut-caxs'!B35</f>
        <v>Սննդի գծով</v>
      </c>
      <c r="C34" s="253">
        <f>+F34/12*3</f>
        <v>1277.2</v>
      </c>
      <c r="D34" s="253">
        <f>+F34/12*6</f>
        <v>2554.4</v>
      </c>
      <c r="E34" s="253">
        <f>+F34/12*9</f>
        <v>3831.6000000000004</v>
      </c>
      <c r="F34" s="186">
        <f>+'Ekamut-caxs'!D35</f>
        <v>5108.8</v>
      </c>
      <c r="G34" s="332"/>
      <c r="H34" s="96"/>
      <c r="I34" s="87"/>
      <c r="J34" s="87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3"/>
      <c r="O34" s="63"/>
      <c r="P34" s="63"/>
    </row>
    <row r="35" spans="1:16" s="62" customFormat="1" ht="16.5" customHeight="1">
      <c r="A35" s="53">
        <f>+A34+1</f>
        <v>3</v>
      </c>
      <c r="B35" s="244" t="str">
        <f>+'Ekamut-caxs'!B36</f>
        <v>Ջեռուցման գծով</v>
      </c>
      <c r="C35" s="253">
        <f>662.7+549.2</f>
        <v>1211.9000000000001</v>
      </c>
      <c r="D35" s="253">
        <f>+E35</f>
        <v>1334.25</v>
      </c>
      <c r="E35" s="253">
        <f t="shared" ref="E35:E39" si="12">+F35/4*3</f>
        <v>1334.25</v>
      </c>
      <c r="F35" s="186">
        <f>+'Ekamut-caxs'!D36</f>
        <v>1779</v>
      </c>
      <c r="G35" s="332"/>
      <c r="H35" s="96">
        <f>+F35-'Komunal '!F27</f>
        <v>0</v>
      </c>
      <c r="I35" s="87"/>
      <c r="J35" s="87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3"/>
      <c r="O35" s="63"/>
      <c r="P35" s="63"/>
    </row>
    <row r="36" spans="1:16" s="62" customFormat="1" ht="16.5" customHeight="1">
      <c r="A36" s="53">
        <f t="shared" ref="A36:A40" si="13">+A35+1</f>
        <v>4</v>
      </c>
      <c r="B36" s="244" t="str">
        <f>+'Ekamut-caxs'!B37</f>
        <v>Էլեկտրաէներգիայի գծով</v>
      </c>
      <c r="C36" s="253">
        <f>241.6+230.8+230</f>
        <v>702.4</v>
      </c>
      <c r="D36" s="253">
        <f>+F36/12*6</f>
        <v>887.40000000000009</v>
      </c>
      <c r="E36" s="253">
        <f>+F36/4*3</f>
        <v>1331.1</v>
      </c>
      <c r="F36" s="186">
        <f>+'Ekamut-caxs'!D37</f>
        <v>1774.8</v>
      </c>
      <c r="G36" s="332"/>
      <c r="H36" s="96">
        <f>+F36-'Komunal '!J27</f>
        <v>0</v>
      </c>
      <c r="I36" s="87"/>
      <c r="J36" s="87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3"/>
      <c r="O36" s="63"/>
      <c r="P36" s="63"/>
    </row>
    <row r="37" spans="1:16" s="62" customFormat="1" ht="16.5" customHeight="1">
      <c r="A37" s="53">
        <f t="shared" si="13"/>
        <v>5</v>
      </c>
      <c r="B37" s="244" t="str">
        <f>+'Ekamut-caxs'!B38</f>
        <v>Ջրմուղ-կոյուղու գծով</v>
      </c>
      <c r="C37" s="253">
        <f t="shared" si="11"/>
        <v>108.25</v>
      </c>
      <c r="D37" s="253">
        <f t="shared" ref="D37:D39" si="14">+F37/2</f>
        <v>216.5</v>
      </c>
      <c r="E37" s="253">
        <f t="shared" si="12"/>
        <v>324.75</v>
      </c>
      <c r="F37" s="186">
        <f>+'Komunal '!M27</f>
        <v>433</v>
      </c>
      <c r="G37" s="332"/>
      <c r="H37" s="96">
        <f>+F37-'Komunal '!M27</f>
        <v>0</v>
      </c>
      <c r="I37" s="87"/>
      <c r="J37" s="87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3"/>
      <c r="O37" s="63"/>
      <c r="P37" s="63"/>
    </row>
    <row r="38" spans="1:16" s="62" customFormat="1" ht="16.5" customHeight="1">
      <c r="A38" s="53">
        <f t="shared" si="13"/>
        <v>6</v>
      </c>
      <c r="B38" s="244" t="str">
        <f>+'Ekamut-caxs'!B39</f>
        <v>Աղբահանության գծով</v>
      </c>
      <c r="C38" s="253">
        <f t="shared" si="11"/>
        <v>15.675000000000001</v>
      </c>
      <c r="D38" s="253">
        <f t="shared" si="14"/>
        <v>31.35</v>
      </c>
      <c r="E38" s="253">
        <f t="shared" si="12"/>
        <v>47.025000000000006</v>
      </c>
      <c r="F38" s="186">
        <f>+'Ekamut-caxs'!D39</f>
        <v>62.7</v>
      </c>
      <c r="G38" s="332"/>
      <c r="H38" s="96"/>
      <c r="I38" s="87"/>
      <c r="J38" s="87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3"/>
      <c r="O38" s="63"/>
      <c r="P38" s="63"/>
    </row>
    <row r="39" spans="1:16" s="62" customFormat="1" ht="16.5" customHeight="1">
      <c r="A39" s="53">
        <f t="shared" si="13"/>
        <v>7</v>
      </c>
      <c r="B39" s="244" t="str">
        <f>+'Ekamut-caxs'!B40</f>
        <v>Ախտաբանության գծով</v>
      </c>
      <c r="C39" s="253">
        <f t="shared" si="11"/>
        <v>15</v>
      </c>
      <c r="D39" s="253">
        <f t="shared" si="14"/>
        <v>30</v>
      </c>
      <c r="E39" s="253">
        <f t="shared" si="12"/>
        <v>45</v>
      </c>
      <c r="F39" s="186">
        <f>+'Ekamut-caxs'!D40</f>
        <v>60</v>
      </c>
      <c r="G39" s="332"/>
      <c r="H39" s="96"/>
      <c r="I39" s="87"/>
      <c r="J39" s="87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3"/>
      <c r="O39" s="63"/>
      <c r="P39" s="63"/>
    </row>
    <row r="40" spans="1:16" s="62" customFormat="1" ht="16.5" customHeight="1">
      <c r="A40" s="53">
        <f t="shared" si="13"/>
        <v>8</v>
      </c>
      <c r="B40" s="244" t="str">
        <f>+'Ekamut-caxs'!B41</f>
        <v>Կապի գծով, այդ թվում`</v>
      </c>
      <c r="C40" s="253">
        <f t="shared" ref="C40:D40" si="15">SUM(C41:C43)</f>
        <v>44.4</v>
      </c>
      <c r="D40" s="253">
        <f t="shared" si="15"/>
        <v>88.8</v>
      </c>
      <c r="E40" s="253">
        <f>SUM(E41:E43)</f>
        <v>141.6</v>
      </c>
      <c r="F40" s="186">
        <f>SUM(F41:F43)</f>
        <v>177.6</v>
      </c>
      <c r="G40" s="332"/>
      <c r="H40" s="96"/>
      <c r="I40" s="87"/>
      <c r="J40" s="87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3"/>
      <c r="O40" s="63"/>
      <c r="P40" s="63"/>
    </row>
    <row r="41" spans="1:16" ht="15.75" customHeight="1">
      <c r="A41" s="23">
        <f>+A40+0.1</f>
        <v>8.1</v>
      </c>
      <c r="B41" s="246" t="str">
        <f>+'Ekamut-caxs'!B42</f>
        <v>բաժանորդային վճար</v>
      </c>
      <c r="C41" s="342">
        <f>+F41/4</f>
        <v>14.399999999999999</v>
      </c>
      <c r="D41" s="342">
        <f>+F41/2</f>
        <v>28.799999999999997</v>
      </c>
      <c r="E41" s="342">
        <f>+F41-4*3</f>
        <v>45.599999999999994</v>
      </c>
      <c r="F41" s="190">
        <f>+'Ekamut-caxs'!D42</f>
        <v>57.599999999999994</v>
      </c>
      <c r="G41" s="334"/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 ht="15.75" customHeight="1">
      <c r="A42" s="23">
        <f>+A41+0.1</f>
        <v>8.1999999999999993</v>
      </c>
      <c r="B42" s="246" t="str">
        <f>+'Ekamut-caxs'!B43</f>
        <v>րոպեավճար</v>
      </c>
      <c r="C42" s="342">
        <f t="shared" ref="C42:C43" si="16">+F42/4</f>
        <v>9</v>
      </c>
      <c r="D42" s="342">
        <f t="shared" ref="D42:D43" si="17">+F42/2</f>
        <v>18</v>
      </c>
      <c r="E42" s="342">
        <f t="shared" ref="E42:E43" si="18">+F42-4*3</f>
        <v>24</v>
      </c>
      <c r="F42" s="190">
        <f>+'Ekamut-caxs'!D43</f>
        <v>36</v>
      </c>
      <c r="G42" s="334"/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 ht="15.75" customHeight="1">
      <c r="A43" s="23">
        <f>+A42+0.1</f>
        <v>8.2999999999999989</v>
      </c>
      <c r="B43" s="246" t="str">
        <f>+'Ekamut-caxs'!B44</f>
        <v>ինտերնետ կապ</v>
      </c>
      <c r="C43" s="342">
        <f t="shared" si="16"/>
        <v>21</v>
      </c>
      <c r="D43" s="342">
        <f t="shared" si="17"/>
        <v>42</v>
      </c>
      <c r="E43" s="342">
        <f t="shared" si="18"/>
        <v>72</v>
      </c>
      <c r="F43" s="190">
        <f>+'Ekamut-caxs'!D44</f>
        <v>84</v>
      </c>
      <c r="G43" s="334"/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2" customFormat="1" ht="16.5" hidden="1" customHeight="1">
      <c r="A44" s="53">
        <f>+A40+1</f>
        <v>9</v>
      </c>
      <c r="B44" s="244" t="str">
        <f>+'Ekamut-caxs'!B45</f>
        <v>Բանկային ծառայության գծով</v>
      </c>
      <c r="C44" s="253"/>
      <c r="D44" s="253"/>
      <c r="E44" s="253"/>
      <c r="F44" s="186">
        <f>+'Ekamut-caxs'!D45</f>
        <v>0</v>
      </c>
      <c r="G44" s="332"/>
      <c r="H44" s="96"/>
      <c r="I44" s="87"/>
      <c r="J44" s="87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3"/>
      <c r="O44" s="63"/>
      <c r="P44" s="63"/>
    </row>
    <row r="45" spans="1:16" s="62" customFormat="1" ht="16.5" customHeight="1">
      <c r="A45" s="53">
        <v>9</v>
      </c>
      <c r="B45" s="244" t="str">
        <f>+'Ekamut-caxs'!B46</f>
        <v>Տնտեսական ապրանքների գծով</v>
      </c>
      <c r="C45" s="253">
        <f>+F45/12*4</f>
        <v>114.33333333333333</v>
      </c>
      <c r="D45" s="253">
        <f>+F45/2</f>
        <v>171.5</v>
      </c>
      <c r="E45" s="253">
        <f>+F45/4*3</f>
        <v>257.25</v>
      </c>
      <c r="F45" s="186">
        <f>+'Ekamut-caxs'!D46</f>
        <v>343</v>
      </c>
      <c r="G45" s="332"/>
      <c r="H45" s="96"/>
      <c r="I45" s="87"/>
      <c r="J45" s="87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3"/>
      <c r="O45" s="63"/>
      <c r="P45" s="63"/>
    </row>
    <row r="46" spans="1:16" s="62" customFormat="1" ht="16.5" customHeight="1">
      <c r="A46" s="53">
        <f t="shared" ref="A46:A66" si="19">+A45+1</f>
        <v>10</v>
      </c>
      <c r="B46" s="244" t="str">
        <f>+'Ekamut-caxs'!B47</f>
        <v>Գրասենյակային ապրանքների գծով</v>
      </c>
      <c r="C46" s="253">
        <f t="shared" ref="C46:C65" si="20">+F46/4</f>
        <v>16.274999999999999</v>
      </c>
      <c r="D46" s="253">
        <f t="shared" ref="D46:D65" si="21">+F46/2</f>
        <v>32.549999999999997</v>
      </c>
      <c r="E46" s="253">
        <f t="shared" ref="E46:E65" si="22">+F46/4*3</f>
        <v>48.824999999999996</v>
      </c>
      <c r="F46" s="186">
        <f>+'Ekamut-caxs'!D47</f>
        <v>65.099999999999994</v>
      </c>
      <c r="G46" s="332"/>
      <c r="H46" s="96"/>
      <c r="I46" s="87"/>
      <c r="J46" s="87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3"/>
      <c r="O46" s="63"/>
      <c r="P46" s="63"/>
    </row>
    <row r="47" spans="1:16" s="62" customFormat="1" ht="17.25">
      <c r="A47" s="53">
        <f t="shared" si="19"/>
        <v>11</v>
      </c>
      <c r="B47" s="244" t="str">
        <f>+'Ekamut-caxs'!B48</f>
        <v>Փոքրարժեք կամ արագամաշ առարկաների գծով</v>
      </c>
      <c r="C47" s="253">
        <f t="shared" si="20"/>
        <v>33.333333333333336</v>
      </c>
      <c r="D47" s="253">
        <f t="shared" si="21"/>
        <v>66.666666666666671</v>
      </c>
      <c r="E47" s="253">
        <f t="shared" si="22"/>
        <v>100</v>
      </c>
      <c r="F47" s="186">
        <f>+'Ekamut-caxs'!D48</f>
        <v>133.33333333333334</v>
      </c>
      <c r="G47" s="332"/>
      <c r="H47" s="96"/>
      <c r="I47" s="87"/>
      <c r="J47" s="87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3"/>
      <c r="O47" s="63"/>
      <c r="P47" s="63"/>
    </row>
    <row r="48" spans="1:16" s="62" customFormat="1" ht="16.5" customHeight="1">
      <c r="A48" s="53">
        <f t="shared" si="19"/>
        <v>12</v>
      </c>
      <c r="B48" s="244" t="str">
        <f>+'Ekamut-caxs'!B49</f>
        <v>Ուսումնական նյութերի գծով</v>
      </c>
      <c r="C48" s="253">
        <f t="shared" si="20"/>
        <v>68.891666666666666</v>
      </c>
      <c r="D48" s="253">
        <f t="shared" si="21"/>
        <v>137.78333333333333</v>
      </c>
      <c r="E48" s="253">
        <f t="shared" si="22"/>
        <v>206.67500000000001</v>
      </c>
      <c r="F48" s="186">
        <f>+'Ekamut-caxs'!D49</f>
        <v>275.56666666666666</v>
      </c>
      <c r="G48" s="332"/>
      <c r="H48" s="96"/>
      <c r="I48" s="87"/>
      <c r="J48" s="87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3"/>
      <c r="O48" s="63"/>
      <c r="P48" s="63"/>
    </row>
    <row r="49" spans="1:16" s="62" customFormat="1" ht="16.5" customHeight="1">
      <c r="A49" s="53">
        <f t="shared" si="19"/>
        <v>13</v>
      </c>
      <c r="B49" s="244" t="str">
        <f>+'Ekamut-caxs'!B50</f>
        <v>Դեղորայքի գծով</v>
      </c>
      <c r="C49" s="253">
        <f t="shared" si="20"/>
        <v>12.5</v>
      </c>
      <c r="D49" s="253">
        <f t="shared" si="21"/>
        <v>25</v>
      </c>
      <c r="E49" s="253">
        <v>50</v>
      </c>
      <c r="F49" s="186">
        <f>+'Ekamut-caxs'!D50</f>
        <v>50</v>
      </c>
      <c r="G49" s="332"/>
      <c r="H49" s="96"/>
      <c r="I49" s="87"/>
      <c r="J49" s="87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3"/>
      <c r="O49" s="63"/>
      <c r="P49" s="63"/>
    </row>
    <row r="50" spans="1:16" s="62" customFormat="1" ht="16.5" customHeight="1">
      <c r="A50" s="53">
        <f t="shared" si="19"/>
        <v>14</v>
      </c>
      <c r="B50" s="244" t="str">
        <f>+'Ekamut-caxs'!B51</f>
        <v>Բուժ.ծառայության գծով</v>
      </c>
      <c r="C50" s="253">
        <f t="shared" si="20"/>
        <v>40</v>
      </c>
      <c r="D50" s="253">
        <f t="shared" si="21"/>
        <v>80</v>
      </c>
      <c r="E50" s="253">
        <f t="shared" si="22"/>
        <v>120</v>
      </c>
      <c r="F50" s="186">
        <f>+'Ekamut-caxs'!D51</f>
        <v>160</v>
      </c>
      <c r="G50" s="332"/>
      <c r="H50" s="96"/>
      <c r="I50" s="87"/>
      <c r="J50" s="87"/>
      <c r="K50" s="250" t="str">
        <f t="shared" si="10"/>
        <v/>
      </c>
      <c r="L50" s="250" t="str">
        <f t="shared" ref="L50:L81" si="23">IF((+E50-D50)&lt;0, (0),"")</f>
        <v/>
      </c>
      <c r="M50" s="250" t="str">
        <f t="shared" si="3"/>
        <v/>
      </c>
      <c r="N50" s="63"/>
      <c r="O50" s="63"/>
      <c r="P50" s="63"/>
    </row>
    <row r="51" spans="1:16" s="62" customFormat="1" ht="16.5" customHeight="1">
      <c r="A51" s="53">
        <f t="shared" si="19"/>
        <v>15</v>
      </c>
      <c r="B51" s="244" t="str">
        <f>+'Ekamut-caxs'!B52</f>
        <v>Ընթացիկ վերանորոգման գծով</v>
      </c>
      <c r="C51" s="253"/>
      <c r="D51" s="253">
        <f t="shared" si="21"/>
        <v>50</v>
      </c>
      <c r="E51" s="253">
        <v>100</v>
      </c>
      <c r="F51" s="186">
        <f>+'Ekamut-caxs'!D52</f>
        <v>100</v>
      </c>
      <c r="G51" s="332"/>
      <c r="H51" s="96"/>
      <c r="I51" s="87"/>
      <c r="J51" s="87"/>
      <c r="K51" s="250" t="str">
        <f t="shared" si="10"/>
        <v/>
      </c>
      <c r="L51" s="250" t="str">
        <f t="shared" si="23"/>
        <v/>
      </c>
      <c r="M51" s="250" t="str">
        <f t="shared" si="3"/>
        <v/>
      </c>
      <c r="N51" s="63"/>
      <c r="O51" s="63"/>
      <c r="P51" s="63"/>
    </row>
    <row r="52" spans="1:16" s="62" customFormat="1" ht="16.5" customHeight="1">
      <c r="A52" s="53">
        <f t="shared" si="19"/>
        <v>16</v>
      </c>
      <c r="B52" s="244" t="str">
        <f>+'Ekamut-caxs'!B53</f>
        <v>Ջեռուցման համակարգի սպասարկման գծով</v>
      </c>
      <c r="C52" s="253">
        <f t="shared" si="20"/>
        <v>23.524999999999999</v>
      </c>
      <c r="D52" s="253">
        <f t="shared" si="21"/>
        <v>47.05</v>
      </c>
      <c r="E52" s="253">
        <f t="shared" si="22"/>
        <v>70.574999999999989</v>
      </c>
      <c r="F52" s="186">
        <f>+'Ekamut-caxs'!D53</f>
        <v>94.1</v>
      </c>
      <c r="G52" s="332"/>
      <c r="H52" s="96"/>
      <c r="I52" s="87"/>
      <c r="J52" s="87"/>
      <c r="K52" s="250" t="str">
        <f t="shared" si="10"/>
        <v/>
      </c>
      <c r="L52" s="250" t="str">
        <f t="shared" si="23"/>
        <v/>
      </c>
      <c r="M52" s="250" t="str">
        <f t="shared" si="3"/>
        <v/>
      </c>
      <c r="N52" s="63"/>
      <c r="O52" s="63"/>
      <c r="P52" s="63"/>
    </row>
    <row r="53" spans="1:16" s="62" customFormat="1" ht="16.5" hidden="1" customHeight="1">
      <c r="A53" s="53">
        <f t="shared" si="19"/>
        <v>17</v>
      </c>
      <c r="B53" s="244" t="str">
        <f>+'Ekamut-caxs'!B54</f>
        <v>Կաթսայատան սպասարկման գծով</v>
      </c>
      <c r="C53" s="253"/>
      <c r="D53" s="253"/>
      <c r="E53" s="253"/>
      <c r="F53" s="186">
        <f>+'Ekamut-caxs'!D54</f>
        <v>0</v>
      </c>
      <c r="G53" s="332"/>
      <c r="H53" s="96"/>
      <c r="I53" s="87"/>
      <c r="J53" s="87"/>
      <c r="K53" s="250" t="str">
        <f t="shared" si="10"/>
        <v/>
      </c>
      <c r="L53" s="250" t="str">
        <f t="shared" si="23"/>
        <v/>
      </c>
      <c r="M53" s="250" t="str">
        <f t="shared" si="3"/>
        <v/>
      </c>
      <c r="N53" s="63"/>
      <c r="O53" s="63"/>
      <c r="P53" s="63"/>
    </row>
    <row r="54" spans="1:16" s="62" customFormat="1" ht="16.5" hidden="1" customHeight="1">
      <c r="A54" s="53">
        <f t="shared" si="19"/>
        <v>18</v>
      </c>
      <c r="B54" s="244" t="str">
        <f>+'Ekamut-caxs'!B55</f>
        <v>Սպասարկման և կոմունալ համավճարների գծով</v>
      </c>
      <c r="C54" s="253"/>
      <c r="D54" s="253"/>
      <c r="E54" s="253"/>
      <c r="F54" s="186">
        <f>+'Ekamut-caxs'!D55</f>
        <v>0</v>
      </c>
      <c r="G54" s="332"/>
      <c r="H54" s="96"/>
      <c r="I54" s="87"/>
      <c r="J54" s="87"/>
      <c r="K54" s="250" t="str">
        <f t="shared" si="10"/>
        <v/>
      </c>
      <c r="L54" s="250" t="str">
        <f t="shared" si="23"/>
        <v/>
      </c>
      <c r="M54" s="250" t="str">
        <f t="shared" si="3"/>
        <v/>
      </c>
      <c r="N54" s="63"/>
      <c r="O54" s="63"/>
      <c r="P54" s="63"/>
    </row>
    <row r="55" spans="1:16" s="62" customFormat="1" ht="16.5" customHeight="1">
      <c r="A55" s="53">
        <v>17</v>
      </c>
      <c r="B55" s="244" t="str">
        <f>+'Ekamut-caxs'!B56</f>
        <v>Գնումների համակարգողի ծառայության գծով</v>
      </c>
      <c r="C55" s="253">
        <f t="shared" si="20"/>
        <v>31.25</v>
      </c>
      <c r="D55" s="253">
        <f t="shared" si="21"/>
        <v>62.5</v>
      </c>
      <c r="E55" s="253">
        <f t="shared" si="22"/>
        <v>93.75</v>
      </c>
      <c r="F55" s="186">
        <f>+'Ekamut-caxs'!D56</f>
        <v>125</v>
      </c>
      <c r="G55" s="332"/>
      <c r="H55" s="96"/>
      <c r="I55" s="87"/>
      <c r="J55" s="87"/>
      <c r="K55" s="250" t="str">
        <f t="shared" si="10"/>
        <v/>
      </c>
      <c r="L55" s="250" t="str">
        <f t="shared" si="23"/>
        <v/>
      </c>
      <c r="M55" s="250" t="str">
        <f t="shared" si="3"/>
        <v/>
      </c>
      <c r="N55" s="63"/>
      <c r="O55" s="63"/>
      <c r="P55" s="63"/>
    </row>
    <row r="56" spans="1:16" s="62" customFormat="1" ht="16.5" customHeight="1">
      <c r="A56" s="53">
        <f t="shared" si="19"/>
        <v>18</v>
      </c>
      <c r="B56" s="244" t="str">
        <f>+'Ekamut-caxs'!B57</f>
        <v>Համակարգիչների տեխնիկական սպասարկման գծով</v>
      </c>
      <c r="C56" s="253">
        <f t="shared" si="20"/>
        <v>12.5</v>
      </c>
      <c r="D56" s="253">
        <f t="shared" si="21"/>
        <v>25</v>
      </c>
      <c r="E56" s="253">
        <f t="shared" si="22"/>
        <v>37.5</v>
      </c>
      <c r="F56" s="186">
        <f>+'Ekamut-caxs'!D57</f>
        <v>50</v>
      </c>
      <c r="G56" s="332"/>
      <c r="H56" s="96"/>
      <c r="I56" s="87"/>
      <c r="J56" s="87"/>
      <c r="K56" s="250" t="str">
        <f t="shared" si="10"/>
        <v/>
      </c>
      <c r="L56" s="250" t="str">
        <f t="shared" si="23"/>
        <v/>
      </c>
      <c r="M56" s="250" t="str">
        <f t="shared" si="3"/>
        <v/>
      </c>
      <c r="N56" s="63"/>
      <c r="O56" s="63"/>
      <c r="P56" s="63"/>
    </row>
    <row r="57" spans="1:16" s="62" customFormat="1" ht="16.5" customHeight="1">
      <c r="A57" s="53">
        <f t="shared" si="19"/>
        <v>19</v>
      </c>
      <c r="B57" s="244" t="str">
        <f>+'Ekamut-caxs'!B58</f>
        <v>Համակարգչային ծրագրի և կայքի սպասարկման գծով</v>
      </c>
      <c r="C57" s="253">
        <f t="shared" si="20"/>
        <v>29.25</v>
      </c>
      <c r="D57" s="253">
        <f t="shared" si="21"/>
        <v>58.5</v>
      </c>
      <c r="E57" s="253">
        <f t="shared" si="22"/>
        <v>87.75</v>
      </c>
      <c r="F57" s="186">
        <f>+'Ekamut-caxs'!D58</f>
        <v>117</v>
      </c>
      <c r="G57" s="332"/>
      <c r="H57" s="96"/>
      <c r="I57" s="87"/>
      <c r="J57" s="87"/>
      <c r="K57" s="250" t="str">
        <f t="shared" si="10"/>
        <v/>
      </c>
      <c r="L57" s="250" t="str">
        <f t="shared" si="23"/>
        <v/>
      </c>
      <c r="M57" s="250" t="str">
        <f t="shared" si="3"/>
        <v/>
      </c>
      <c r="N57" s="63"/>
      <c r="O57" s="63"/>
      <c r="P57" s="63"/>
    </row>
    <row r="58" spans="1:16" s="62" customFormat="1" ht="16.5" customHeight="1">
      <c r="A58" s="53">
        <f t="shared" si="19"/>
        <v>20</v>
      </c>
      <c r="B58" s="244" t="str">
        <f>+'Ekamut-caxs'!B59</f>
        <v>էլ․ստորագրության գծով</v>
      </c>
      <c r="C58" s="253">
        <f t="shared" si="20"/>
        <v>1.5</v>
      </c>
      <c r="D58" s="253">
        <f t="shared" si="21"/>
        <v>3</v>
      </c>
      <c r="E58" s="253">
        <f t="shared" si="22"/>
        <v>4.5</v>
      </c>
      <c r="F58" s="186">
        <f>+'Ekamut-caxs'!D59</f>
        <v>6</v>
      </c>
      <c r="G58" s="332"/>
      <c r="H58" s="96"/>
      <c r="I58" s="87"/>
      <c r="J58" s="87"/>
      <c r="K58" s="250" t="str">
        <f t="shared" si="10"/>
        <v/>
      </c>
      <c r="L58" s="250" t="str">
        <f t="shared" si="23"/>
        <v/>
      </c>
      <c r="M58" s="250" t="str">
        <f t="shared" si="3"/>
        <v/>
      </c>
      <c r="N58" s="63"/>
      <c r="O58" s="63"/>
      <c r="P58" s="63"/>
    </row>
    <row r="59" spans="1:16" s="62" customFormat="1" ht="16.5" hidden="1" customHeight="1">
      <c r="A59" s="53">
        <f t="shared" si="19"/>
        <v>21</v>
      </c>
      <c r="B59" s="244" t="str">
        <f>+'Ekamut-caxs'!B60</f>
        <v>Հայտարարության գծով</v>
      </c>
      <c r="C59" s="253">
        <f t="shared" si="20"/>
        <v>0</v>
      </c>
      <c r="D59" s="253">
        <f t="shared" si="21"/>
        <v>0</v>
      </c>
      <c r="E59" s="253">
        <f t="shared" si="22"/>
        <v>0</v>
      </c>
      <c r="F59" s="186">
        <f>+'Ekamut-caxs'!D60</f>
        <v>0</v>
      </c>
      <c r="G59" s="332"/>
      <c r="H59" s="96"/>
      <c r="I59" s="87"/>
      <c r="J59" s="87"/>
      <c r="K59" s="250" t="str">
        <f t="shared" si="10"/>
        <v/>
      </c>
      <c r="L59" s="250" t="str">
        <f t="shared" si="23"/>
        <v/>
      </c>
      <c r="M59" s="250" t="str">
        <f t="shared" si="3"/>
        <v/>
      </c>
      <c r="N59" s="63"/>
      <c r="O59" s="63"/>
      <c r="P59" s="63"/>
    </row>
    <row r="60" spans="1:16" s="62" customFormat="1" ht="16.5" hidden="1" customHeight="1">
      <c r="A60" s="53">
        <f t="shared" si="19"/>
        <v>22</v>
      </c>
      <c r="B60" s="244" t="str">
        <f>+'Ekamut-caxs'!B61</f>
        <v>Բաժանորդագրության գծով</v>
      </c>
      <c r="C60" s="253">
        <f t="shared" si="20"/>
        <v>0</v>
      </c>
      <c r="D60" s="253">
        <f t="shared" si="21"/>
        <v>0</v>
      </c>
      <c r="E60" s="253">
        <f t="shared" si="22"/>
        <v>0</v>
      </c>
      <c r="F60" s="186">
        <f>+'Ekamut-caxs'!D61</f>
        <v>0</v>
      </c>
      <c r="G60" s="332"/>
      <c r="H60" s="96"/>
      <c r="I60" s="87"/>
      <c r="J60" s="87"/>
      <c r="K60" s="250" t="str">
        <f t="shared" si="10"/>
        <v/>
      </c>
      <c r="L60" s="250" t="str">
        <f t="shared" si="23"/>
        <v/>
      </c>
      <c r="M60" s="250" t="str">
        <f t="shared" si="3"/>
        <v/>
      </c>
      <c r="N60" s="63"/>
      <c r="O60" s="63"/>
      <c r="P60" s="63"/>
    </row>
    <row r="61" spans="1:16" s="62" customFormat="1" ht="16.5" customHeight="1">
      <c r="A61" s="53">
        <v>21</v>
      </c>
      <c r="B61" s="244" t="str">
        <f>+'Ekamut-caxs'!B62</f>
        <v>Վերապատրաստման գծով</v>
      </c>
      <c r="C61" s="253">
        <f t="shared" si="20"/>
        <v>19.5</v>
      </c>
      <c r="D61" s="253">
        <f t="shared" si="21"/>
        <v>39</v>
      </c>
      <c r="E61" s="253">
        <f t="shared" si="22"/>
        <v>58.5</v>
      </c>
      <c r="F61" s="186">
        <f>+'Ekamut-caxs'!D62</f>
        <v>78</v>
      </c>
      <c r="G61" s="332"/>
      <c r="H61" s="96"/>
      <c r="I61" s="87"/>
      <c r="J61" s="87"/>
      <c r="K61" s="250" t="str">
        <f t="shared" si="10"/>
        <v/>
      </c>
      <c r="L61" s="250" t="str">
        <f t="shared" si="23"/>
        <v/>
      </c>
      <c r="M61" s="250" t="str">
        <f t="shared" si="3"/>
        <v/>
      </c>
      <c r="N61" s="63"/>
      <c r="O61" s="63"/>
      <c r="P61" s="63"/>
    </row>
    <row r="62" spans="1:16" s="63" customFormat="1" ht="16.5" customHeight="1">
      <c r="A62" s="53">
        <f t="shared" si="19"/>
        <v>22</v>
      </c>
      <c r="B62" s="346" t="str">
        <f>+'Ekamut-caxs'!B63</f>
        <v>Բեռնափոխադրման գծով</v>
      </c>
      <c r="C62" s="253"/>
      <c r="D62" s="253">
        <v>300</v>
      </c>
      <c r="E62" s="253">
        <v>300</v>
      </c>
      <c r="F62" s="185">
        <f>+'Ekamut-caxs'!D63</f>
        <v>300</v>
      </c>
      <c r="G62" s="333"/>
      <c r="H62" s="96"/>
      <c r="I62" s="87"/>
      <c r="J62" s="87"/>
      <c r="K62" s="265" t="str">
        <f t="shared" si="10"/>
        <v/>
      </c>
      <c r="L62" s="265" t="str">
        <f t="shared" si="23"/>
        <v/>
      </c>
      <c r="M62" s="265" t="str">
        <f t="shared" si="3"/>
        <v/>
      </c>
    </row>
    <row r="63" spans="1:16" s="63" customFormat="1" ht="16.5" hidden="1" customHeight="1">
      <c r="A63" s="53">
        <f t="shared" si="19"/>
        <v>23</v>
      </c>
      <c r="B63" s="346">
        <f>+'Ekamut-caxs'!B64</f>
        <v>0</v>
      </c>
      <c r="C63" s="253"/>
      <c r="D63" s="253"/>
      <c r="E63" s="253"/>
      <c r="F63" s="185">
        <f>+'Ekamut-caxs'!D64</f>
        <v>0</v>
      </c>
      <c r="G63" s="333"/>
      <c r="H63" s="96"/>
      <c r="I63" s="87"/>
      <c r="J63" s="87"/>
      <c r="K63" s="265" t="str">
        <f t="shared" si="10"/>
        <v/>
      </c>
      <c r="L63" s="265" t="str">
        <f t="shared" si="23"/>
        <v/>
      </c>
      <c r="M63" s="265" t="str">
        <f t="shared" si="3"/>
        <v/>
      </c>
    </row>
    <row r="64" spans="1:16" s="63" customFormat="1" ht="17.25">
      <c r="A64" s="53">
        <v>23</v>
      </c>
      <c r="B64" s="346" t="str">
        <f>+'Ekamut-caxs'!B65</f>
        <v>Դուրսգրվող գույքի վերագնահատման գծով</v>
      </c>
      <c r="C64" s="253">
        <f t="shared" si="20"/>
        <v>62.5</v>
      </c>
      <c r="D64" s="253">
        <f t="shared" si="21"/>
        <v>125</v>
      </c>
      <c r="E64" s="253">
        <f t="shared" si="22"/>
        <v>187.5</v>
      </c>
      <c r="F64" s="185">
        <f>+'Ekamut-caxs'!D65</f>
        <v>250</v>
      </c>
      <c r="G64" s="333"/>
      <c r="H64" s="456" t="s">
        <v>263</v>
      </c>
      <c r="I64" s="87"/>
      <c r="J64" s="87"/>
      <c r="K64" s="265" t="str">
        <f t="shared" si="10"/>
        <v/>
      </c>
      <c r="L64" s="265" t="str">
        <f t="shared" si="23"/>
        <v/>
      </c>
      <c r="M64" s="265" t="str">
        <f t="shared" si="3"/>
        <v/>
      </c>
    </row>
    <row r="65" spans="1:16" s="63" customFormat="1" ht="16.5" customHeight="1">
      <c r="A65" s="53">
        <f t="shared" si="19"/>
        <v>24</v>
      </c>
      <c r="B65" s="346" t="str">
        <f>+'Ekamut-caxs'!B66</f>
        <v>Կրակմարիչների լիցքավորում</v>
      </c>
      <c r="C65" s="253">
        <f t="shared" si="20"/>
        <v>15</v>
      </c>
      <c r="D65" s="253">
        <f t="shared" si="21"/>
        <v>30</v>
      </c>
      <c r="E65" s="253">
        <f t="shared" si="22"/>
        <v>45</v>
      </c>
      <c r="F65" s="185">
        <f>+'Ekamut-caxs'!D66</f>
        <v>60</v>
      </c>
      <c r="G65" s="333"/>
      <c r="H65" s="456"/>
      <c r="I65" s="87"/>
      <c r="J65" s="87"/>
      <c r="K65" s="265" t="str">
        <f t="shared" si="10"/>
        <v/>
      </c>
      <c r="L65" s="265" t="str">
        <f t="shared" si="23"/>
        <v/>
      </c>
      <c r="M65" s="265" t="str">
        <f t="shared" si="3"/>
        <v/>
      </c>
    </row>
    <row r="66" spans="1:16" s="62" customFormat="1" ht="16.5" hidden="1" customHeight="1">
      <c r="A66" s="53">
        <f t="shared" si="19"/>
        <v>25</v>
      </c>
      <c r="B66" s="244" t="s">
        <v>35</v>
      </c>
      <c r="C66" s="185">
        <f>SUM(C67:C69)</f>
        <v>0</v>
      </c>
      <c r="D66" s="185">
        <f t="shared" ref="D66:E66" si="24">SUM(D67:D69)</f>
        <v>0</v>
      </c>
      <c r="E66" s="185">
        <f t="shared" si="24"/>
        <v>0</v>
      </c>
      <c r="F66" s="186">
        <f>SUM(F67:F69)</f>
        <v>0</v>
      </c>
      <c r="G66" s="332"/>
      <c r="H66" s="96"/>
      <c r="I66" s="87"/>
      <c r="J66" s="87"/>
      <c r="K66" s="250" t="str">
        <f t="shared" si="10"/>
        <v/>
      </c>
      <c r="L66" s="250" t="str">
        <f t="shared" si="23"/>
        <v/>
      </c>
      <c r="M66" s="250" t="str">
        <f t="shared" si="3"/>
        <v/>
      </c>
      <c r="N66" s="63"/>
      <c r="O66" s="63"/>
      <c r="P66" s="63"/>
    </row>
    <row r="67" spans="1:16" ht="14.25" hidden="1" customHeight="1">
      <c r="A67" s="13">
        <f>+A66+0.1</f>
        <v>25.1</v>
      </c>
      <c r="B67" s="247" t="s">
        <v>36</v>
      </c>
      <c r="C67" s="342"/>
      <c r="D67" s="342"/>
      <c r="E67" s="342"/>
      <c r="F67" s="181"/>
      <c r="G67" s="334"/>
      <c r="K67" s="250" t="str">
        <f t="shared" si="10"/>
        <v/>
      </c>
      <c r="L67" s="250" t="str">
        <f t="shared" si="23"/>
        <v/>
      </c>
      <c r="M67" s="250" t="str">
        <f t="shared" si="3"/>
        <v/>
      </c>
    </row>
    <row r="68" spans="1:16" ht="14.25" hidden="1" customHeight="1">
      <c r="A68" s="13">
        <f>+A67+0.1</f>
        <v>25.200000000000003</v>
      </c>
      <c r="B68" s="247" t="s">
        <v>48</v>
      </c>
      <c r="C68" s="342"/>
      <c r="D68" s="342"/>
      <c r="E68" s="342"/>
      <c r="F68" s="181"/>
      <c r="G68" s="334"/>
      <c r="K68" s="250" t="str">
        <f t="shared" si="10"/>
        <v/>
      </c>
      <c r="L68" s="250" t="str">
        <f t="shared" si="23"/>
        <v/>
      </c>
      <c r="M68" s="250" t="str">
        <f t="shared" si="3"/>
        <v/>
      </c>
    </row>
    <row r="69" spans="1:16" ht="14.25" hidden="1" customHeight="1">
      <c r="A69" s="13">
        <f>+A68+0.1</f>
        <v>25.300000000000004</v>
      </c>
      <c r="B69" s="247" t="s">
        <v>82</v>
      </c>
      <c r="C69" s="342"/>
      <c r="D69" s="342"/>
      <c r="E69" s="342"/>
      <c r="F69" s="190">
        <f>+'Ekamut-caxs'!D69</f>
        <v>0</v>
      </c>
      <c r="G69" s="332"/>
      <c r="K69" s="250" t="str">
        <f t="shared" si="10"/>
        <v/>
      </c>
      <c r="L69" s="250" t="str">
        <f t="shared" si="23"/>
        <v/>
      </c>
      <c r="M69" s="250" t="str">
        <f t="shared" si="3"/>
        <v/>
      </c>
    </row>
    <row r="70" spans="1:16" s="83" customFormat="1" ht="17.25" customHeight="1">
      <c r="A70" s="58">
        <v>25</v>
      </c>
      <c r="B70" s="187" t="s">
        <v>37</v>
      </c>
      <c r="C70" s="239">
        <f>+F70</f>
        <v>851.90000000000009</v>
      </c>
      <c r="D70" s="239">
        <f>+F70</f>
        <v>851.90000000000009</v>
      </c>
      <c r="E70" s="239">
        <f>+F70</f>
        <v>851.90000000000009</v>
      </c>
      <c r="F70" s="186">
        <f>+'Deb. ev kreditor'!D59-'Deb. ev kreditor'!D55</f>
        <v>851.90000000000009</v>
      </c>
      <c r="G70" s="332"/>
      <c r="H70" s="461">
        <f>+F70-'Deb. ev kreditor'!F59</f>
        <v>0</v>
      </c>
      <c r="I70" s="74"/>
      <c r="J70" s="74"/>
      <c r="K70" s="250" t="str">
        <f t="shared" si="10"/>
        <v/>
      </c>
      <c r="L70" s="250" t="str">
        <f t="shared" si="23"/>
        <v/>
      </c>
      <c r="M70" s="250" t="str">
        <f t="shared" si="3"/>
        <v/>
      </c>
      <c r="N70" s="82"/>
      <c r="O70" s="82"/>
      <c r="P70" s="82"/>
    </row>
    <row r="71" spans="1:16" s="83" customFormat="1" ht="16.5" hidden="1" customHeight="1">
      <c r="A71" s="58">
        <f>+A70+1</f>
        <v>26</v>
      </c>
      <c r="B71" s="248" t="s">
        <v>83</v>
      </c>
      <c r="C71" s="253"/>
      <c r="D71" s="253"/>
      <c r="E71" s="253"/>
      <c r="F71" s="185"/>
      <c r="G71" s="332"/>
      <c r="H71" s="345" t="s">
        <v>198</v>
      </c>
      <c r="I71" s="343"/>
      <c r="J71" s="344"/>
      <c r="K71" s="250" t="str">
        <f t="shared" si="10"/>
        <v/>
      </c>
      <c r="L71" s="250" t="str">
        <f t="shared" si="23"/>
        <v/>
      </c>
      <c r="M71" s="250" t="str">
        <f t="shared" si="3"/>
        <v/>
      </c>
      <c r="N71" s="82"/>
      <c r="O71" s="82"/>
      <c r="P71" s="82"/>
    </row>
    <row r="72" spans="1:16" s="66" customFormat="1" ht="17.25" hidden="1">
      <c r="A72" s="33" t="s">
        <v>55</v>
      </c>
      <c r="B72" s="69" t="s">
        <v>58</v>
      </c>
      <c r="C72" s="188">
        <f>C73+C80</f>
        <v>0</v>
      </c>
      <c r="D72" s="188">
        <f>D73+D80</f>
        <v>0</v>
      </c>
      <c r="E72" s="188">
        <f>E73+E80</f>
        <v>0</v>
      </c>
      <c r="F72" s="188">
        <f>F73+F80</f>
        <v>0</v>
      </c>
      <c r="G72" s="331"/>
      <c r="H72" s="343"/>
      <c r="I72" s="343"/>
      <c r="J72" s="344"/>
      <c r="K72" s="250" t="str">
        <f t="shared" si="10"/>
        <v/>
      </c>
      <c r="L72" s="250" t="str">
        <f t="shared" si="23"/>
        <v/>
      </c>
      <c r="M72" s="250" t="str">
        <f t="shared" si="3"/>
        <v/>
      </c>
      <c r="N72" s="65"/>
      <c r="O72" s="65"/>
      <c r="P72" s="65"/>
    </row>
    <row r="73" spans="1:16" s="62" customFormat="1" ht="16.5" hidden="1" customHeight="1">
      <c r="A73" s="53">
        <v>1</v>
      </c>
      <c r="B73" s="244" t="s">
        <v>87</v>
      </c>
      <c r="C73" s="253">
        <f>SUM(C74:C79)</f>
        <v>0</v>
      </c>
      <c r="D73" s="253">
        <f>SUM(D74:D79)</f>
        <v>0</v>
      </c>
      <c r="E73" s="253">
        <f>SUM(E74:E79)</f>
        <v>0</v>
      </c>
      <c r="F73" s="186">
        <f>SUM(F74:F79)</f>
        <v>0</v>
      </c>
      <c r="G73" s="332"/>
      <c r="H73" s="96"/>
      <c r="I73" s="87"/>
      <c r="J73" s="87"/>
      <c r="K73" s="250" t="str">
        <f t="shared" si="10"/>
        <v/>
      </c>
      <c r="L73" s="250" t="str">
        <f t="shared" si="23"/>
        <v/>
      </c>
      <c r="M73" s="250" t="str">
        <f t="shared" si="3"/>
        <v/>
      </c>
      <c r="N73" s="63"/>
      <c r="O73" s="63"/>
      <c r="P73" s="63"/>
    </row>
    <row r="74" spans="1:16" hidden="1">
      <c r="A74" s="23">
        <f t="shared" ref="A74:A79" si="25">+A73+0.1</f>
        <v>1.1000000000000001</v>
      </c>
      <c r="B74" s="246" t="s">
        <v>84</v>
      </c>
      <c r="C74" s="342"/>
      <c r="D74" s="342"/>
      <c r="E74" s="342"/>
      <c r="F74" s="181"/>
      <c r="G74" s="334"/>
      <c r="K74" s="250" t="str">
        <f t="shared" si="10"/>
        <v/>
      </c>
      <c r="L74" s="250" t="str">
        <f t="shared" si="23"/>
        <v/>
      </c>
      <c r="M74" s="250" t="str">
        <f t="shared" si="3"/>
        <v/>
      </c>
    </row>
    <row r="75" spans="1:16" hidden="1">
      <c r="A75" s="23">
        <f t="shared" si="25"/>
        <v>1.2000000000000002</v>
      </c>
      <c r="B75" s="246" t="s">
        <v>85</v>
      </c>
      <c r="C75" s="342"/>
      <c r="D75" s="342"/>
      <c r="E75" s="342"/>
      <c r="F75" s="181"/>
      <c r="G75" s="334"/>
      <c r="K75" s="250" t="str">
        <f t="shared" si="10"/>
        <v/>
      </c>
      <c r="L75" s="250" t="str">
        <f t="shared" si="23"/>
        <v/>
      </c>
      <c r="M75" s="250" t="str">
        <f t="shared" si="3"/>
        <v/>
      </c>
    </row>
    <row r="76" spans="1:16" hidden="1">
      <c r="A76" s="23">
        <f t="shared" si="25"/>
        <v>1.3000000000000003</v>
      </c>
      <c r="B76" s="246" t="s">
        <v>86</v>
      </c>
      <c r="C76" s="342"/>
      <c r="D76" s="342"/>
      <c r="E76" s="342"/>
      <c r="F76" s="181"/>
      <c r="G76" s="334"/>
      <c r="K76" s="250" t="str">
        <f t="shared" si="10"/>
        <v/>
      </c>
      <c r="L76" s="250" t="str">
        <f t="shared" si="23"/>
        <v/>
      </c>
      <c r="M76" s="250" t="str">
        <f t="shared" si="3"/>
        <v/>
      </c>
    </row>
    <row r="77" spans="1:16" hidden="1">
      <c r="A77" s="23">
        <f t="shared" si="25"/>
        <v>1.4000000000000004</v>
      </c>
      <c r="B77" s="246" t="s">
        <v>63</v>
      </c>
      <c r="C77" s="342"/>
      <c r="D77" s="342"/>
      <c r="E77" s="342"/>
      <c r="F77" s="181"/>
      <c r="G77" s="334"/>
      <c r="K77" s="250" t="str">
        <f t="shared" si="10"/>
        <v/>
      </c>
      <c r="L77" s="250" t="str">
        <f t="shared" si="23"/>
        <v/>
      </c>
      <c r="M77" s="250" t="str">
        <f t="shared" si="3"/>
        <v/>
      </c>
    </row>
    <row r="78" spans="1:16" s="67" customFormat="1" hidden="1">
      <c r="A78" s="23">
        <f t="shared" si="25"/>
        <v>1.5000000000000004</v>
      </c>
      <c r="B78" s="264" t="s">
        <v>64</v>
      </c>
      <c r="C78" s="342"/>
      <c r="D78" s="342"/>
      <c r="E78" s="342"/>
      <c r="F78" s="181"/>
      <c r="G78" s="373"/>
      <c r="H78" s="95"/>
      <c r="I78" s="75"/>
      <c r="J78" s="75"/>
      <c r="K78" s="265" t="str">
        <f t="shared" si="10"/>
        <v/>
      </c>
      <c r="L78" s="265" t="str">
        <f t="shared" si="23"/>
        <v/>
      </c>
      <c r="M78" s="265" t="str">
        <f t="shared" si="3"/>
        <v/>
      </c>
    </row>
    <row r="79" spans="1:16" s="67" customFormat="1" hidden="1">
      <c r="A79" s="23">
        <f t="shared" si="25"/>
        <v>1.6000000000000005</v>
      </c>
      <c r="B79" s="264"/>
      <c r="C79" s="342"/>
      <c r="D79" s="342"/>
      <c r="E79" s="342"/>
      <c r="F79" s="181"/>
      <c r="G79" s="373"/>
      <c r="H79" s="95" t="s">
        <v>268</v>
      </c>
      <c r="I79" s="75"/>
      <c r="J79" s="75"/>
      <c r="K79" s="265" t="str">
        <f t="shared" si="10"/>
        <v/>
      </c>
      <c r="L79" s="265" t="str">
        <f t="shared" si="23"/>
        <v/>
      </c>
      <c r="M79" s="265" t="str">
        <f t="shared" si="3"/>
        <v/>
      </c>
    </row>
    <row r="80" spans="1:16" s="62" customFormat="1" ht="34.5" hidden="1">
      <c r="A80" s="53">
        <v>2</v>
      </c>
      <c r="B80" s="244" t="s">
        <v>88</v>
      </c>
      <c r="C80" s="253">
        <f t="shared" ref="C80:E80" si="26">SUM(C81:C83)</f>
        <v>0</v>
      </c>
      <c r="D80" s="253">
        <f t="shared" si="26"/>
        <v>0</v>
      </c>
      <c r="E80" s="253">
        <f t="shared" si="26"/>
        <v>0</v>
      </c>
      <c r="F80" s="186">
        <f>SUM(F81:F83)</f>
        <v>0</v>
      </c>
      <c r="G80" s="332"/>
      <c r="H80" s="96"/>
      <c r="I80" s="87"/>
      <c r="J80" s="87"/>
      <c r="K80" s="250" t="str">
        <f t="shared" si="10"/>
        <v/>
      </c>
      <c r="L80" s="250" t="str">
        <f t="shared" si="23"/>
        <v/>
      </c>
      <c r="M80" s="250" t="str">
        <f t="shared" si="3"/>
        <v/>
      </c>
      <c r="N80" s="63"/>
      <c r="O80" s="63"/>
      <c r="P80" s="63"/>
    </row>
    <row r="81" spans="1:16" hidden="1">
      <c r="A81" s="23">
        <f>+A80+0.1</f>
        <v>2.1</v>
      </c>
      <c r="B81" s="246" t="s">
        <v>60</v>
      </c>
      <c r="C81" s="342"/>
      <c r="D81" s="342"/>
      <c r="E81" s="342"/>
      <c r="F81" s="181"/>
      <c r="G81" s="334"/>
      <c r="K81" s="250" t="str">
        <f t="shared" ref="K81:K87" si="27">IF((D81-C81)&lt;0, (0),"")</f>
        <v/>
      </c>
      <c r="L81" s="250" t="str">
        <f t="shared" si="23"/>
        <v/>
      </c>
      <c r="M81" s="250" t="str">
        <f t="shared" ref="M81:M87" si="28">IF((+F81-E81)&lt;0, (0),"")</f>
        <v/>
      </c>
    </row>
    <row r="82" spans="1:16" hidden="1">
      <c r="A82" s="23">
        <f>+A81+0.1</f>
        <v>2.2000000000000002</v>
      </c>
      <c r="B82" s="246" t="s">
        <v>59</v>
      </c>
      <c r="C82" s="342"/>
      <c r="D82" s="342"/>
      <c r="E82" s="342"/>
      <c r="F82" s="181"/>
      <c r="G82" s="334"/>
      <c r="K82" s="250" t="str">
        <f t="shared" si="27"/>
        <v/>
      </c>
      <c r="L82" s="250" t="str">
        <f t="shared" ref="L82:L87" si="29">IF((+E82-D82)&lt;0, (0),"")</f>
        <v/>
      </c>
      <c r="M82" s="250" t="str">
        <f t="shared" si="28"/>
        <v/>
      </c>
    </row>
    <row r="83" spans="1:16" hidden="1">
      <c r="A83" s="23">
        <f>+A82+0.1</f>
        <v>2.3000000000000003</v>
      </c>
      <c r="B83" s="246" t="s">
        <v>49</v>
      </c>
      <c r="C83" s="342"/>
      <c r="D83" s="342"/>
      <c r="E83" s="342"/>
      <c r="F83" s="181"/>
      <c r="G83" s="334"/>
      <c r="K83" s="250" t="str">
        <f t="shared" si="27"/>
        <v/>
      </c>
      <c r="L83" s="250" t="str">
        <f t="shared" si="29"/>
        <v/>
      </c>
      <c r="M83" s="250" t="str">
        <f t="shared" si="28"/>
        <v/>
      </c>
    </row>
    <row r="84" spans="1:16" s="66" customFormat="1" ht="34.5" hidden="1">
      <c r="A84" s="33" t="s">
        <v>56</v>
      </c>
      <c r="B84" s="12" t="s">
        <v>145</v>
      </c>
      <c r="C84" s="188">
        <f t="shared" ref="C84:E84" si="30">SUM(C85:C86)</f>
        <v>0</v>
      </c>
      <c r="D84" s="188">
        <f t="shared" si="30"/>
        <v>0</v>
      </c>
      <c r="E84" s="188">
        <f t="shared" si="30"/>
        <v>0</v>
      </c>
      <c r="F84" s="188">
        <f>SUM(F85:F86)</f>
        <v>0</v>
      </c>
      <c r="G84" s="331"/>
      <c r="H84" s="99"/>
      <c r="I84" s="90"/>
      <c r="J84" s="90"/>
      <c r="K84" s="250" t="str">
        <f t="shared" si="27"/>
        <v/>
      </c>
      <c r="L84" s="250" t="str">
        <f t="shared" si="29"/>
        <v/>
      </c>
      <c r="M84" s="250" t="str">
        <f t="shared" si="28"/>
        <v/>
      </c>
      <c r="N84" s="65"/>
      <c r="O84" s="65"/>
      <c r="P84" s="65"/>
    </row>
    <row r="85" spans="1:16" s="81" customFormat="1" ht="17.25" hidden="1">
      <c r="A85" s="58">
        <v>1</v>
      </c>
      <c r="B85" s="194" t="s">
        <v>15</v>
      </c>
      <c r="C85" s="253"/>
      <c r="D85" s="253"/>
      <c r="E85" s="253"/>
      <c r="F85" s="185"/>
      <c r="G85" s="332"/>
      <c r="H85" s="97"/>
      <c r="I85" s="88"/>
      <c r="J85" s="88"/>
      <c r="K85" s="250" t="str">
        <f t="shared" si="27"/>
        <v/>
      </c>
      <c r="L85" s="250" t="str">
        <f t="shared" si="29"/>
        <v/>
      </c>
      <c r="M85" s="250" t="str">
        <f t="shared" si="28"/>
        <v/>
      </c>
      <c r="N85" s="80"/>
      <c r="O85" s="80"/>
      <c r="P85" s="80"/>
    </row>
    <row r="86" spans="1:16" s="80" customFormat="1" ht="17.25" hidden="1">
      <c r="A86" s="58">
        <v>2</v>
      </c>
      <c r="B86" s="245"/>
      <c r="C86" s="253"/>
      <c r="D86" s="253"/>
      <c r="E86" s="253"/>
      <c r="F86" s="185"/>
      <c r="G86" s="332"/>
      <c r="H86" s="92"/>
      <c r="I86" s="88"/>
      <c r="J86" s="88"/>
      <c r="K86" s="265" t="str">
        <f t="shared" si="27"/>
        <v/>
      </c>
      <c r="L86" s="265" t="str">
        <f t="shared" si="29"/>
        <v/>
      </c>
      <c r="M86" s="265" t="str">
        <f t="shared" si="28"/>
        <v/>
      </c>
    </row>
    <row r="87" spans="1:16" s="85" customFormat="1" ht="34.5">
      <c r="A87" s="11" t="s">
        <v>38</v>
      </c>
      <c r="B87" s="12" t="s">
        <v>39</v>
      </c>
      <c r="C87" s="188">
        <f>C12+C13-C29</f>
        <v>5081.9204166666859</v>
      </c>
      <c r="D87" s="188">
        <f>D12+D13-D29</f>
        <v>266.15666666668403</v>
      </c>
      <c r="E87" s="188">
        <f>E12+E13-E29</f>
        <v>647.88416666669218</v>
      </c>
      <c r="F87" s="188">
        <f>F12+F13-F29</f>
        <v>14713.470000000001</v>
      </c>
      <c r="G87" s="331"/>
      <c r="H87" s="501" t="s">
        <v>191</v>
      </c>
      <c r="I87" s="501"/>
      <c r="J87" s="199"/>
      <c r="K87" s="250">
        <f t="shared" si="27"/>
        <v>0</v>
      </c>
      <c r="L87" s="250" t="str">
        <f t="shared" si="29"/>
        <v/>
      </c>
      <c r="M87" s="250" t="str">
        <f t="shared" si="28"/>
        <v/>
      </c>
      <c r="N87" s="84"/>
      <c r="O87" s="84"/>
      <c r="P87" s="84"/>
    </row>
    <row r="88" spans="1:16" s="66" customFormat="1" ht="30" customHeight="1">
      <c r="A88" s="72"/>
      <c r="B88" s="73"/>
      <c r="C88" s="240"/>
      <c r="D88" s="240"/>
      <c r="E88" s="240"/>
      <c r="H88" s="99"/>
      <c r="I88" s="90"/>
      <c r="J88" s="90"/>
      <c r="K88" s="251" t="str">
        <f>IF((H88-F88)&lt;0, (0),"")</f>
        <v/>
      </c>
      <c r="L88" s="251" t="str">
        <f t="shared" ref="L88:M90" si="31">IF((I88-H88)&lt;0, (0),"")</f>
        <v/>
      </c>
      <c r="M88" s="251" t="str">
        <f t="shared" si="31"/>
        <v/>
      </c>
      <c r="N88" s="65"/>
      <c r="O88" s="65"/>
      <c r="P88" s="65"/>
    </row>
    <row r="89" spans="1:16" s="7" customFormat="1" ht="17.25" hidden="1">
      <c r="B89" s="291" t="s">
        <v>2</v>
      </c>
      <c r="C89" s="241"/>
      <c r="D89" s="241"/>
      <c r="E89" s="324" t="s">
        <v>282</v>
      </c>
      <c r="F89" s="324"/>
      <c r="G89" s="324"/>
      <c r="H89" s="132"/>
      <c r="I89" s="35"/>
      <c r="J89" s="35"/>
      <c r="K89" s="251" t="e">
        <f>IF((H89-E89)&lt;0, (0),"")</f>
        <v>#VALUE!</v>
      </c>
      <c r="L89" s="251" t="str">
        <f t="shared" si="31"/>
        <v/>
      </c>
      <c r="M89" s="251" t="str">
        <f t="shared" si="31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92</v>
      </c>
      <c r="F90" s="325"/>
      <c r="G90" s="287"/>
      <c r="H90" s="133"/>
      <c r="I90" s="75"/>
      <c r="J90" s="75"/>
      <c r="K90" s="251"/>
      <c r="L90" s="251" t="str">
        <f t="shared" si="31"/>
        <v/>
      </c>
      <c r="M90" s="251" t="str">
        <f t="shared" si="31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324" t="s">
        <v>283</v>
      </c>
      <c r="F91" s="324"/>
      <c r="G91" s="324"/>
      <c r="H91" s="65"/>
      <c r="I91" s="75"/>
      <c r="J91" s="75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92</v>
      </c>
      <c r="F92" s="325"/>
      <c r="G92" s="287"/>
      <c r="H92" s="133"/>
      <c r="I92" s="75"/>
      <c r="J92" s="75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182</v>
      </c>
      <c r="D93" s="8"/>
      <c r="E93" s="8"/>
      <c r="F93" s="67"/>
      <c r="G93" s="67"/>
      <c r="H93" s="67"/>
      <c r="I93" s="75"/>
      <c r="J93" s="75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214</v>
      </c>
      <c r="C94" s="500"/>
      <c r="D94" s="500"/>
      <c r="E94" s="500"/>
      <c r="G94" s="368" t="s">
        <v>234</v>
      </c>
    </row>
    <row r="95" spans="1:16" s="67" customFormat="1">
      <c r="B95" s="272"/>
      <c r="C95" s="242"/>
      <c r="D95" s="242"/>
      <c r="E95" s="242"/>
      <c r="H95" s="95"/>
      <c r="I95" s="75"/>
      <c r="J95" s="75"/>
      <c r="K95" s="252"/>
      <c r="L95" s="252"/>
      <c r="M95" s="252"/>
    </row>
    <row r="96" spans="1:16" s="67" customFormat="1">
      <c r="B96" s="272"/>
      <c r="C96" s="242"/>
      <c r="D96" s="242"/>
      <c r="E96" s="242"/>
      <c r="H96" s="95"/>
      <c r="I96" s="75"/>
      <c r="J96" s="75"/>
      <c r="K96" s="252"/>
      <c r="L96" s="252"/>
      <c r="M96" s="252"/>
    </row>
    <row r="97" spans="2:13" s="67" customFormat="1">
      <c r="B97" s="272"/>
      <c r="C97" s="242"/>
      <c r="D97" s="242"/>
      <c r="E97" s="242"/>
      <c r="H97" s="95"/>
      <c r="I97" s="75"/>
      <c r="J97" s="75"/>
      <c r="K97" s="252"/>
      <c r="L97" s="252"/>
      <c r="M97" s="252"/>
    </row>
    <row r="98" spans="2:13" s="67" customFormat="1">
      <c r="B98" s="272"/>
      <c r="C98" s="242"/>
      <c r="D98" s="242"/>
      <c r="E98" s="242"/>
      <c r="H98" s="95"/>
      <c r="I98" s="75"/>
      <c r="J98" s="75"/>
      <c r="K98" s="252"/>
      <c r="L98" s="252"/>
      <c r="M98" s="252"/>
    </row>
    <row r="99" spans="2:13" s="67" customFormat="1" ht="17.25">
      <c r="B99" s="272"/>
      <c r="C99" s="242"/>
      <c r="D99" s="242"/>
      <c r="E99" s="242"/>
      <c r="H99" s="95"/>
      <c r="I99" s="75"/>
      <c r="J99" s="75"/>
      <c r="K99" s="65"/>
      <c r="L99" s="65"/>
      <c r="M99" s="65"/>
    </row>
    <row r="100" spans="2:13" s="67" customFormat="1" ht="17.25">
      <c r="B100" s="272"/>
      <c r="C100" s="242"/>
      <c r="D100" s="242"/>
      <c r="E100" s="242"/>
      <c r="H100" s="95"/>
      <c r="I100" s="75"/>
      <c r="J100" s="75"/>
      <c r="K100" s="65"/>
      <c r="L100" s="65"/>
      <c r="M100" s="65"/>
    </row>
    <row r="101" spans="2:13" s="67" customFormat="1" ht="17.25">
      <c r="B101" s="272"/>
      <c r="C101" s="242"/>
      <c r="D101" s="242"/>
      <c r="E101" s="242"/>
      <c r="H101" s="95"/>
      <c r="I101" s="75"/>
      <c r="J101" s="75"/>
      <c r="K101" s="63"/>
      <c r="L101" s="63"/>
      <c r="M101" s="63"/>
    </row>
    <row r="102" spans="2:13" s="67" customFormat="1" ht="17.25">
      <c r="B102" s="272"/>
      <c r="C102" s="242"/>
      <c r="D102" s="242"/>
      <c r="E102" s="242"/>
      <c r="H102" s="95"/>
      <c r="I102" s="75"/>
      <c r="J102" s="75"/>
      <c r="K102" s="63"/>
      <c r="L102" s="63"/>
      <c r="M102" s="63"/>
    </row>
    <row r="103" spans="2:13" s="67" customFormat="1" ht="17.25">
      <c r="B103" s="272"/>
      <c r="C103" s="242"/>
      <c r="D103" s="242"/>
      <c r="E103" s="242"/>
      <c r="H103" s="95"/>
      <c r="I103" s="75"/>
      <c r="J103" s="75"/>
      <c r="K103" s="63"/>
      <c r="L103" s="63"/>
      <c r="M103" s="63"/>
    </row>
    <row r="104" spans="2:13" s="67" customFormat="1" ht="17.25">
      <c r="B104" s="272"/>
      <c r="C104" s="242"/>
      <c r="D104" s="242"/>
      <c r="E104" s="242"/>
      <c r="H104" s="95"/>
      <c r="I104" s="75"/>
      <c r="J104" s="75"/>
      <c r="K104" s="6"/>
      <c r="L104" s="6"/>
      <c r="M104" s="6"/>
    </row>
    <row r="105" spans="2:13" s="67" customFormat="1">
      <c r="B105" s="272"/>
      <c r="C105" s="242"/>
      <c r="D105" s="242"/>
      <c r="E105" s="242"/>
      <c r="H105" s="95"/>
      <c r="I105" s="75"/>
      <c r="J105" s="75"/>
      <c r="K105" s="2"/>
      <c r="L105" s="2"/>
      <c r="M105" s="2"/>
    </row>
    <row r="106" spans="2:13" s="67" customFormat="1">
      <c r="B106" s="272"/>
      <c r="C106" s="242"/>
      <c r="D106" s="242"/>
      <c r="E106" s="242"/>
      <c r="H106" s="95"/>
      <c r="I106" s="75"/>
      <c r="J106" s="75"/>
      <c r="K106" s="2"/>
      <c r="L106" s="2"/>
      <c r="M106" s="2"/>
    </row>
    <row r="107" spans="2:13" s="67" customFormat="1">
      <c r="B107" s="272"/>
      <c r="C107" s="242"/>
      <c r="D107" s="242"/>
      <c r="E107" s="242"/>
      <c r="H107" s="95"/>
      <c r="I107" s="75"/>
      <c r="J107" s="75"/>
      <c r="K107" s="2"/>
      <c r="L107" s="2"/>
      <c r="M107" s="2"/>
    </row>
    <row r="108" spans="2:13" s="67" customFormat="1">
      <c r="B108" s="272"/>
      <c r="C108" s="242"/>
      <c r="D108" s="242"/>
      <c r="E108" s="242"/>
      <c r="H108" s="95"/>
      <c r="I108" s="75"/>
      <c r="J108" s="75"/>
      <c r="K108" s="2"/>
      <c r="L108" s="2"/>
      <c r="M108" s="2"/>
    </row>
    <row r="109" spans="2:13" s="67" customFormat="1">
      <c r="B109" s="272"/>
      <c r="C109" s="242"/>
      <c r="D109" s="242"/>
      <c r="E109" s="242"/>
      <c r="H109" s="95"/>
      <c r="I109" s="75"/>
      <c r="J109" s="75"/>
      <c r="K109" s="2"/>
      <c r="L109" s="2"/>
      <c r="M109" s="2"/>
    </row>
    <row r="110" spans="2:13" s="67" customFormat="1" ht="17.25">
      <c r="B110" s="272"/>
      <c r="C110" s="242"/>
      <c r="D110" s="242"/>
      <c r="E110" s="242"/>
      <c r="H110" s="95"/>
      <c r="I110" s="75"/>
      <c r="J110" s="75"/>
      <c r="K110" s="6"/>
      <c r="L110" s="6"/>
      <c r="M110" s="184"/>
    </row>
    <row r="111" spans="2:13" s="67" customFormat="1">
      <c r="B111" s="272"/>
      <c r="C111" s="242"/>
      <c r="D111" s="242"/>
      <c r="E111" s="242"/>
      <c r="H111" s="95"/>
      <c r="I111" s="75"/>
      <c r="J111" s="75"/>
    </row>
    <row r="112" spans="2:13" s="67" customFormat="1">
      <c r="B112" s="272"/>
      <c r="C112" s="242"/>
      <c r="D112" s="242"/>
      <c r="E112" s="242"/>
      <c r="H112" s="95"/>
      <c r="I112" s="75"/>
      <c r="J112" s="75"/>
    </row>
    <row r="113" spans="2:10" s="67" customFormat="1">
      <c r="B113" s="272"/>
      <c r="C113" s="242"/>
      <c r="D113" s="242"/>
      <c r="E113" s="242"/>
      <c r="H113" s="95"/>
      <c r="I113" s="75"/>
      <c r="J113" s="75"/>
    </row>
    <row r="114" spans="2:10" s="67" customFormat="1">
      <c r="B114" s="272"/>
      <c r="C114" s="242"/>
      <c r="D114" s="242"/>
      <c r="E114" s="242"/>
      <c r="H114" s="95"/>
      <c r="I114" s="75"/>
      <c r="J114" s="75"/>
    </row>
    <row r="115" spans="2:10" s="67" customFormat="1">
      <c r="B115" s="272"/>
      <c r="C115" s="242"/>
      <c r="D115" s="242"/>
      <c r="E115" s="242"/>
      <c r="H115" s="95"/>
      <c r="I115" s="75"/>
      <c r="J115" s="75"/>
    </row>
    <row r="116" spans="2:10" s="67" customFormat="1">
      <c r="B116" s="272"/>
      <c r="C116" s="242"/>
      <c r="D116" s="242"/>
      <c r="E116" s="242"/>
      <c r="H116" s="95"/>
      <c r="I116" s="75"/>
      <c r="J116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695325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19" zoomScaleSheetLayoutView="100" workbookViewId="0">
      <selection activeCell="E29" sqref="E29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5" t="str">
        <f>+'Ekamut-caxs'!A7:D7</f>
        <v xml:space="preserve">«Երևանի հ․42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287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6" t="s">
        <v>31</v>
      </c>
      <c r="C5" s="176" t="s">
        <v>203</v>
      </c>
      <c r="D5" s="176" t="s">
        <v>204</v>
      </c>
      <c r="E5" s="56" t="s">
        <v>50</v>
      </c>
      <c r="F5" s="209" t="s">
        <v>205</v>
      </c>
      <c r="H5" s="286" t="s">
        <v>220</v>
      </c>
    </row>
    <row r="6" spans="1:18" s="18" customFormat="1" ht="17.25">
      <c r="A6" s="54" t="s">
        <v>7</v>
      </c>
      <c r="B6" s="55" t="s">
        <v>139</v>
      </c>
      <c r="C6" s="201">
        <f>SUM(C7:C8,C11,C14:C19,C22:C24)</f>
        <v>83809.5</v>
      </c>
      <c r="D6" s="201">
        <f>SUM(D7:D8,D11,D14:D19,D22:D23)</f>
        <v>79858.599999999991</v>
      </c>
      <c r="E6" s="201">
        <f t="shared" ref="E6:E65" si="0">D6-C6</f>
        <v>-3950.9000000000087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7.25">
      <c r="A7" s="53">
        <v>1</v>
      </c>
      <c r="B7" s="194" t="str">
        <f>+'Ekamut-caxs'!B11</f>
        <v>Սուբսիդիայից</v>
      </c>
      <c r="C7" s="191">
        <v>77478.8</v>
      </c>
      <c r="D7" s="192">
        <f>+'Ekamut-caxs'!D11</f>
        <v>73297.7</v>
      </c>
      <c r="E7" s="192">
        <f t="shared" si="0"/>
        <v>-4181.1000000000058</v>
      </c>
      <c r="F7" s="191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7.25">
      <c r="A8" s="53">
        <f>+A7+1</f>
        <v>2</v>
      </c>
      <c r="B8" s="194" t="str">
        <f>+'Ekamut-caxs'!B12</f>
        <v>Այլ նպաստներ բյուջեից, որից՝</v>
      </c>
      <c r="C8" s="192">
        <f>SUM(C9:C10)</f>
        <v>0</v>
      </c>
      <c r="D8" s="192">
        <f>SUM(D9:D10)</f>
        <v>0</v>
      </c>
      <c r="E8" s="192">
        <f t="shared" si="0"/>
        <v>0</v>
      </c>
      <c r="F8" s="191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123" customFormat="1" ht="17.25">
      <c r="A9" s="24">
        <f>+A8+0.1</f>
        <v>2.1</v>
      </c>
      <c r="B9" s="275" t="str">
        <f>+'Ekamut-caxs'!B13</f>
        <v>վերապատրաստման գծով</v>
      </c>
      <c r="C9" s="177"/>
      <c r="D9" s="177"/>
      <c r="E9" s="192">
        <f t="shared" si="0"/>
        <v>0</v>
      </c>
      <c r="F9" s="177"/>
    </row>
    <row r="10" spans="1:18" s="123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7"/>
      <c r="D10" s="177"/>
      <c r="E10" s="192">
        <f t="shared" si="0"/>
        <v>0</v>
      </c>
      <c r="F10" s="177"/>
    </row>
    <row r="11" spans="1:18" s="51" customFormat="1" ht="17.25">
      <c r="A11" s="53">
        <f>+A8+1</f>
        <v>3</v>
      </c>
      <c r="B11" s="194" t="str">
        <f>+'Ekamut-caxs'!B15</f>
        <v>Դրամաշնորհներ բյուջեից, որից՝</v>
      </c>
      <c r="C11" s="192">
        <f>SUM(C12:C13)</f>
        <v>0</v>
      </c>
      <c r="D11" s="192">
        <f>SUM(D12:D13)</f>
        <v>0</v>
      </c>
      <c r="E11" s="192">
        <f t="shared" si="0"/>
        <v>0</v>
      </c>
      <c r="F11" s="191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123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7"/>
      <c r="D12" s="177"/>
      <c r="E12" s="192">
        <f t="shared" si="0"/>
        <v>0</v>
      </c>
      <c r="F12" s="177"/>
    </row>
    <row r="13" spans="1:18" s="123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7"/>
      <c r="D13" s="177"/>
      <c r="E13" s="192">
        <f t="shared" si="0"/>
        <v>0</v>
      </c>
      <c r="F13" s="177"/>
    </row>
    <row r="14" spans="1:18" s="51" customFormat="1" ht="17.25">
      <c r="A14" s="53">
        <f>+A11+1</f>
        <v>4</v>
      </c>
      <c r="B14" s="194" t="str">
        <f>+'Ekamut-caxs'!B19</f>
        <v xml:space="preserve">Վճարովի ծառայություններից </v>
      </c>
      <c r="C14" s="191">
        <v>3582.3</v>
      </c>
      <c r="D14" s="192">
        <f>+'Ekamut-caxs'!D19</f>
        <v>3750</v>
      </c>
      <c r="E14" s="192">
        <f t="shared" si="0"/>
        <v>167.69999999999982</v>
      </c>
      <c r="F14" s="177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17.25">
      <c r="A15" s="53">
        <f t="shared" ref="A15:A23" si="1">+A14+1</f>
        <v>5</v>
      </c>
      <c r="B15" s="194" t="str">
        <f>+'Ekamut-caxs'!B20</f>
        <v>Սպասարկման և կոմունալ համավճարներից</v>
      </c>
      <c r="C15" s="193"/>
      <c r="D15" s="192">
        <f>+'Ekamut-caxs'!D20</f>
        <v>0</v>
      </c>
      <c r="E15" s="192">
        <f t="shared" si="0"/>
        <v>0</v>
      </c>
      <c r="F15" s="191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51" customFormat="1" ht="17.25">
      <c r="A16" s="53">
        <f t="shared" si="1"/>
        <v>6</v>
      </c>
      <c r="B16" s="194" t="str">
        <f>+'Ekamut-caxs'!B21</f>
        <v>Ֆինանսական օգնությունից (օգնիր մանկապարտեզիդ)</v>
      </c>
      <c r="C16" s="193"/>
      <c r="D16" s="192">
        <f>+'Ekamut-caxs'!D21</f>
        <v>0</v>
      </c>
      <c r="E16" s="192">
        <f t="shared" si="0"/>
        <v>0</v>
      </c>
      <c r="F16" s="191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1" customFormat="1" ht="17.25">
      <c r="A17" s="53">
        <f t="shared" si="1"/>
        <v>7</v>
      </c>
      <c r="B17" s="194" t="str">
        <f>+'Ekamut-caxs'!B22</f>
        <v>Ֆինանսական օգնությունից</v>
      </c>
      <c r="C17" s="193"/>
      <c r="D17" s="192">
        <f>+'Ekamut-caxs'!D22</f>
        <v>0</v>
      </c>
      <c r="E17" s="192">
        <f t="shared" si="0"/>
        <v>0</v>
      </c>
      <c r="F17" s="191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51" customFormat="1" ht="17.25">
      <c r="A18" s="53">
        <f t="shared" si="1"/>
        <v>8</v>
      </c>
      <c r="B18" s="194" t="str">
        <f>+'Ekamut-caxs'!B23</f>
        <v>Չփոխանակվող գործարքներից (դրամաշնորհից)</v>
      </c>
      <c r="C18" s="193">
        <v>66</v>
      </c>
      <c r="D18" s="192">
        <f>+'Ekamut-caxs'!D23</f>
        <v>0</v>
      </c>
      <c r="E18" s="192">
        <f t="shared" si="0"/>
        <v>-66</v>
      </c>
      <c r="F18" s="191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s="51" customFormat="1" ht="17.25">
      <c r="A19" s="53">
        <f t="shared" si="1"/>
        <v>9</v>
      </c>
      <c r="B19" s="194" t="str">
        <f>+'Ekamut-caxs'!B24</f>
        <v xml:space="preserve">Պայմանով ստացված ակտիվներից, այդ թվում՝  </v>
      </c>
      <c r="C19" s="195">
        <f>SUM(C20:C21)</f>
        <v>2636.7</v>
      </c>
      <c r="D19" s="195">
        <f>SUM(D20:D21)</f>
        <v>2810.9</v>
      </c>
      <c r="E19" s="192">
        <f t="shared" si="0"/>
        <v>174.20000000000027</v>
      </c>
      <c r="F19" s="177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ht="16.5">
      <c r="A20" s="53">
        <f t="shared" si="1"/>
        <v>10</v>
      </c>
      <c r="B20" s="246" t="str">
        <f>+'Ekamut-caxs'!B25</f>
        <v xml:space="preserve">ոչ ընթացիկ </v>
      </c>
      <c r="C20" s="177">
        <v>2636.7</v>
      </c>
      <c r="D20" s="178">
        <f>+'Ekamut-caxs'!D25</f>
        <v>2810.9</v>
      </c>
      <c r="E20" s="178">
        <f t="shared" si="0"/>
        <v>174.20000000000027</v>
      </c>
      <c r="F20" s="177"/>
    </row>
    <row r="21" spans="1:18" ht="16.5">
      <c r="A21" s="53">
        <f t="shared" si="1"/>
        <v>11</v>
      </c>
      <c r="B21" s="246" t="str">
        <f>+'Ekamut-caxs'!B26</f>
        <v xml:space="preserve">ընթացիկ </v>
      </c>
      <c r="C21" s="177"/>
      <c r="D21" s="178">
        <f>+'Ekamut-caxs'!D26</f>
        <v>0</v>
      </c>
      <c r="E21" s="178">
        <f t="shared" si="0"/>
        <v>0</v>
      </c>
      <c r="F21" s="177"/>
    </row>
    <row r="22" spans="1:18" s="51" customFormat="1" ht="17.25">
      <c r="A22" s="53">
        <f t="shared" si="1"/>
        <v>12</v>
      </c>
      <c r="B22" s="194" t="str">
        <f>+'Ekamut-caxs'!B27</f>
        <v>Բանկի տոկոսից</v>
      </c>
      <c r="C22" s="193">
        <v>13.8</v>
      </c>
      <c r="D22" s="192">
        <f>+'Ekamut-caxs'!D27</f>
        <v>0</v>
      </c>
      <c r="E22" s="192">
        <f t="shared" si="0"/>
        <v>-13.8</v>
      </c>
      <c r="F22" s="177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0" customFormat="1" ht="17.25">
      <c r="A23" s="53">
        <f t="shared" si="1"/>
        <v>13</v>
      </c>
      <c r="B23" s="245" t="s">
        <v>241</v>
      </c>
      <c r="C23" s="193">
        <v>16.899999999999999</v>
      </c>
      <c r="D23" s="191">
        <f>+'Ekamut-caxs'!D28</f>
        <v>0</v>
      </c>
      <c r="E23" s="191">
        <f>D23-C23</f>
        <v>-16.899999999999999</v>
      </c>
      <c r="F23" s="191"/>
      <c r="G23" s="50" t="s">
        <v>213</v>
      </c>
    </row>
    <row r="24" spans="1:18" s="50" customFormat="1" ht="17.25">
      <c r="A24" s="53"/>
      <c r="B24" s="245" t="s">
        <v>280</v>
      </c>
      <c r="C24" s="193">
        <v>15</v>
      </c>
      <c r="D24" s="191"/>
      <c r="E24" s="191"/>
      <c r="F24" s="191"/>
    </row>
    <row r="25" spans="1:18" s="18" customFormat="1" ht="17.25">
      <c r="A25" s="54" t="s">
        <v>11</v>
      </c>
      <c r="B25" s="52" t="s">
        <v>140</v>
      </c>
      <c r="C25" s="202">
        <f>SUM(C26,C29:C35,C39:C61,C63:C64)</f>
        <v>83809.5</v>
      </c>
      <c r="D25" s="202">
        <f>SUM(D26,D29:D35,D39:D61,D63:D64)</f>
        <v>95205.400000000009</v>
      </c>
      <c r="E25" s="201">
        <f t="shared" si="0"/>
        <v>11395.900000000009</v>
      </c>
      <c r="F25" s="23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1" customFormat="1" ht="17.25">
      <c r="A26" s="53">
        <v>1</v>
      </c>
      <c r="B26" s="245" t="str">
        <f>+'Ekamut-caxs'!B32</f>
        <v>Աշխատավարձի գծով, որից՝</v>
      </c>
      <c r="C26" s="193">
        <v>56886</v>
      </c>
      <c r="D26" s="195">
        <f>+'Ekamut-caxs'!D32</f>
        <v>71941.100000000006</v>
      </c>
      <c r="E26" s="192">
        <f t="shared" si="0"/>
        <v>15055.100000000006</v>
      </c>
      <c r="F26" s="177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124" customFormat="1">
      <c r="A27" s="24">
        <v>1.1000000000000001</v>
      </c>
      <c r="B27" s="130" t="str">
        <f>+'Ekamut-caxs'!B33</f>
        <v>վճարովի ծառայության գծով</v>
      </c>
      <c r="C27" s="177">
        <v>2507.61</v>
      </c>
      <c r="D27" s="196">
        <f>+'Ekamut-caxs'!D33</f>
        <v>2625</v>
      </c>
      <c r="E27" s="178">
        <f>D27-C27</f>
        <v>117.38999999999987</v>
      </c>
      <c r="F27" s="177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1:18" s="123" customFormat="1">
      <c r="A28" s="24">
        <v>1.2</v>
      </c>
      <c r="B28" s="275">
        <f>+'Ekamut-caxs'!B34</f>
        <v>0</v>
      </c>
      <c r="C28" s="177"/>
      <c r="D28" s="177">
        <f>+'Ekamut-caxs'!D34</f>
        <v>0</v>
      </c>
      <c r="E28" s="179">
        <f>D28-C28</f>
        <v>0</v>
      </c>
      <c r="F28" s="179"/>
    </row>
    <row r="29" spans="1:18" s="51" customFormat="1" ht="17.25">
      <c r="A29" s="53">
        <f>+A26+1</f>
        <v>2</v>
      </c>
      <c r="B29" s="194" t="str">
        <f>+'Ekamut-caxs'!B35</f>
        <v>Սննդի գծով</v>
      </c>
      <c r="C29" s="193">
        <v>16653.7</v>
      </c>
      <c r="D29" s="195">
        <f>+'Ekamut-caxs'!D35</f>
        <v>5108.8</v>
      </c>
      <c r="E29" s="192">
        <f t="shared" si="0"/>
        <v>-11544.900000000001</v>
      </c>
      <c r="F29" s="359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17.25">
      <c r="A30" s="53">
        <f>+A29+1</f>
        <v>3</v>
      </c>
      <c r="B30" s="194" t="str">
        <f>+'Ekamut-caxs'!B36</f>
        <v>Ջեռուցման գծով</v>
      </c>
      <c r="C30" s="193">
        <v>2470.1</v>
      </c>
      <c r="D30" s="195">
        <f>+'Ekamut-caxs'!D36</f>
        <v>1779</v>
      </c>
      <c r="E30" s="192">
        <f t="shared" si="0"/>
        <v>-691.09999999999991</v>
      </c>
      <c r="F30" s="177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17.25">
      <c r="A31" s="53">
        <f t="shared" ref="A31:A35" si="2">+A30+1</f>
        <v>4</v>
      </c>
      <c r="B31" s="194" t="str">
        <f>+'Ekamut-caxs'!B37</f>
        <v>Էլեկտրաէներգիայի գծով</v>
      </c>
      <c r="C31" s="193">
        <v>1988.2</v>
      </c>
      <c r="D31" s="195">
        <f>+'Ekamut-caxs'!D37</f>
        <v>1774.8</v>
      </c>
      <c r="E31" s="192">
        <f t="shared" si="0"/>
        <v>-213.40000000000009</v>
      </c>
      <c r="F31" s="177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17.25">
      <c r="A32" s="53">
        <f t="shared" si="2"/>
        <v>5</v>
      </c>
      <c r="B32" s="194" t="str">
        <f>+'Ekamut-caxs'!B38</f>
        <v>Ջրմուղ-կոյուղու գծով</v>
      </c>
      <c r="C32" s="193">
        <v>452.3</v>
      </c>
      <c r="D32" s="195">
        <f>+'Ekamut-caxs'!D38</f>
        <v>450.2</v>
      </c>
      <c r="E32" s="192">
        <f t="shared" si="0"/>
        <v>-2.1000000000000227</v>
      </c>
      <c r="F32" s="177"/>
      <c r="G32" s="134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17.25">
      <c r="A33" s="53">
        <f t="shared" si="2"/>
        <v>6</v>
      </c>
      <c r="B33" s="194" t="str">
        <f>+'Ekamut-caxs'!B39</f>
        <v>Աղբահանության գծով</v>
      </c>
      <c r="C33" s="193">
        <v>62.7</v>
      </c>
      <c r="D33" s="195">
        <f>+'Ekamut-caxs'!D39</f>
        <v>62.7</v>
      </c>
      <c r="E33" s="192">
        <f t="shared" si="0"/>
        <v>0</v>
      </c>
      <c r="F33" s="177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17.25">
      <c r="A34" s="53">
        <f t="shared" si="2"/>
        <v>7</v>
      </c>
      <c r="B34" s="194" t="str">
        <f>+'Ekamut-caxs'!B40</f>
        <v>Ախտաբանության գծով</v>
      </c>
      <c r="C34" s="193">
        <v>55</v>
      </c>
      <c r="D34" s="195">
        <f>+'Ekamut-caxs'!D40</f>
        <v>60</v>
      </c>
      <c r="E34" s="192">
        <f t="shared" si="0"/>
        <v>5</v>
      </c>
      <c r="F34" s="177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17.25">
      <c r="A35" s="53">
        <f t="shared" si="2"/>
        <v>8</v>
      </c>
      <c r="B35" s="194" t="str">
        <f>+'Ekamut-caxs'!B41</f>
        <v>Կապի գծով, այդ թվում`</v>
      </c>
      <c r="C35" s="195">
        <f>SUM(C36:C38)</f>
        <v>151.80000000000001</v>
      </c>
      <c r="D35" s="195">
        <f>SUM(D36:D38)</f>
        <v>177.6</v>
      </c>
      <c r="E35" s="192">
        <f t="shared" si="0"/>
        <v>25.799999999999983</v>
      </c>
      <c r="F35" s="177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>
      <c r="A36" s="23">
        <v>8.1</v>
      </c>
      <c r="B36" s="246" t="str">
        <f>+'Ekamut-caxs'!B42</f>
        <v>բաժանորդային վճար</v>
      </c>
      <c r="C36" s="177">
        <v>57.6</v>
      </c>
      <c r="D36" s="196">
        <f>+'Ekamut-caxs'!D42</f>
        <v>57.599999999999994</v>
      </c>
      <c r="E36" s="178">
        <f t="shared" si="0"/>
        <v>0</v>
      </c>
      <c r="F36" s="177"/>
    </row>
    <row r="37" spans="1:18">
      <c r="A37" s="23">
        <v>8.1999999999999993</v>
      </c>
      <c r="B37" s="246" t="str">
        <f>+'Ekamut-caxs'!B43</f>
        <v>րոպեավճար</v>
      </c>
      <c r="C37" s="177">
        <v>10.199999999999999</v>
      </c>
      <c r="D37" s="196">
        <f>+'Ekamut-caxs'!D43</f>
        <v>36</v>
      </c>
      <c r="E37" s="178">
        <f t="shared" si="0"/>
        <v>25.8</v>
      </c>
      <c r="F37" s="177"/>
    </row>
    <row r="38" spans="1:18">
      <c r="A38" s="23">
        <v>8.3000000000000007</v>
      </c>
      <c r="B38" s="246" t="str">
        <f>+'Ekamut-caxs'!B44</f>
        <v>ինտերնետ կապ</v>
      </c>
      <c r="C38" s="177">
        <v>84</v>
      </c>
      <c r="D38" s="196">
        <f>+'Ekamut-caxs'!D44</f>
        <v>84</v>
      </c>
      <c r="E38" s="178">
        <f t="shared" si="0"/>
        <v>0</v>
      </c>
      <c r="F38" s="177"/>
    </row>
    <row r="39" spans="1:18" s="51" customFormat="1" ht="17.25">
      <c r="A39" s="53">
        <f>+A35+1</f>
        <v>9</v>
      </c>
      <c r="B39" s="194" t="str">
        <f>+'Ekamut-caxs'!B45</f>
        <v>Բանկային ծառայության գծով</v>
      </c>
      <c r="C39" s="193"/>
      <c r="D39" s="195">
        <f>+'Ekamut-caxs'!D45</f>
        <v>0</v>
      </c>
      <c r="E39" s="192">
        <f t="shared" si="0"/>
        <v>0</v>
      </c>
      <c r="F39" s="177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17.25">
      <c r="A40" s="53">
        <v>9</v>
      </c>
      <c r="B40" s="194" t="str">
        <f>+'Ekamut-caxs'!B46</f>
        <v>Տնտեսական ապրանքների գծով</v>
      </c>
      <c r="C40" s="193">
        <v>1181.9000000000001</v>
      </c>
      <c r="D40" s="195">
        <f>+'Ekamut-caxs'!D46</f>
        <v>343</v>
      </c>
      <c r="E40" s="192">
        <f t="shared" si="0"/>
        <v>-838.90000000000009</v>
      </c>
      <c r="F40" s="177"/>
      <c r="G40" s="6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17.25">
      <c r="A41" s="53">
        <f t="shared" ref="A41:A61" si="3">+A40+1</f>
        <v>10</v>
      </c>
      <c r="B41" s="194" t="str">
        <f>+'Ekamut-caxs'!B47</f>
        <v>Գրասենյակային ապրանքների գծով</v>
      </c>
      <c r="C41" s="193">
        <v>154</v>
      </c>
      <c r="D41" s="195">
        <f>+'Ekamut-caxs'!D47</f>
        <v>65.099999999999994</v>
      </c>
      <c r="E41" s="192">
        <f t="shared" si="0"/>
        <v>-88.9</v>
      </c>
      <c r="F41" s="177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17.25">
      <c r="A42" s="53">
        <f t="shared" si="3"/>
        <v>11</v>
      </c>
      <c r="B42" s="194" t="str">
        <f>+'Ekamut-caxs'!B48</f>
        <v>Փոքրարժեք կամ արագամաշ առարկաների գծով</v>
      </c>
      <c r="C42" s="193">
        <v>197.6</v>
      </c>
      <c r="D42" s="195">
        <f>+'Ekamut-caxs'!D48</f>
        <v>133.33333333333334</v>
      </c>
      <c r="E42" s="192">
        <f t="shared" si="0"/>
        <v>-64.266666666666652</v>
      </c>
      <c r="F42" s="177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17.25">
      <c r="A43" s="53">
        <f t="shared" si="3"/>
        <v>12</v>
      </c>
      <c r="B43" s="194" t="str">
        <f>+'Ekamut-caxs'!B49</f>
        <v>Ուսումնական նյութերի գծով</v>
      </c>
      <c r="C43" s="193">
        <v>71.400000000000006</v>
      </c>
      <c r="D43" s="195">
        <f>+'Ekamut-caxs'!D49</f>
        <v>275.56666666666666</v>
      </c>
      <c r="E43" s="192">
        <f t="shared" si="0"/>
        <v>204.16666666666666</v>
      </c>
      <c r="F43" s="177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17.25">
      <c r="A44" s="53">
        <f t="shared" si="3"/>
        <v>13</v>
      </c>
      <c r="B44" s="194" t="str">
        <f>+'Ekamut-caxs'!B50</f>
        <v>Դեղորայքի գծով</v>
      </c>
      <c r="C44" s="193">
        <v>36.1</v>
      </c>
      <c r="D44" s="195">
        <f>+'Ekamut-caxs'!D50</f>
        <v>50</v>
      </c>
      <c r="E44" s="192">
        <f>D44-C44</f>
        <v>13.899999999999999</v>
      </c>
      <c r="F44" s="177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17.25">
      <c r="A45" s="53">
        <f t="shared" si="3"/>
        <v>14</v>
      </c>
      <c r="B45" s="194" t="str">
        <f>+'Ekamut-caxs'!B51</f>
        <v>Բուժ.ծառայության գծով</v>
      </c>
      <c r="C45" s="193">
        <v>141.5</v>
      </c>
      <c r="D45" s="195">
        <f>+'Ekamut-caxs'!D51</f>
        <v>160</v>
      </c>
      <c r="E45" s="192">
        <f t="shared" si="0"/>
        <v>18.5</v>
      </c>
      <c r="F45" s="177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17.25">
      <c r="A46" s="53">
        <f t="shared" si="3"/>
        <v>15</v>
      </c>
      <c r="B46" s="194" t="str">
        <f>+'Ekamut-caxs'!B52</f>
        <v>Ընթացիկ վերանորոգման գծով</v>
      </c>
      <c r="C46" s="191">
        <v>44.2</v>
      </c>
      <c r="D46" s="195">
        <f>+'Ekamut-caxs'!D52</f>
        <v>100</v>
      </c>
      <c r="E46" s="192">
        <f t="shared" si="0"/>
        <v>55.8</v>
      </c>
      <c r="F46" s="177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7.25">
      <c r="A47" s="53">
        <f t="shared" si="3"/>
        <v>16</v>
      </c>
      <c r="B47" s="194" t="str">
        <f>+'Ekamut-caxs'!B53</f>
        <v>Ջեռուցման համակարգի սպասարկման գծով</v>
      </c>
      <c r="C47" s="191">
        <v>118.2</v>
      </c>
      <c r="D47" s="195">
        <f>+'Ekamut-caxs'!D53</f>
        <v>94.1</v>
      </c>
      <c r="E47" s="192">
        <f>D47-C47</f>
        <v>-24.100000000000009</v>
      </c>
      <c r="F47" s="177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17.25">
      <c r="A48" s="53">
        <f t="shared" si="3"/>
        <v>17</v>
      </c>
      <c r="B48" s="194" t="str">
        <f>+'Ekamut-caxs'!B54</f>
        <v>Կաթսայատան սպասարկման գծով</v>
      </c>
      <c r="C48" s="191"/>
      <c r="D48" s="195">
        <f>+'Ekamut-caxs'!D54</f>
        <v>0</v>
      </c>
      <c r="E48" s="192">
        <f>D48-C48</f>
        <v>0</v>
      </c>
      <c r="F48" s="191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17.25">
      <c r="A49" s="53">
        <f t="shared" si="3"/>
        <v>18</v>
      </c>
      <c r="B49" s="194" t="str">
        <f>+'Ekamut-caxs'!B55</f>
        <v>Սպասարկման և կոմունալ համավճարների գծով</v>
      </c>
      <c r="C49" s="191"/>
      <c r="D49" s="195">
        <f>+'Ekamut-caxs'!D55</f>
        <v>0</v>
      </c>
      <c r="E49" s="192">
        <f>D49-C49</f>
        <v>0</v>
      </c>
      <c r="F49" s="191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17.25">
      <c r="A50" s="53">
        <v>17</v>
      </c>
      <c r="B50" s="194" t="str">
        <f>+'Ekamut-caxs'!B56</f>
        <v>Գնումների համակարգողի ծառայության գծով</v>
      </c>
      <c r="C50" s="193">
        <v>105</v>
      </c>
      <c r="D50" s="195">
        <f>+'Ekamut-caxs'!D56</f>
        <v>125</v>
      </c>
      <c r="E50" s="192">
        <f t="shared" si="0"/>
        <v>20</v>
      </c>
      <c r="F50" s="177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17.25">
      <c r="A51" s="53">
        <f t="shared" si="3"/>
        <v>18</v>
      </c>
      <c r="B51" s="194" t="str">
        <f>+'Ekamut-caxs'!B57</f>
        <v>Համակարգիչների տեխնիկական սպասարկման գծով</v>
      </c>
      <c r="C51" s="193">
        <v>10.5</v>
      </c>
      <c r="D51" s="195">
        <f>+'Ekamut-caxs'!D57</f>
        <v>50</v>
      </c>
      <c r="E51" s="192">
        <f t="shared" si="0"/>
        <v>39.5</v>
      </c>
      <c r="F51" s="177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17.25">
      <c r="A52" s="53">
        <f t="shared" si="3"/>
        <v>19</v>
      </c>
      <c r="B52" s="194" t="str">
        <f>+'Ekamut-caxs'!B58</f>
        <v>Համակարգչային ծրագրի և կայքի սպասարկման գծով</v>
      </c>
      <c r="C52" s="191">
        <v>95</v>
      </c>
      <c r="D52" s="195">
        <f>+'Ekamut-caxs'!D58</f>
        <v>117</v>
      </c>
      <c r="E52" s="192">
        <f t="shared" si="0"/>
        <v>22</v>
      </c>
      <c r="F52" s="177"/>
      <c r="G52" s="6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17.25">
      <c r="A53" s="53">
        <f t="shared" si="3"/>
        <v>20</v>
      </c>
      <c r="B53" s="194" t="str">
        <f>+'Ekamut-caxs'!B59</f>
        <v>էլ․ստորագրության գծով</v>
      </c>
      <c r="C53" s="191">
        <v>6</v>
      </c>
      <c r="D53" s="195">
        <f>+'Ekamut-caxs'!D59</f>
        <v>6</v>
      </c>
      <c r="E53" s="192">
        <f t="shared" ref="E53:E64" si="4">D53-C53</f>
        <v>0</v>
      </c>
      <c r="F53" s="191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17.25">
      <c r="A54" s="53">
        <f t="shared" si="3"/>
        <v>21</v>
      </c>
      <c r="B54" s="194" t="str">
        <f>+'Ekamut-caxs'!B60</f>
        <v>Հայտարարության գծով</v>
      </c>
      <c r="C54" s="191"/>
      <c r="D54" s="195">
        <f>+'Ekamut-caxs'!D60</f>
        <v>0</v>
      </c>
      <c r="E54" s="192">
        <f t="shared" si="4"/>
        <v>0</v>
      </c>
      <c r="F54" s="177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17.25">
      <c r="A55" s="53">
        <f t="shared" si="3"/>
        <v>22</v>
      </c>
      <c r="B55" s="194" t="str">
        <f>+'Ekamut-caxs'!B61</f>
        <v>Բաժանորդագրության գծով</v>
      </c>
      <c r="C55" s="191"/>
      <c r="D55" s="195">
        <f>+'Ekamut-caxs'!D61</f>
        <v>0</v>
      </c>
      <c r="E55" s="192">
        <f t="shared" si="4"/>
        <v>0</v>
      </c>
      <c r="F55" s="191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17.25">
      <c r="A56" s="53">
        <v>22</v>
      </c>
      <c r="B56" s="194" t="str">
        <f>+'Ekamut-caxs'!B62</f>
        <v>Վերապատրաստման գծով</v>
      </c>
      <c r="C56" s="191">
        <v>101.3</v>
      </c>
      <c r="D56" s="195">
        <f>+'Ekamut-caxs'!D62</f>
        <v>78</v>
      </c>
      <c r="E56" s="192">
        <f t="shared" si="4"/>
        <v>-23.299999999999997</v>
      </c>
      <c r="F56" s="191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17.25">
      <c r="A57" s="53">
        <f t="shared" si="3"/>
        <v>23</v>
      </c>
      <c r="B57" s="194" t="str">
        <f>+'Ekamut-caxs'!B63</f>
        <v>Բեռնափոխադրման գծով</v>
      </c>
      <c r="C57" s="191"/>
      <c r="D57" s="195">
        <f>+'Ekamut-caxs'!D63</f>
        <v>300</v>
      </c>
      <c r="E57" s="192">
        <f t="shared" si="4"/>
        <v>300</v>
      </c>
      <c r="F57" s="19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0" customFormat="1" ht="17.25">
      <c r="A58" s="53">
        <f t="shared" si="3"/>
        <v>24</v>
      </c>
      <c r="B58" s="194">
        <f>+'Ekamut-caxs'!B64</f>
        <v>0</v>
      </c>
      <c r="C58" s="191"/>
      <c r="D58" s="193">
        <f>+'Ekamut-caxs'!D64</f>
        <v>0</v>
      </c>
      <c r="E58" s="191">
        <f t="shared" si="4"/>
        <v>0</v>
      </c>
      <c r="F58" s="191"/>
    </row>
    <row r="59" spans="1:18" s="50" customFormat="1" ht="17.25">
      <c r="A59" s="53">
        <v>23</v>
      </c>
      <c r="B59" s="245" t="str">
        <f>+'Ekamut-caxs'!B65</f>
        <v>Դուրսգրվող գույքի վերագնահատման գծով</v>
      </c>
      <c r="C59" s="191"/>
      <c r="D59" s="193">
        <f>+'Ekamut-caxs'!D65</f>
        <v>250</v>
      </c>
      <c r="E59" s="191">
        <f>D59-C59</f>
        <v>250</v>
      </c>
      <c r="F59" s="357"/>
    </row>
    <row r="60" spans="1:18" s="50" customFormat="1" ht="17.25">
      <c r="A60" s="53">
        <f t="shared" si="3"/>
        <v>24</v>
      </c>
      <c r="B60" s="245" t="str">
        <f>+'Ekamut-caxs'!B66</f>
        <v>Կրակմարիչների լիցքավորում</v>
      </c>
      <c r="C60" s="191"/>
      <c r="D60" s="193">
        <f>+'Ekamut-caxs'!D66</f>
        <v>60</v>
      </c>
      <c r="E60" s="191">
        <f>D60-C60</f>
        <v>60</v>
      </c>
      <c r="F60" s="191"/>
      <c r="G60" s="50" t="s">
        <v>121</v>
      </c>
    </row>
    <row r="61" spans="1:18" s="51" customFormat="1" ht="17.25">
      <c r="A61" s="53">
        <f t="shared" si="3"/>
        <v>25</v>
      </c>
      <c r="B61" s="194" t="str">
        <f>+'Ekamut-caxs'!B67</f>
        <v>Հիմնական միջոցների մաշվածության գծով, որից՝</v>
      </c>
      <c r="C61" s="191">
        <v>2810.9</v>
      </c>
      <c r="D61" s="195">
        <f>+'Ekamut-caxs'!D67</f>
        <v>2810.9</v>
      </c>
      <c r="E61" s="192">
        <f t="shared" si="4"/>
        <v>0</v>
      </c>
      <c r="F61" s="191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>
      <c r="A62" s="24">
        <v>25.1</v>
      </c>
      <c r="B62" s="246" t="str">
        <f>+'Ekamut-caxs'!B68</f>
        <v>պայմանով (անհատույց) ստացված</v>
      </c>
      <c r="C62" s="179">
        <v>2810.9</v>
      </c>
      <c r="D62" s="196">
        <f>+'Ekamut-caxs'!D68</f>
        <v>2810.9</v>
      </c>
      <c r="E62" s="178">
        <f t="shared" si="4"/>
        <v>0</v>
      </c>
      <c r="F62" s="179"/>
      <c r="G62" s="125"/>
    </row>
    <row r="63" spans="1:18" s="51" customFormat="1" ht="17.25">
      <c r="A63" s="53">
        <f>+A61+1</f>
        <v>26</v>
      </c>
      <c r="B63" s="194" t="str">
        <f>+'Ekamut-caxs'!B69</f>
        <v xml:space="preserve">Չփոխհատուցվող հարկերի գծով </v>
      </c>
      <c r="C63" s="191"/>
      <c r="D63" s="195">
        <f>+'Ekamut-caxs'!D69</f>
        <v>0</v>
      </c>
      <c r="E63" s="192">
        <f t="shared" si="4"/>
        <v>0</v>
      </c>
      <c r="F63" s="191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51" customFormat="1" ht="17.25">
      <c r="A64" s="53">
        <f>+A63+1</f>
        <v>27</v>
      </c>
      <c r="B64" s="194" t="str">
        <f>+'Ekamut-caxs'!B70</f>
        <v>Այլ ծախսերի գծով</v>
      </c>
      <c r="C64" s="191">
        <v>16.100000000000001</v>
      </c>
      <c r="D64" s="195">
        <f>+'Ekamut-caxs'!D70</f>
        <v>8833.2000000000007</v>
      </c>
      <c r="E64" s="192">
        <f t="shared" si="4"/>
        <v>8817.1</v>
      </c>
      <c r="F64" s="191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s="29" customFormat="1" ht="17.25">
      <c r="A65" s="22"/>
      <c r="B65" s="276" t="s">
        <v>78</v>
      </c>
      <c r="C65" s="201">
        <f>C6-C25</f>
        <v>0</v>
      </c>
      <c r="D65" s="201">
        <f>D6-D25</f>
        <v>-15346.800000000017</v>
      </c>
      <c r="E65" s="201">
        <f t="shared" si="0"/>
        <v>-15346.800000000017</v>
      </c>
      <c r="F65" s="237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7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3" t="s">
        <v>2</v>
      </c>
      <c r="C67" s="294"/>
      <c r="D67" s="504" t="str">
        <f>+'Ekamut-caxs'!D73</f>
        <v>Անի Բաղդասարյան</v>
      </c>
      <c r="E67" s="504"/>
      <c r="F67" s="107"/>
    </row>
    <row r="68" spans="1:18" ht="9.75" customHeight="1">
      <c r="B68" s="295"/>
      <c r="C68" s="296"/>
      <c r="D68" s="503" t="s">
        <v>5</v>
      </c>
      <c r="E68" s="503"/>
      <c r="F68" s="208"/>
    </row>
    <row r="69" spans="1:18" ht="24.75" customHeight="1">
      <c r="B69" s="293" t="s">
        <v>6</v>
      </c>
      <c r="C69" s="294"/>
      <c r="D69" s="504" t="str">
        <f>+'Ekamut-caxs'!D75</f>
        <v>Նելլի Բաղդասարյան</v>
      </c>
      <c r="E69" s="504"/>
      <c r="F69" s="107"/>
    </row>
    <row r="70" spans="1:18" ht="11.25" customHeight="1">
      <c r="B70" s="297"/>
      <c r="C70" s="296"/>
      <c r="D70" s="503" t="s">
        <v>5</v>
      </c>
      <c r="E70" s="503"/>
      <c r="F70" s="208"/>
    </row>
    <row r="71" spans="1:18" s="15" customFormat="1">
      <c r="A71" s="20"/>
      <c r="B71" s="298" t="s">
        <v>1</v>
      </c>
      <c r="C71" s="296"/>
      <c r="D71" s="296"/>
      <c r="E71" s="296"/>
      <c r="F71" s="16"/>
    </row>
    <row r="72" spans="1:18" s="15" customFormat="1">
      <c r="A72" s="100"/>
      <c r="B72" s="19"/>
    </row>
    <row r="73" spans="1:18" s="15" customFormat="1">
      <c r="A73" s="100"/>
      <c r="B73" s="19"/>
    </row>
    <row r="74" spans="1:18" s="15" customFormat="1">
      <c r="A74" s="100"/>
      <c r="B74" s="19"/>
    </row>
    <row r="75" spans="1:18" s="15" customFormat="1">
      <c r="A75" s="100"/>
      <c r="B75" s="19"/>
    </row>
    <row r="76" spans="1:18" s="15" customFormat="1">
      <c r="A76" s="100"/>
      <c r="B76" s="19"/>
    </row>
    <row r="77" spans="1:18" s="15" customFormat="1">
      <c r="A77" s="100"/>
      <c r="B77" s="19"/>
    </row>
    <row r="78" spans="1:18" s="15" customFormat="1">
      <c r="A78" s="100"/>
      <c r="B78" s="19"/>
    </row>
    <row r="79" spans="1:18" s="15" customFormat="1">
      <c r="A79" s="100"/>
      <c r="B79" s="19"/>
    </row>
    <row r="80" spans="1:18" s="15" customFormat="1">
      <c r="A80" s="100"/>
      <c r="B80" s="19"/>
    </row>
    <row r="81" spans="1:2" s="15" customFormat="1">
      <c r="A81" s="100"/>
      <c r="B81" s="19"/>
    </row>
    <row r="82" spans="1:2" s="15" customFormat="1">
      <c r="A82" s="100"/>
      <c r="B82" s="19"/>
    </row>
    <row r="83" spans="1:2" s="15" customFormat="1">
      <c r="A83" s="100"/>
      <c r="B83" s="19"/>
    </row>
    <row r="84" spans="1:2" s="15" customFormat="1">
      <c r="A84" s="100"/>
      <c r="B84" s="19"/>
    </row>
    <row r="85" spans="1:2" s="15" customFormat="1">
      <c r="A85" s="100"/>
      <c r="B85" s="19"/>
    </row>
    <row r="86" spans="1:2" s="15" customFormat="1">
      <c r="A86" s="100"/>
      <c r="B86" s="19"/>
    </row>
    <row r="87" spans="1:2" s="15" customFormat="1">
      <c r="A87" s="100"/>
      <c r="B87" s="19"/>
    </row>
    <row r="88" spans="1:2" s="15" customFormat="1">
      <c r="A88" s="100"/>
      <c r="B88" s="19"/>
    </row>
    <row r="89" spans="1:2" s="15" customFormat="1">
      <c r="A89" s="100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0" zoomScaleSheetLayoutView="100" workbookViewId="0">
      <selection activeCell="E29" sqref="E29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4"/>
    <col min="8" max="8" width="14.5703125" style="100" customWidth="1"/>
    <col min="9" max="13" width="9.140625" style="100"/>
    <col min="14" max="20" width="9.140625" style="108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5" t="str">
        <f>+'Ekamut-caxs'!A7:D7</f>
        <v xml:space="preserve">«Երևանի հ․42 մսուր-մանկապարտեզ» ՀՈԱԿ-ի </v>
      </c>
      <c r="B2" s="485"/>
      <c r="C2" s="485"/>
      <c r="D2" s="485"/>
      <c r="E2" s="485"/>
      <c r="F2" s="485"/>
      <c r="G2" s="94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39" customHeight="1">
      <c r="A3" s="505" t="s">
        <v>288</v>
      </c>
      <c r="B3" s="505"/>
      <c r="C3" s="505"/>
      <c r="D3" s="505"/>
      <c r="E3" s="505"/>
      <c r="F3" s="505"/>
      <c r="G3" s="115"/>
      <c r="H3" s="102"/>
      <c r="I3" s="102"/>
      <c r="J3" s="102"/>
      <c r="K3" s="102"/>
      <c r="L3" s="102"/>
    </row>
    <row r="4" spans="1:20" s="18" customFormat="1" ht="18" customHeight="1">
      <c r="A4" s="9"/>
      <c r="B4" s="279"/>
      <c r="F4" s="10" t="s">
        <v>43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5" customFormat="1" ht="75.75" customHeight="1">
      <c r="A5" s="76" t="s">
        <v>3</v>
      </c>
      <c r="B5" s="78" t="s">
        <v>31</v>
      </c>
      <c r="C5" s="176" t="s">
        <v>203</v>
      </c>
      <c r="D5" s="176" t="s">
        <v>204</v>
      </c>
      <c r="E5" s="77" t="s">
        <v>50</v>
      </c>
      <c r="F5" s="209" t="str">
        <f>+'Ekamutneri hamematakan'!F5</f>
        <v>Ծանոթություն նախատեսվող ցուցանիշների վերաբերյալ</v>
      </c>
      <c r="G5" s="15"/>
      <c r="H5" s="286" t="s">
        <v>220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8" customFormat="1" ht="34.5">
      <c r="A6" s="11" t="s">
        <v>7</v>
      </c>
      <c r="B6" s="12" t="s">
        <v>32</v>
      </c>
      <c r="C6" s="180">
        <v>4192</v>
      </c>
      <c r="D6" s="180">
        <f>+C81</f>
        <v>4341.7600000000239</v>
      </c>
      <c r="E6" s="188">
        <f t="shared" ref="E6:E67" si="0">D6-C6</f>
        <v>149.76000000002387</v>
      </c>
      <c r="F6" s="180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8" customFormat="1" ht="34.5">
      <c r="A7" s="11" t="s">
        <v>11</v>
      </c>
      <c r="B7" s="12" t="s">
        <v>80</v>
      </c>
      <c r="C7" s="188">
        <f>SUM(C8,C15:C22)</f>
        <v>81685.8</v>
      </c>
      <c r="D7" s="188">
        <f>SUM(D8:D9,D12,D15:D22)</f>
        <v>77047.7</v>
      </c>
      <c r="E7" s="188">
        <f>D7-C7</f>
        <v>-4638.1000000000058</v>
      </c>
      <c r="F7" s="180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1" customFormat="1" ht="17.25">
      <c r="A8" s="53">
        <v>1</v>
      </c>
      <c r="B8" s="244" t="str">
        <f>+'Dramakan hosqer'!B14</f>
        <v>Սուբսիդիայից</v>
      </c>
      <c r="C8" s="185">
        <v>78000.7</v>
      </c>
      <c r="D8" s="186">
        <f>+'Dramakan hosqer'!F14</f>
        <v>73297.7</v>
      </c>
      <c r="E8" s="186">
        <f>D8-C8</f>
        <v>-4703</v>
      </c>
      <c r="F8" s="185"/>
      <c r="G8" s="92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1" customFormat="1" ht="17.25">
      <c r="A9" s="53">
        <f>+A8+1</f>
        <v>2</v>
      </c>
      <c r="B9" s="244" t="str">
        <f>+'Dramakan hosqer'!B15</f>
        <v>Այլ նպաստներ բյուջեից, որից՝</v>
      </c>
      <c r="C9" s="185"/>
      <c r="D9" s="186">
        <f>SUM(D10:D11)</f>
        <v>0</v>
      </c>
      <c r="E9" s="186">
        <f t="shared" ref="E9:E14" si="1">D9-C9</f>
        <v>0</v>
      </c>
      <c r="F9" s="185"/>
      <c r="G9" s="92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1"/>
      <c r="D10" s="190"/>
      <c r="E10" s="186">
        <f t="shared" si="1"/>
        <v>0</v>
      </c>
      <c r="F10" s="177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1"/>
      <c r="D11" s="190"/>
      <c r="E11" s="186">
        <f t="shared" si="1"/>
        <v>0</v>
      </c>
      <c r="F11" s="177"/>
    </row>
    <row r="12" spans="1:20" s="51" customFormat="1" ht="17.25">
      <c r="A12" s="53">
        <f>+A9+1</f>
        <v>3</v>
      </c>
      <c r="B12" s="244" t="str">
        <f>+'Dramakan hosqer'!B18</f>
        <v>Դրամաշնորհներ բյուջեից, որից՝</v>
      </c>
      <c r="C12" s="185"/>
      <c r="D12" s="186">
        <f>SUM(D13:D14)</f>
        <v>0</v>
      </c>
      <c r="E12" s="186">
        <f t="shared" si="1"/>
        <v>0</v>
      </c>
      <c r="F12" s="185"/>
      <c r="G12" s="92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1"/>
      <c r="D13" s="190"/>
      <c r="E13" s="186">
        <f t="shared" si="1"/>
        <v>0</v>
      </c>
      <c r="F13" s="177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1"/>
      <c r="D14" s="190"/>
      <c r="E14" s="186">
        <f t="shared" si="1"/>
        <v>0</v>
      </c>
      <c r="F14" s="177"/>
    </row>
    <row r="15" spans="1:20" s="51" customFormat="1" ht="17.25">
      <c r="A15" s="53">
        <f>+A12+1</f>
        <v>4</v>
      </c>
      <c r="B15" s="244" t="str">
        <f>+'Dramakan hosqer'!B21</f>
        <v xml:space="preserve">Վճարովի ծառայություններից </v>
      </c>
      <c r="C15" s="185">
        <v>3582.3</v>
      </c>
      <c r="D15" s="186">
        <f>+'Dramakan hosqer'!F21</f>
        <v>3750</v>
      </c>
      <c r="E15" s="186">
        <f t="shared" si="0"/>
        <v>167.69999999999982</v>
      </c>
      <c r="F15" s="177"/>
      <c r="G15" s="92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1" customFormat="1" ht="17.25">
      <c r="A16" s="53">
        <f>+A15+1</f>
        <v>5</v>
      </c>
      <c r="B16" s="244" t="str">
        <f>+'Dramakan hosqer'!B22</f>
        <v>Սպասարկման և կոմունալ համավճարներից</v>
      </c>
      <c r="C16" s="185"/>
      <c r="D16" s="186">
        <f>+'Dramakan hosqer'!F22</f>
        <v>0</v>
      </c>
      <c r="E16" s="186">
        <f t="shared" si="0"/>
        <v>0</v>
      </c>
      <c r="F16" s="185"/>
      <c r="G16" s="92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1" customFormat="1" ht="17.25">
      <c r="A17" s="53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5"/>
      <c r="D17" s="186">
        <f>+'Dramakan hosqer'!F23</f>
        <v>0</v>
      </c>
      <c r="E17" s="186">
        <f t="shared" si="0"/>
        <v>0</v>
      </c>
      <c r="F17" s="185"/>
      <c r="G17" s="92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1" customFormat="1" ht="17.25">
      <c r="A18" s="53">
        <f t="shared" si="2"/>
        <v>7</v>
      </c>
      <c r="B18" s="244" t="str">
        <f>+'Dramakan hosqer'!B24</f>
        <v>Ֆինանսական օգնությունից</v>
      </c>
      <c r="C18" s="185"/>
      <c r="D18" s="186">
        <f>+'Dramakan hosqer'!F24</f>
        <v>0</v>
      </c>
      <c r="E18" s="186">
        <f t="shared" si="0"/>
        <v>0</v>
      </c>
      <c r="F18" s="185"/>
      <c r="G18" s="92"/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51" customFormat="1" ht="17.25">
      <c r="A19" s="53">
        <f t="shared" si="2"/>
        <v>8</v>
      </c>
      <c r="B19" s="244" t="str">
        <f>+'Dramakan hosqer'!B25</f>
        <v>Չփոխանակվող գործարքներից (դրամաշնորհից)</v>
      </c>
      <c r="C19" s="185">
        <v>66</v>
      </c>
      <c r="D19" s="186">
        <f>+'Dramakan hosqer'!F25</f>
        <v>0</v>
      </c>
      <c r="E19" s="186">
        <f t="shared" si="0"/>
        <v>-66</v>
      </c>
      <c r="F19" s="185"/>
      <c r="G19" s="92"/>
      <c r="H19" s="104"/>
      <c r="I19" s="104"/>
      <c r="J19" s="104"/>
      <c r="K19" s="104"/>
      <c r="L19" s="104"/>
      <c r="M19" s="104"/>
      <c r="N19" s="111"/>
      <c r="O19" s="111"/>
      <c r="P19" s="111"/>
      <c r="Q19" s="111"/>
      <c r="R19" s="111"/>
      <c r="S19" s="111"/>
      <c r="T19" s="111"/>
    </row>
    <row r="20" spans="1:20" s="51" customFormat="1" ht="17.25">
      <c r="A20" s="53">
        <f t="shared" si="2"/>
        <v>9</v>
      </c>
      <c r="B20" s="244" t="str">
        <f>+'Dramakan hosqer'!B26</f>
        <v>Դեբիտորական պարտքերից</v>
      </c>
      <c r="C20" s="185"/>
      <c r="D20" s="186">
        <f>+'Dramakan hosqer'!F26</f>
        <v>0</v>
      </c>
      <c r="E20" s="186">
        <f t="shared" si="0"/>
        <v>0</v>
      </c>
      <c r="F20" s="185"/>
      <c r="G20" s="92"/>
      <c r="H20" s="104"/>
      <c r="I20" s="104"/>
      <c r="J20" s="104"/>
      <c r="K20" s="104"/>
      <c r="L20" s="104"/>
      <c r="M20" s="104"/>
      <c r="N20" s="111"/>
      <c r="O20" s="111"/>
      <c r="P20" s="111"/>
      <c r="Q20" s="111"/>
      <c r="R20" s="111"/>
      <c r="S20" s="111"/>
      <c r="T20" s="111"/>
    </row>
    <row r="21" spans="1:20" s="51" customFormat="1" ht="17.25">
      <c r="A21" s="53">
        <f t="shared" si="2"/>
        <v>10</v>
      </c>
      <c r="B21" s="244" t="str">
        <f>+'Dramakan hosqer'!B27</f>
        <v>Բանկի տոկոսից</v>
      </c>
      <c r="C21" s="185">
        <v>13.8</v>
      </c>
      <c r="D21" s="186">
        <f>+'Dramakan hosqer'!F27</f>
        <v>0</v>
      </c>
      <c r="E21" s="186">
        <f>D21-C21</f>
        <v>-13.8</v>
      </c>
      <c r="F21" s="185"/>
      <c r="G21" s="92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s="50" customFormat="1" ht="17.25">
      <c r="A22" s="53">
        <f t="shared" si="2"/>
        <v>11</v>
      </c>
      <c r="B22" s="346">
        <f>+'Dramakan hosqer'!B28</f>
        <v>0</v>
      </c>
      <c r="C22" s="185">
        <v>23</v>
      </c>
      <c r="D22" s="185">
        <f>+'Dramakan hosqer'!F28</f>
        <v>0</v>
      </c>
      <c r="E22" s="185">
        <f>D22-C22</f>
        <v>-23</v>
      </c>
      <c r="F22" s="185"/>
      <c r="G22" s="92" t="s">
        <v>213</v>
      </c>
      <c r="H22" s="104"/>
      <c r="I22" s="104"/>
      <c r="J22" s="104"/>
      <c r="K22" s="104"/>
      <c r="L22" s="104"/>
      <c r="M22" s="104"/>
      <c r="N22" s="111"/>
      <c r="O22" s="111"/>
      <c r="P22" s="111"/>
      <c r="Q22" s="111"/>
      <c r="R22" s="111"/>
      <c r="S22" s="111"/>
      <c r="T22" s="111"/>
    </row>
    <row r="23" spans="1:20" s="18" customFormat="1" ht="34.5">
      <c r="A23" s="11" t="s">
        <v>34</v>
      </c>
      <c r="B23" s="12" t="s">
        <v>81</v>
      </c>
      <c r="C23" s="188">
        <f>+C24+C66+C78</f>
        <v>81536.039999999979</v>
      </c>
      <c r="D23" s="188">
        <f>+D24+D66+D78</f>
        <v>84396.000000000015</v>
      </c>
      <c r="E23" s="188">
        <f t="shared" si="0"/>
        <v>2859.9600000000355</v>
      </c>
      <c r="F23" s="180"/>
      <c r="G23" s="116"/>
      <c r="H23" s="101"/>
      <c r="I23" s="101"/>
      <c r="J23" s="101"/>
      <c r="K23" s="101"/>
      <c r="L23" s="101"/>
      <c r="M23" s="101"/>
      <c r="N23" s="109"/>
      <c r="O23" s="109"/>
      <c r="P23" s="109"/>
      <c r="Q23" s="109"/>
      <c r="R23" s="109"/>
      <c r="S23" s="109"/>
      <c r="T23" s="109"/>
    </row>
    <row r="24" spans="1:20" s="18" customFormat="1" ht="17.25">
      <c r="A24" s="14" t="s">
        <v>54</v>
      </c>
      <c r="B24" s="12" t="s">
        <v>57</v>
      </c>
      <c r="C24" s="188">
        <f>SUM(C25,C28:C34,C38:C60,C64:C65)</f>
        <v>81536.039999999979</v>
      </c>
      <c r="D24" s="188">
        <f>SUM(D25,D28:D34,D38:D60,D64:D65)</f>
        <v>84396.000000000015</v>
      </c>
      <c r="E24" s="188">
        <f t="shared" si="0"/>
        <v>2859.9600000000355</v>
      </c>
      <c r="F24" s="180"/>
      <c r="G24" s="116"/>
      <c r="H24" s="101"/>
      <c r="I24" s="101"/>
      <c r="J24" s="101"/>
      <c r="K24" s="101"/>
      <c r="L24" s="101"/>
      <c r="M24" s="101"/>
      <c r="N24" s="109"/>
      <c r="O24" s="109"/>
      <c r="P24" s="109"/>
      <c r="Q24" s="109"/>
      <c r="R24" s="109"/>
      <c r="S24" s="109"/>
      <c r="T24" s="109"/>
    </row>
    <row r="25" spans="1:20" s="51" customFormat="1" ht="17.25">
      <c r="A25" s="53">
        <v>1</v>
      </c>
      <c r="B25" s="245" t="str">
        <f>+'Dramakan hosqer'!B31</f>
        <v>Աշխատավարձի գծով, որից՝</v>
      </c>
      <c r="C25" s="185">
        <v>56975.44</v>
      </c>
      <c r="D25" s="186">
        <f>+'Dramakan hosqer'!F31</f>
        <v>71941.100000000006</v>
      </c>
      <c r="E25" s="186">
        <f t="shared" si="0"/>
        <v>14965.660000000003</v>
      </c>
      <c r="F25" s="177"/>
      <c r="G25" s="92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>
      <c r="A26" s="23">
        <v>1.1000000000000001</v>
      </c>
      <c r="B26" s="264" t="str">
        <f>+'Dramakan hosqer'!B32</f>
        <v>վճարովի ծառայության գծով</v>
      </c>
      <c r="C26" s="181">
        <v>2452.8000000000002</v>
      </c>
      <c r="D26" s="190">
        <f>+'Dramakan hosqer'!F32</f>
        <v>2625</v>
      </c>
      <c r="E26" s="190">
        <f t="shared" si="0"/>
        <v>172.19999999999982</v>
      </c>
      <c r="F26" s="177"/>
    </row>
    <row r="27" spans="1:20">
      <c r="A27" s="23">
        <v>1.2</v>
      </c>
      <c r="B27" s="264">
        <f>+'Dramakan hosqer'!B33</f>
        <v>0</v>
      </c>
      <c r="C27" s="181"/>
      <c r="D27" s="190">
        <f>+'Dramakan hosqer'!F33</f>
        <v>0</v>
      </c>
      <c r="E27" s="190">
        <f t="shared" si="0"/>
        <v>0</v>
      </c>
      <c r="F27" s="179"/>
    </row>
    <row r="28" spans="1:20" s="51" customFormat="1" ht="17.25">
      <c r="A28" s="53">
        <f>+A25+1</f>
        <v>2</v>
      </c>
      <c r="B28" s="194" t="str">
        <f>+'Dramakan hosqer'!B34</f>
        <v>Սննդի գծով</v>
      </c>
      <c r="C28" s="185">
        <v>17026.7</v>
      </c>
      <c r="D28" s="186">
        <f>+'Dramakan hosqer'!F34</f>
        <v>5108.8</v>
      </c>
      <c r="E28" s="186">
        <f t="shared" si="0"/>
        <v>-11917.900000000001</v>
      </c>
      <c r="F28" s="359"/>
      <c r="G28" s="50"/>
      <c r="H28" s="104"/>
      <c r="I28" s="104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1" customFormat="1" ht="17.25">
      <c r="A29" s="53">
        <f>+A28+1</f>
        <v>3</v>
      </c>
      <c r="B29" s="194" t="str">
        <f>+'Dramakan hosqer'!B35</f>
        <v>Ջեռուցման գծով</v>
      </c>
      <c r="C29" s="185">
        <v>2467.6999999999998</v>
      </c>
      <c r="D29" s="186">
        <f>+'Dramakan hosqer'!F35</f>
        <v>1779</v>
      </c>
      <c r="E29" s="186">
        <f t="shared" si="0"/>
        <v>-688.69999999999982</v>
      </c>
      <c r="F29" s="177"/>
      <c r="G29" s="92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s="51" customFormat="1" ht="17.25">
      <c r="A30" s="53">
        <f t="shared" ref="A30:A34" si="3">+A29+1</f>
        <v>4</v>
      </c>
      <c r="B30" s="194" t="str">
        <f>+'Dramakan hosqer'!B36</f>
        <v>Էլեկտրաէներգիայի գծով</v>
      </c>
      <c r="C30" s="185">
        <v>2014.2</v>
      </c>
      <c r="D30" s="186">
        <f>+'Dramakan hosqer'!F36</f>
        <v>1774.8</v>
      </c>
      <c r="E30" s="186">
        <f t="shared" si="0"/>
        <v>-239.40000000000009</v>
      </c>
      <c r="F30" s="177"/>
      <c r="G30" s="92"/>
      <c r="H30" s="104"/>
      <c r="I30" s="104"/>
      <c r="J30" s="104"/>
      <c r="K30" s="104"/>
      <c r="L30" s="104"/>
      <c r="M30" s="104"/>
      <c r="N30" s="111"/>
      <c r="O30" s="111"/>
      <c r="P30" s="111"/>
      <c r="Q30" s="111"/>
      <c r="R30" s="111"/>
      <c r="S30" s="111"/>
      <c r="T30" s="111"/>
    </row>
    <row r="31" spans="1:20" s="51" customFormat="1" ht="17.25">
      <c r="A31" s="53">
        <f t="shared" si="3"/>
        <v>5</v>
      </c>
      <c r="B31" s="194" t="str">
        <f>+'Dramakan hosqer'!B37</f>
        <v>Ջրմուղ-կոյուղու գծով</v>
      </c>
      <c r="C31" s="185">
        <v>445.2</v>
      </c>
      <c r="D31" s="186">
        <f>+'Dramakan hosqer'!F37</f>
        <v>433</v>
      </c>
      <c r="E31" s="186">
        <f t="shared" si="0"/>
        <v>-12.199999999999989</v>
      </c>
      <c r="F31" s="177"/>
      <c r="G31" s="92"/>
      <c r="H31" s="104"/>
      <c r="I31" s="104"/>
      <c r="J31" s="104"/>
      <c r="K31" s="104"/>
      <c r="L31" s="104"/>
      <c r="M31" s="104"/>
      <c r="N31" s="111"/>
      <c r="O31" s="111"/>
      <c r="P31" s="111"/>
      <c r="Q31" s="111"/>
      <c r="R31" s="111"/>
      <c r="S31" s="111"/>
      <c r="T31" s="111"/>
    </row>
    <row r="32" spans="1:20" s="51" customFormat="1" ht="17.25">
      <c r="A32" s="53">
        <f t="shared" si="3"/>
        <v>6</v>
      </c>
      <c r="B32" s="194" t="str">
        <f>+'Dramakan hosqer'!B38</f>
        <v>Աղբահանության գծով</v>
      </c>
      <c r="C32" s="185">
        <v>62.7</v>
      </c>
      <c r="D32" s="186">
        <f>+'Dramakan hosqer'!F38</f>
        <v>62.7</v>
      </c>
      <c r="E32" s="186">
        <f t="shared" si="0"/>
        <v>0</v>
      </c>
      <c r="F32" s="177"/>
      <c r="G32" s="92"/>
      <c r="H32" s="104"/>
      <c r="I32" s="104"/>
      <c r="J32" s="104"/>
      <c r="K32" s="104"/>
      <c r="L32" s="104"/>
      <c r="M32" s="104"/>
      <c r="N32" s="111"/>
      <c r="O32" s="111"/>
      <c r="P32" s="111"/>
      <c r="Q32" s="111"/>
      <c r="R32" s="111"/>
      <c r="S32" s="111"/>
      <c r="T32" s="111"/>
    </row>
    <row r="33" spans="1:20" s="51" customFormat="1" ht="17.25">
      <c r="A33" s="53">
        <f t="shared" si="3"/>
        <v>7</v>
      </c>
      <c r="B33" s="194" t="str">
        <f>+'Dramakan hosqer'!B39</f>
        <v>Ախտաբանության գծով</v>
      </c>
      <c r="C33" s="185">
        <v>55</v>
      </c>
      <c r="D33" s="186">
        <f>+'Dramakan hosqer'!F39</f>
        <v>60</v>
      </c>
      <c r="E33" s="186">
        <f t="shared" si="0"/>
        <v>5</v>
      </c>
      <c r="F33" s="177"/>
      <c r="G33" s="117"/>
      <c r="H33" s="105"/>
      <c r="I33" s="105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1" customFormat="1" ht="17.25">
      <c r="A34" s="53">
        <f t="shared" si="3"/>
        <v>8</v>
      </c>
      <c r="B34" s="194" t="str">
        <f>+'Dramakan hosqer'!B40</f>
        <v>Կապի գծով, այդ թվում`</v>
      </c>
      <c r="C34" s="186">
        <f>SUM(C35:C37)</f>
        <v>152</v>
      </c>
      <c r="D34" s="186">
        <f>SUM(D35:D37)</f>
        <v>177.6</v>
      </c>
      <c r="E34" s="186">
        <f t="shared" si="0"/>
        <v>25.599999999999994</v>
      </c>
      <c r="F34" s="177"/>
      <c r="G34" s="92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>
      <c r="A35" s="23">
        <v>8.1</v>
      </c>
      <c r="B35" s="246" t="str">
        <f>+'Dramakan hosqer'!B41</f>
        <v>բաժանորդային վճար</v>
      </c>
      <c r="C35" s="181">
        <v>57.6</v>
      </c>
      <c r="D35" s="190">
        <f>+'Dramakan hosqer'!F41</f>
        <v>57.599999999999994</v>
      </c>
      <c r="E35" s="190">
        <f t="shared" si="0"/>
        <v>0</v>
      </c>
      <c r="F35" s="177"/>
    </row>
    <row r="36" spans="1:20" s="29" customFormat="1" ht="14.25">
      <c r="A36" s="23">
        <v>8.1999999999999993</v>
      </c>
      <c r="B36" s="246" t="str">
        <f>+'Dramakan hosqer'!B42</f>
        <v>րոպեավճար</v>
      </c>
      <c r="C36" s="181">
        <v>10.4</v>
      </c>
      <c r="D36" s="190">
        <f>+'Dramakan hosqer'!F42</f>
        <v>36</v>
      </c>
      <c r="E36" s="190">
        <f t="shared" si="0"/>
        <v>25.6</v>
      </c>
      <c r="F36" s="177"/>
      <c r="G36" s="118"/>
      <c r="H36" s="106"/>
      <c r="I36" s="106"/>
      <c r="J36" s="106"/>
      <c r="K36" s="106"/>
      <c r="L36" s="106"/>
      <c r="M36" s="106"/>
      <c r="N36" s="112"/>
      <c r="O36" s="112"/>
      <c r="P36" s="112"/>
      <c r="Q36" s="112"/>
      <c r="R36" s="112"/>
      <c r="S36" s="112"/>
      <c r="T36" s="112"/>
    </row>
    <row r="37" spans="1:20">
      <c r="A37" s="23">
        <v>8.3000000000000007</v>
      </c>
      <c r="B37" s="246" t="str">
        <f>+'Dramakan hosqer'!B43</f>
        <v>ինտերնետ կապ</v>
      </c>
      <c r="C37" s="181">
        <v>84</v>
      </c>
      <c r="D37" s="190">
        <f>+'Dramakan hosqer'!F43</f>
        <v>84</v>
      </c>
      <c r="E37" s="190">
        <f t="shared" si="0"/>
        <v>0</v>
      </c>
      <c r="F37" s="177"/>
      <c r="I37" s="120"/>
    </row>
    <row r="38" spans="1:20" s="51" customFormat="1" ht="17.25">
      <c r="A38" s="53">
        <f>+A34+1</f>
        <v>9</v>
      </c>
      <c r="B38" s="194" t="str">
        <f>+'Dramakan hosqer'!B44</f>
        <v>Բանկային ծառայության գծով</v>
      </c>
      <c r="C38" s="185"/>
      <c r="D38" s="186">
        <f>+'Dramakan hosqer'!F44</f>
        <v>0</v>
      </c>
      <c r="E38" s="186">
        <f t="shared" si="0"/>
        <v>0</v>
      </c>
      <c r="F38" s="177"/>
      <c r="G38" s="92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1" customFormat="1" ht="17.25">
      <c r="A39" s="53">
        <v>9</v>
      </c>
      <c r="B39" s="194" t="str">
        <f>+'Dramakan hosqer'!B45</f>
        <v>Տնտեսական ապրանքների գծով</v>
      </c>
      <c r="C39" s="185">
        <v>1181.9000000000001</v>
      </c>
      <c r="D39" s="186">
        <f>+'Dramakan hosqer'!F45</f>
        <v>343</v>
      </c>
      <c r="E39" s="186">
        <f t="shared" si="0"/>
        <v>-838.90000000000009</v>
      </c>
      <c r="F39" s="177"/>
      <c r="G39" s="6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1" customFormat="1" ht="17.25">
      <c r="A40" s="53">
        <f t="shared" ref="A40:A60" si="4">+A39+1</f>
        <v>10</v>
      </c>
      <c r="B40" s="194" t="str">
        <f>+'Dramakan hosqer'!B46</f>
        <v>Գրասենյակային ապրանքների գծով</v>
      </c>
      <c r="C40" s="185">
        <v>154</v>
      </c>
      <c r="D40" s="186">
        <f>+'Dramakan hosqer'!F46</f>
        <v>65.099999999999994</v>
      </c>
      <c r="E40" s="186">
        <f t="shared" si="0"/>
        <v>-88.9</v>
      </c>
      <c r="F40" s="177"/>
      <c r="G40" s="92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1" customFormat="1" ht="17.25">
      <c r="A41" s="53">
        <f t="shared" si="4"/>
        <v>11</v>
      </c>
      <c r="B41" s="194" t="str">
        <f>+'Dramakan hosqer'!B47</f>
        <v>Փոքրարժեք կամ արագամաշ առարկաների գծով</v>
      </c>
      <c r="C41" s="185">
        <v>197.7</v>
      </c>
      <c r="D41" s="186">
        <f>+'Dramakan hosqer'!F47</f>
        <v>133.33333333333334</v>
      </c>
      <c r="E41" s="186">
        <f t="shared" si="0"/>
        <v>-64.366666666666646</v>
      </c>
      <c r="F41" s="177"/>
      <c r="G41" s="92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1" customFormat="1" ht="17.25">
      <c r="A42" s="53">
        <f t="shared" si="4"/>
        <v>12</v>
      </c>
      <c r="B42" s="194" t="str">
        <f>+'Dramakan hosqer'!B48</f>
        <v>Ուսումնական նյութերի գծով</v>
      </c>
      <c r="C42" s="185">
        <v>71.400000000000006</v>
      </c>
      <c r="D42" s="186">
        <f>+'Dramakan hosqer'!F48</f>
        <v>275.56666666666666</v>
      </c>
      <c r="E42" s="186">
        <f t="shared" si="0"/>
        <v>204.16666666666666</v>
      </c>
      <c r="F42" s="177"/>
      <c r="G42" s="92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1" customFormat="1" ht="17.25">
      <c r="A43" s="53">
        <f t="shared" si="4"/>
        <v>13</v>
      </c>
      <c r="B43" s="194" t="str">
        <f>+'Dramakan hosqer'!B49</f>
        <v>Դեղորայքի գծով</v>
      </c>
      <c r="C43" s="185">
        <v>36.1</v>
      </c>
      <c r="D43" s="186">
        <f>+'Dramakan hosqer'!F49</f>
        <v>50</v>
      </c>
      <c r="E43" s="186">
        <f t="shared" si="0"/>
        <v>13.899999999999999</v>
      </c>
      <c r="F43" s="177"/>
      <c r="G43" s="92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1" customFormat="1" ht="17.25">
      <c r="A44" s="53">
        <f t="shared" si="4"/>
        <v>14</v>
      </c>
      <c r="B44" s="194" t="str">
        <f>+'Dramakan hosqer'!B50</f>
        <v>Բուժ.ծառայության գծով</v>
      </c>
      <c r="C44" s="185">
        <v>141.5</v>
      </c>
      <c r="D44" s="186">
        <f>+'Dramakan hosqer'!F50</f>
        <v>160</v>
      </c>
      <c r="E44" s="186">
        <f t="shared" si="0"/>
        <v>18.5</v>
      </c>
      <c r="F44" s="177"/>
      <c r="G44" s="92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1" customFormat="1" ht="17.25">
      <c r="A45" s="53">
        <f t="shared" si="4"/>
        <v>15</v>
      </c>
      <c r="B45" s="194" t="str">
        <f>+'Dramakan hosqer'!B51</f>
        <v>Ընթացիկ վերանորոգման գծով</v>
      </c>
      <c r="C45" s="185">
        <v>44.2</v>
      </c>
      <c r="D45" s="186">
        <f>+'Dramakan hosqer'!F51</f>
        <v>100</v>
      </c>
      <c r="E45" s="186">
        <f t="shared" si="0"/>
        <v>55.8</v>
      </c>
      <c r="F45" s="177"/>
      <c r="G45" s="92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1" customFormat="1" ht="17.25">
      <c r="A46" s="53">
        <f t="shared" si="4"/>
        <v>16</v>
      </c>
      <c r="B46" s="194" t="str">
        <f>+'Dramakan hosqer'!B52</f>
        <v>Ջեռուցման համակարգի սպասարկման գծով</v>
      </c>
      <c r="C46" s="185">
        <v>114.5</v>
      </c>
      <c r="D46" s="186">
        <f>+'Dramakan hosqer'!F52</f>
        <v>94.1</v>
      </c>
      <c r="E46" s="186">
        <f t="shared" si="0"/>
        <v>-20.400000000000006</v>
      </c>
      <c r="F46" s="177"/>
      <c r="G46" s="92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1" customFormat="1" ht="17.25">
      <c r="A47" s="53">
        <f t="shared" si="4"/>
        <v>17</v>
      </c>
      <c r="B47" s="194" t="str">
        <f>+'Dramakan hosqer'!B53</f>
        <v>Կաթսայատան սպասարկման գծով</v>
      </c>
      <c r="C47" s="185"/>
      <c r="D47" s="186">
        <f>+'Dramakan hosqer'!F53</f>
        <v>0</v>
      </c>
      <c r="E47" s="186">
        <f t="shared" si="0"/>
        <v>0</v>
      </c>
      <c r="F47" s="191"/>
      <c r="G47" s="92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1" customFormat="1" ht="17.25">
      <c r="A48" s="53">
        <f t="shared" si="4"/>
        <v>18</v>
      </c>
      <c r="B48" s="194" t="str">
        <f>+'Dramakan hosqer'!B54</f>
        <v>Սպասարկման և կոմունալ համավճարների գծով</v>
      </c>
      <c r="C48" s="185"/>
      <c r="D48" s="186">
        <f>+'Dramakan hosqer'!F54</f>
        <v>0</v>
      </c>
      <c r="E48" s="186">
        <f t="shared" si="0"/>
        <v>0</v>
      </c>
      <c r="F48" s="191"/>
      <c r="G48" s="92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1" customFormat="1" ht="17.25">
      <c r="A49" s="53">
        <v>17</v>
      </c>
      <c r="B49" s="194" t="str">
        <f>+'Dramakan hosqer'!B55</f>
        <v>Գնումների համակարգողի ծառայության գծով</v>
      </c>
      <c r="C49" s="185">
        <v>105</v>
      </c>
      <c r="D49" s="186">
        <f>+'Dramakan hosqer'!F55</f>
        <v>125</v>
      </c>
      <c r="E49" s="186">
        <f t="shared" si="0"/>
        <v>20</v>
      </c>
      <c r="F49" s="177"/>
      <c r="G49" s="92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1" customFormat="1" ht="17.25">
      <c r="A50" s="53">
        <f t="shared" si="4"/>
        <v>18</v>
      </c>
      <c r="B50" s="194" t="str">
        <f>+'Dramakan hosqer'!B56</f>
        <v>Համակարգիչների տեխնիկական սպասարկման գծով</v>
      </c>
      <c r="C50" s="185">
        <v>10.5</v>
      </c>
      <c r="D50" s="186">
        <f>+'Dramakan hosqer'!F56</f>
        <v>50</v>
      </c>
      <c r="E50" s="186">
        <f t="shared" si="0"/>
        <v>39.5</v>
      </c>
      <c r="F50" s="177"/>
      <c r="G50" s="92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1" customFormat="1" ht="17.25">
      <c r="A51" s="53">
        <f t="shared" si="4"/>
        <v>19</v>
      </c>
      <c r="B51" s="194" t="str">
        <f>+'Dramakan hosqer'!B57</f>
        <v>Համակարգչային ծրագրի և կայքի սպասարկման գծով</v>
      </c>
      <c r="C51" s="185">
        <v>95</v>
      </c>
      <c r="D51" s="186">
        <f>+'Dramakan hosqer'!F57</f>
        <v>117</v>
      </c>
      <c r="E51" s="186">
        <f t="shared" si="0"/>
        <v>22</v>
      </c>
      <c r="F51" s="177"/>
      <c r="G51" s="6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1" customFormat="1" ht="17.25">
      <c r="A52" s="53">
        <f t="shared" si="4"/>
        <v>20</v>
      </c>
      <c r="B52" s="194" t="str">
        <f>+'Dramakan hosqer'!B58</f>
        <v>էլ․ստորագրության գծով</v>
      </c>
      <c r="C52" s="185">
        <v>6</v>
      </c>
      <c r="D52" s="186">
        <f>+'Dramakan hosqer'!F58</f>
        <v>6</v>
      </c>
      <c r="E52" s="186">
        <f t="shared" si="0"/>
        <v>0</v>
      </c>
      <c r="F52" s="191"/>
      <c r="G52" s="92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1" customFormat="1" ht="17.25">
      <c r="A53" s="53">
        <f t="shared" si="4"/>
        <v>21</v>
      </c>
      <c r="B53" s="194" t="str">
        <f>+'Dramakan hosqer'!B59</f>
        <v>Հայտարարության գծով</v>
      </c>
      <c r="C53" s="185">
        <v>101.3</v>
      </c>
      <c r="D53" s="186">
        <f>+'Dramakan hosqer'!F59</f>
        <v>0</v>
      </c>
      <c r="E53" s="186">
        <f t="shared" si="0"/>
        <v>-101.3</v>
      </c>
      <c r="F53" s="177"/>
      <c r="G53" s="92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1" customFormat="1" ht="17.25">
      <c r="A54" s="53">
        <f t="shared" si="4"/>
        <v>22</v>
      </c>
      <c r="B54" s="194" t="str">
        <f>+'Dramakan hosqer'!B60</f>
        <v>Բաժանորդագրության գծով</v>
      </c>
      <c r="C54" s="185"/>
      <c r="D54" s="186">
        <f>+'Dramakan hosqer'!F60</f>
        <v>0</v>
      </c>
      <c r="E54" s="186">
        <f t="shared" si="0"/>
        <v>0</v>
      </c>
      <c r="F54" s="191"/>
      <c r="G54" s="92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1" customFormat="1" ht="17.25">
      <c r="A55" s="53">
        <v>22</v>
      </c>
      <c r="B55" s="194" t="str">
        <f>+'Dramakan hosqer'!B61</f>
        <v>Վերապատրաստման գծով</v>
      </c>
      <c r="C55" s="185"/>
      <c r="D55" s="186">
        <f>+'Dramakan hosqer'!F61</f>
        <v>78</v>
      </c>
      <c r="E55" s="186">
        <f t="shared" si="0"/>
        <v>78</v>
      </c>
      <c r="F55" s="191"/>
      <c r="G55" s="92"/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1" customFormat="1" ht="17.25">
      <c r="A56" s="53">
        <f t="shared" si="4"/>
        <v>23</v>
      </c>
      <c r="B56" s="194" t="s">
        <v>281</v>
      </c>
      <c r="C56" s="185">
        <v>70</v>
      </c>
      <c r="D56" s="186">
        <f>+'Dramakan hosqer'!F62</f>
        <v>300</v>
      </c>
      <c r="E56" s="186">
        <f t="shared" si="0"/>
        <v>230</v>
      </c>
      <c r="F56" s="191"/>
      <c r="G56" s="92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50" customFormat="1" ht="17.25">
      <c r="A57" s="53">
        <f t="shared" si="4"/>
        <v>24</v>
      </c>
      <c r="B57" s="194">
        <f>+'Dramakan hosqer'!B63</f>
        <v>0</v>
      </c>
      <c r="C57" s="185"/>
      <c r="D57" s="185">
        <f>+'Dramakan hosqer'!F63</f>
        <v>0</v>
      </c>
      <c r="E57" s="185">
        <f t="shared" si="0"/>
        <v>0</v>
      </c>
      <c r="F57" s="191"/>
      <c r="G57" s="92"/>
      <c r="H57" s="104"/>
      <c r="I57" s="104"/>
      <c r="J57" s="104"/>
      <c r="K57" s="104"/>
      <c r="L57" s="104"/>
      <c r="M57" s="104"/>
      <c r="N57" s="111"/>
      <c r="O57" s="111"/>
      <c r="P57" s="111"/>
      <c r="Q57" s="111"/>
      <c r="R57" s="111"/>
      <c r="S57" s="111"/>
      <c r="T57" s="111"/>
    </row>
    <row r="58" spans="1:20" s="50" customFormat="1" ht="17.25">
      <c r="A58" s="53">
        <v>23</v>
      </c>
      <c r="B58" s="245" t="str">
        <f>+'Dramakan hosqer'!B64</f>
        <v>Դուրսգրվող գույքի վերագնահատման գծով</v>
      </c>
      <c r="C58" s="185"/>
      <c r="D58" s="185">
        <f>+'Dramakan hosqer'!F64</f>
        <v>250</v>
      </c>
      <c r="E58" s="185">
        <f>D58-C58</f>
        <v>250</v>
      </c>
      <c r="F58" s="357"/>
      <c r="G58" s="92"/>
      <c r="H58" s="104"/>
      <c r="I58" s="104"/>
      <c r="J58" s="104"/>
      <c r="K58" s="104"/>
      <c r="L58" s="104"/>
      <c r="M58" s="104"/>
      <c r="N58" s="111"/>
      <c r="O58" s="111"/>
      <c r="P58" s="111"/>
      <c r="Q58" s="111"/>
      <c r="R58" s="111"/>
      <c r="S58" s="111"/>
      <c r="T58" s="111"/>
    </row>
    <row r="59" spans="1:20" s="50" customFormat="1" ht="17.25">
      <c r="A59" s="53">
        <f t="shared" si="4"/>
        <v>24</v>
      </c>
      <c r="B59" s="245" t="str">
        <f>+'Dramakan hosqer'!B65</f>
        <v>Կրակմարիչների լիցքավորում</v>
      </c>
      <c r="C59" s="185"/>
      <c r="D59" s="185">
        <f>+'Dramakan hosqer'!F65</f>
        <v>60</v>
      </c>
      <c r="E59" s="185">
        <f>D59-C59</f>
        <v>60</v>
      </c>
      <c r="F59" s="185"/>
      <c r="G59" s="92" t="s">
        <v>121</v>
      </c>
      <c r="H59" s="104"/>
      <c r="I59" s="104"/>
      <c r="J59" s="104"/>
      <c r="K59" s="104"/>
      <c r="L59" s="104"/>
      <c r="M59" s="104"/>
      <c r="N59" s="111"/>
      <c r="O59" s="111"/>
      <c r="P59" s="111"/>
      <c r="Q59" s="111"/>
      <c r="R59" s="111"/>
      <c r="S59" s="111"/>
      <c r="T59" s="111"/>
    </row>
    <row r="60" spans="1:20" s="51" customFormat="1" ht="17.25">
      <c r="A60" s="53">
        <f t="shared" si="4"/>
        <v>25</v>
      </c>
      <c r="B60" s="194" t="str">
        <f>+'Dramakan hosqer'!B66</f>
        <v>Հարկային պարտավորությունների գծով, այդ թվում՝</v>
      </c>
      <c r="C60" s="186">
        <f>SUM(C61:C63)</f>
        <v>0</v>
      </c>
      <c r="D60" s="186">
        <f>SUM(D61:D63)</f>
        <v>0</v>
      </c>
      <c r="E60" s="185">
        <f>D60-C60</f>
        <v>0</v>
      </c>
      <c r="F60" s="185"/>
      <c r="G60" s="92"/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124" customFormat="1">
      <c r="A61" s="13">
        <v>31.1</v>
      </c>
      <c r="B61" s="246" t="str">
        <f>+'Dramakan hosqer'!B67</f>
        <v>շահութահարկի գծով</v>
      </c>
      <c r="C61" s="181"/>
      <c r="D61" s="190">
        <f>+'Dramakan hosqer'!F67</f>
        <v>0</v>
      </c>
      <c r="E61" s="181">
        <f>D61-C61</f>
        <v>0</v>
      </c>
      <c r="F61" s="181"/>
      <c r="G61" s="128"/>
      <c r="H61" s="126"/>
      <c r="I61" s="126"/>
      <c r="J61" s="126"/>
      <c r="K61" s="126"/>
      <c r="L61" s="126"/>
      <c r="M61" s="126"/>
      <c r="N61" s="129"/>
      <c r="O61" s="129"/>
      <c r="P61" s="129"/>
      <c r="Q61" s="129"/>
      <c r="R61" s="129"/>
      <c r="S61" s="129"/>
      <c r="T61" s="129"/>
    </row>
    <row r="62" spans="1:20" s="124" customFormat="1">
      <c r="A62" s="13">
        <v>31.2</v>
      </c>
      <c r="B62" s="246" t="str">
        <f>+'Dramakan hosqer'!B68</f>
        <v>ԱԱՀ-ի գծով</v>
      </c>
      <c r="C62" s="181"/>
      <c r="D62" s="190">
        <f>+'Dramakan hosqer'!F68</f>
        <v>0</v>
      </c>
      <c r="E62" s="190">
        <f t="shared" si="0"/>
        <v>0</v>
      </c>
      <c r="F62" s="181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>
      <c r="A63" s="13">
        <v>25.1</v>
      </c>
      <c r="B63" s="246" t="str">
        <f>+'Dramakan hosqer'!B69</f>
        <v xml:space="preserve">չփոխհատուցվող հարկերի գծով </v>
      </c>
      <c r="C63" s="181"/>
      <c r="D63" s="190">
        <f>+'Dramakan hosqer'!F69</f>
        <v>0</v>
      </c>
      <c r="E63" s="190">
        <f t="shared" si="0"/>
        <v>0</v>
      </c>
      <c r="F63" s="181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51" customFormat="1" ht="17.25">
      <c r="A64" s="58">
        <f>+A60+1</f>
        <v>26</v>
      </c>
      <c r="B64" s="194" t="str">
        <f>+'Dramakan hosqer'!B70</f>
        <v>Կրեդիտորական պարտքի մարման գծով</v>
      </c>
      <c r="C64" s="185"/>
      <c r="D64" s="186">
        <f>+'Dramakan hosqer'!F70</f>
        <v>851.90000000000009</v>
      </c>
      <c r="E64" s="186">
        <f t="shared" si="0"/>
        <v>851.90000000000009</v>
      </c>
      <c r="F64" s="185"/>
      <c r="G64" s="92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1" customFormat="1" ht="17.25">
      <c r="A65" s="58">
        <f>+A64+1</f>
        <v>27</v>
      </c>
      <c r="B65" s="194" t="str">
        <f>+'Dramakan hosqer'!B71</f>
        <v>Այլ արտահոսքերի գծով</v>
      </c>
      <c r="C65" s="185">
        <v>8</v>
      </c>
      <c r="D65" s="186">
        <f>+'Dramakan hosqer'!F71</f>
        <v>0</v>
      </c>
      <c r="E65" s="186">
        <f t="shared" si="0"/>
        <v>-8</v>
      </c>
      <c r="F65" s="185"/>
      <c r="G65" s="92" t="s">
        <v>199</v>
      </c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1" customFormat="1" ht="17.25">
      <c r="A66" s="127" t="s">
        <v>55</v>
      </c>
      <c r="B66" s="12" t="s">
        <v>58</v>
      </c>
      <c r="C66" s="188">
        <f>+C67+C74</f>
        <v>0</v>
      </c>
      <c r="D66" s="188">
        <f>+D67+D74</f>
        <v>0</v>
      </c>
      <c r="E66" s="188">
        <f t="shared" si="0"/>
        <v>0</v>
      </c>
      <c r="F66" s="180"/>
      <c r="G66" s="92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1" customFormat="1" ht="17.25">
      <c r="A67" s="58">
        <v>1</v>
      </c>
      <c r="B67" s="189" t="str">
        <f>+'Dramakan hosqer'!B73</f>
        <v>Հիմնական միջոցների ձեռքբերում, այդ թվում՝</v>
      </c>
      <c r="C67" s="186">
        <f>SUM(C68:C73)</f>
        <v>0</v>
      </c>
      <c r="D67" s="186">
        <f>SUM(D68:D73)</f>
        <v>0</v>
      </c>
      <c r="E67" s="186">
        <f t="shared" si="0"/>
        <v>0</v>
      </c>
      <c r="F67" s="185"/>
      <c r="G67" s="92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124" customFormat="1">
      <c r="A68" s="13">
        <v>1.1000000000000001</v>
      </c>
      <c r="B68" s="246" t="str">
        <f>+'Dramakan hosqer'!B74</f>
        <v>գրասենյակային և տնտեսական գույք</v>
      </c>
      <c r="C68" s="181"/>
      <c r="D68" s="190">
        <f>+'Dramakan hosqer'!F74</f>
        <v>0</v>
      </c>
      <c r="E68" s="190">
        <f t="shared" ref="E68:E81" si="5">D68-C68</f>
        <v>0</v>
      </c>
      <c r="F68" s="181"/>
      <c r="G68" s="128"/>
      <c r="H68" s="126"/>
      <c r="I68" s="126"/>
      <c r="J68" s="126"/>
      <c r="K68" s="126"/>
      <c r="L68" s="126"/>
      <c r="M68" s="126"/>
      <c r="N68" s="129"/>
      <c r="O68" s="129"/>
      <c r="P68" s="129"/>
      <c r="Q68" s="129"/>
      <c r="R68" s="129"/>
      <c r="S68" s="129"/>
      <c r="T68" s="129"/>
    </row>
    <row r="69" spans="1:20" s="124" customFormat="1">
      <c r="A69" s="13">
        <v>1.1000000000000001</v>
      </c>
      <c r="B69" s="246" t="str">
        <f>+'Dramakan hosqer'!B75</f>
        <v>համակարգչային սարքավորումներ / տեխնիկա</v>
      </c>
      <c r="C69" s="181"/>
      <c r="D69" s="190">
        <f>+'Dramakan hosqer'!F75</f>
        <v>0</v>
      </c>
      <c r="E69" s="190">
        <f>D69-C69</f>
        <v>0</v>
      </c>
      <c r="F69" s="181"/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>
      <c r="A70" s="13">
        <v>1.3</v>
      </c>
      <c r="B70" s="246" t="str">
        <f>+'Dramakan hosqer'!B76</f>
        <v>մեքենաներ և սարքավորումներ</v>
      </c>
      <c r="C70" s="181"/>
      <c r="D70" s="190">
        <f>+'Dramakan hosqer'!F76</f>
        <v>0</v>
      </c>
      <c r="E70" s="190">
        <f t="shared" si="5"/>
        <v>0</v>
      </c>
      <c r="F70" s="181"/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>
      <c r="A71" s="13">
        <v>1.4</v>
      </c>
      <c r="B71" s="246" t="str">
        <f>+'Dramakan hosqer'!B77</f>
        <v>սպորտային գույք</v>
      </c>
      <c r="C71" s="181"/>
      <c r="D71" s="190">
        <f>+'Dramakan hosqer'!F77</f>
        <v>0</v>
      </c>
      <c r="E71" s="190">
        <f t="shared" si="5"/>
        <v>0</v>
      </c>
      <c r="F71" s="181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>
      <c r="A72" s="13">
        <v>1.5</v>
      </c>
      <c r="B72" s="246" t="str">
        <f>+'Dramakan hosqer'!B78</f>
        <v>գրականություն</v>
      </c>
      <c r="C72" s="181"/>
      <c r="D72" s="190">
        <f>+'Dramakan hosqer'!F78</f>
        <v>0</v>
      </c>
      <c r="E72" s="190">
        <f>D72-C72</f>
        <v>0</v>
      </c>
      <c r="F72" s="181"/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>
      <c r="A73" s="13">
        <v>1.6</v>
      </c>
      <c r="B73" s="246">
        <f>+'Dramakan hosqer'!B79</f>
        <v>0</v>
      </c>
      <c r="C73" s="181"/>
      <c r="D73" s="190">
        <f>+'Dramakan hosqer'!F79</f>
        <v>0</v>
      </c>
      <c r="E73" s="190">
        <f>D73-C73</f>
        <v>0</v>
      </c>
      <c r="F73" s="181"/>
      <c r="G73" s="128" t="s">
        <v>122</v>
      </c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59" customFormat="1" ht="34.5">
      <c r="A74" s="58">
        <v>2</v>
      </c>
      <c r="B74" s="189" t="str">
        <f>+'Dramakan hosqer'!B80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2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124" customFormat="1">
      <c r="A75" s="13">
        <v>2.1</v>
      </c>
      <c r="B75" s="246" t="str">
        <f>+'Dramakan hosqer'!B81</f>
        <v>ամրացված գույքի (շենք)</v>
      </c>
      <c r="C75" s="181"/>
      <c r="D75" s="190">
        <f>+'Dramakan hosqer'!F81</f>
        <v>0</v>
      </c>
      <c r="E75" s="190">
        <f t="shared" si="5"/>
        <v>0</v>
      </c>
      <c r="F75" s="181"/>
      <c r="G75" s="128"/>
      <c r="H75" s="126"/>
      <c r="I75" s="126"/>
      <c r="J75" s="126"/>
      <c r="K75" s="126"/>
      <c r="L75" s="126"/>
      <c r="M75" s="126"/>
      <c r="N75" s="129"/>
      <c r="O75" s="129"/>
      <c r="P75" s="129"/>
      <c r="Q75" s="129"/>
      <c r="R75" s="129"/>
      <c r="S75" s="129"/>
      <c r="T75" s="129"/>
    </row>
    <row r="76" spans="1:20" s="124" customFormat="1">
      <c r="A76" s="13">
        <v>2.2000000000000002</v>
      </c>
      <c r="B76" s="246" t="str">
        <f>+'Dramakan hosqer'!B82</f>
        <v>հիմնական միջոցի</v>
      </c>
      <c r="C76" s="181"/>
      <c r="D76" s="190">
        <f>+'Dramakan hosqer'!F82</f>
        <v>0</v>
      </c>
      <c r="E76" s="190">
        <f t="shared" si="5"/>
        <v>0</v>
      </c>
      <c r="F76" s="181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>
      <c r="A77" s="13">
        <v>2.2999999999999998</v>
      </c>
      <c r="B77" s="246" t="str">
        <f>+'Dramakan hosqer'!B83</f>
        <v>նախագծանախահաշվային փաստաթղթերի գծով</v>
      </c>
      <c r="C77" s="181"/>
      <c r="D77" s="190">
        <f>+'Dramakan hosqer'!F83</f>
        <v>0</v>
      </c>
      <c r="E77" s="190">
        <f t="shared" si="5"/>
        <v>0</v>
      </c>
      <c r="F77" s="181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51" customFormat="1" ht="34.5">
      <c r="A78" s="127" t="s">
        <v>56</v>
      </c>
      <c r="B78" s="12" t="s">
        <v>145</v>
      </c>
      <c r="C78" s="188">
        <f>SUM(C79:C80)</f>
        <v>0</v>
      </c>
      <c r="D78" s="188">
        <f>SUM(D79:D80)</f>
        <v>0</v>
      </c>
      <c r="E78" s="188">
        <f t="shared" si="5"/>
        <v>0</v>
      </c>
      <c r="F78" s="180"/>
      <c r="G78" s="92"/>
      <c r="H78" s="104"/>
      <c r="I78" s="104"/>
      <c r="J78" s="104"/>
      <c r="K78" s="104"/>
      <c r="L78" s="104"/>
      <c r="M78" s="104"/>
      <c r="N78" s="111"/>
      <c r="O78" s="111"/>
      <c r="P78" s="111"/>
      <c r="Q78" s="111"/>
      <c r="R78" s="111"/>
      <c r="S78" s="111"/>
      <c r="T78" s="111"/>
    </row>
    <row r="79" spans="1:20" s="51" customFormat="1" ht="17.25">
      <c r="A79" s="58">
        <v>1</v>
      </c>
      <c r="B79" s="245" t="str">
        <f>+'Dramakan hosqer'!B85</f>
        <v>Սննդի գծով</v>
      </c>
      <c r="C79" s="185"/>
      <c r="D79" s="186">
        <f>+'Dramakan hosqer'!F85</f>
        <v>0</v>
      </c>
      <c r="E79" s="185">
        <f>D79-C79</f>
        <v>0</v>
      </c>
      <c r="F79" s="185"/>
      <c r="G79" s="92"/>
      <c r="H79" s="104"/>
      <c r="I79" s="104"/>
      <c r="J79" s="104"/>
      <c r="K79" s="104"/>
      <c r="L79" s="104"/>
      <c r="M79" s="104"/>
      <c r="N79" s="111"/>
      <c r="O79" s="111"/>
      <c r="P79" s="111"/>
      <c r="Q79" s="111"/>
      <c r="R79" s="111"/>
      <c r="S79" s="111"/>
      <c r="T79" s="111"/>
    </row>
    <row r="80" spans="1:20" s="266" customFormat="1" ht="17.25">
      <c r="A80" s="58">
        <v>2</v>
      </c>
      <c r="B80" s="245">
        <f>+'Dramakan hosqer'!B86</f>
        <v>0</v>
      </c>
      <c r="C80" s="185"/>
      <c r="D80" s="185">
        <f>+'Dramakan hosqer'!F86</f>
        <v>0</v>
      </c>
      <c r="E80" s="185">
        <f>D80-C80</f>
        <v>0</v>
      </c>
      <c r="F80" s="185"/>
      <c r="G80" s="92"/>
      <c r="H80" s="91"/>
      <c r="I80" s="91"/>
      <c r="J80" s="91"/>
      <c r="K80" s="91"/>
      <c r="L80" s="91"/>
      <c r="M80" s="91"/>
      <c r="N80" s="86"/>
      <c r="O80" s="86"/>
      <c r="P80" s="86"/>
      <c r="Q80" s="86"/>
      <c r="R80" s="86"/>
      <c r="S80" s="86"/>
      <c r="T80" s="86"/>
    </row>
    <row r="81" spans="1:20" s="32" customFormat="1" ht="34.5">
      <c r="A81" s="11" t="s">
        <v>38</v>
      </c>
      <c r="B81" s="12" t="s">
        <v>39</v>
      </c>
      <c r="C81" s="188">
        <f>C6+C7-C23</f>
        <v>4341.7600000000239</v>
      </c>
      <c r="D81" s="188">
        <f>D6+D7-D23</f>
        <v>-3006.5399999999936</v>
      </c>
      <c r="E81" s="188">
        <f t="shared" si="5"/>
        <v>-7348.3000000000175</v>
      </c>
      <c r="F81" s="180"/>
      <c r="G81" s="119"/>
      <c r="H81" s="107"/>
      <c r="I81" s="107"/>
      <c r="J81" s="107"/>
      <c r="K81" s="107"/>
      <c r="L81" s="107"/>
      <c r="M81" s="107"/>
      <c r="N81" s="113"/>
      <c r="O81" s="113"/>
      <c r="P81" s="113"/>
      <c r="Q81" s="113"/>
      <c r="R81" s="113"/>
      <c r="S81" s="113"/>
      <c r="T81" s="113"/>
    </row>
    <row r="82" spans="1:20" s="18" customFormat="1" ht="46.5" customHeight="1">
      <c r="A82" s="16"/>
      <c r="B82" s="274"/>
      <c r="C82" s="16"/>
      <c r="D82" s="16"/>
      <c r="E82" s="16"/>
      <c r="F82" s="16"/>
      <c r="G82" s="116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291" t="s">
        <v>2</v>
      </c>
      <c r="C83" s="296"/>
      <c r="D83" s="507" t="str">
        <f>+'Ekamut-caxs'!D73</f>
        <v>Անի Բաղդասարյան</v>
      </c>
      <c r="E83" s="504"/>
      <c r="F83" s="107"/>
      <c r="G83" s="116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299" t="s">
        <v>4</v>
      </c>
      <c r="C84" s="300"/>
      <c r="D84" s="506" t="s">
        <v>92</v>
      </c>
      <c r="E84" s="506"/>
      <c r="F84" s="210"/>
    </row>
    <row r="85" spans="1:20" s="15" customFormat="1" ht="22.5" customHeight="1">
      <c r="A85" s="16"/>
      <c r="B85" s="301" t="s">
        <v>6</v>
      </c>
      <c r="C85" s="296"/>
      <c r="D85" s="504" t="str">
        <f>+'Ekamut-caxs'!D75</f>
        <v>Նելլի Բաղդասարյան</v>
      </c>
      <c r="E85" s="504"/>
      <c r="F85" s="107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297"/>
      <c r="C86" s="296"/>
      <c r="D86" s="506" t="s">
        <v>92</v>
      </c>
      <c r="E86" s="506"/>
      <c r="F86" s="210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5" customFormat="1">
      <c r="B88" s="19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5" customFormat="1">
      <c r="B89" s="19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5" customFormat="1">
      <c r="B90" s="19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5" customFormat="1">
      <c r="B91" s="19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5" customFormat="1">
      <c r="B92" s="19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5" customFormat="1">
      <c r="B93" s="19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5" customFormat="1">
      <c r="B94" s="19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5" customFormat="1">
      <c r="B95" s="19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5" customFormat="1">
      <c r="B96" s="19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5" customFormat="1">
      <c r="B97" s="19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5" customFormat="1">
      <c r="B98" s="19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5" customFormat="1">
      <c r="B99" s="19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5" customFormat="1">
      <c r="B100" s="19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5" customFormat="1">
      <c r="B101" s="19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5" customFormat="1">
      <c r="B102" s="19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5" customFormat="1">
      <c r="B103" s="19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5" customFormat="1">
      <c r="B104" s="19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5" customFormat="1">
      <c r="B105" s="19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5" customFormat="1">
      <c r="B106" s="19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5" customFormat="1">
      <c r="B107" s="19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5" customFormat="1">
      <c r="B108" s="19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5" customFormat="1">
      <c r="B109" s="19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5" customFormat="1">
      <c r="B110" s="19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5" customFormat="1">
      <c r="B111" s="19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5" customFormat="1">
      <c r="B112" s="19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5" customFormat="1">
      <c r="B113" s="19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5" customFormat="1">
      <c r="B114" s="19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5" customFormat="1">
      <c r="B115" s="19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  <row r="116" spans="2:20" s="15" customFormat="1">
      <c r="B116" s="19"/>
      <c r="G116" s="114"/>
      <c r="H116" s="100"/>
      <c r="I116" s="100"/>
      <c r="J116" s="100"/>
      <c r="K116" s="100"/>
      <c r="L116" s="100"/>
      <c r="M116" s="100"/>
      <c r="N116" s="108"/>
      <c r="O116" s="108"/>
      <c r="P116" s="108"/>
      <c r="Q116" s="108"/>
      <c r="R116" s="108"/>
      <c r="S116" s="108"/>
      <c r="T116" s="108"/>
    </row>
    <row r="117" spans="2:20" s="15" customFormat="1">
      <c r="B117" s="19"/>
      <c r="G117" s="114"/>
      <c r="H117" s="100"/>
      <c r="I117" s="100"/>
      <c r="J117" s="100"/>
      <c r="K117" s="100"/>
      <c r="L117" s="100"/>
      <c r="M117" s="100"/>
      <c r="N117" s="108"/>
      <c r="O117" s="108"/>
      <c r="P117" s="108"/>
      <c r="Q117" s="108"/>
      <c r="R117" s="108"/>
      <c r="S117" s="108"/>
      <c r="T117" s="108"/>
    </row>
    <row r="118" spans="2:20" s="15" customFormat="1">
      <c r="B118" s="19"/>
      <c r="G118" s="114"/>
      <c r="H118" s="100"/>
      <c r="I118" s="100"/>
      <c r="J118" s="100"/>
      <c r="K118" s="100"/>
      <c r="L118" s="100"/>
      <c r="M118" s="100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29" sqref="E29"/>
    </sheetView>
  </sheetViews>
  <sheetFormatPr defaultColWidth="9.140625" defaultRowHeight="13.5"/>
  <cols>
    <col min="1" max="1" width="4.855468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13" t="s">
        <v>67</v>
      </c>
      <c r="B1" s="513"/>
      <c r="C1" s="513"/>
      <c r="D1" s="513"/>
      <c r="E1" s="513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14" t="str">
        <f>+'Ekamut-caxs'!A7:D7</f>
        <v xml:space="preserve">«Երևանի հ․42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517" t="s">
        <v>266</v>
      </c>
      <c r="B4" s="517"/>
      <c r="C4" s="517"/>
      <c r="D4" s="517"/>
      <c r="E4" s="517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141</v>
      </c>
    </row>
    <row r="6" spans="1:22" s="146" customFormat="1" ht="52.5" customHeight="1">
      <c r="A6" s="142" t="s">
        <v>3</v>
      </c>
      <c r="B6" s="143" t="s">
        <v>149</v>
      </c>
      <c r="C6" s="142" t="s">
        <v>150</v>
      </c>
      <c r="D6" s="142" t="s">
        <v>151</v>
      </c>
      <c r="E6" s="144" t="s">
        <v>152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518" t="s">
        <v>153</v>
      </c>
      <c r="B7" s="519"/>
      <c r="C7" s="519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147">
        <v>1</v>
      </c>
      <c r="B8" s="148" t="s">
        <v>154</v>
      </c>
      <c r="C8" s="147"/>
      <c r="D8" s="149">
        <f>SUM(D9:D29)</f>
        <v>206.1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155</v>
      </c>
      <c r="C9" s="151" t="s">
        <v>156</v>
      </c>
      <c r="D9" s="27"/>
      <c r="E9" s="27"/>
    </row>
    <row r="10" spans="1:22">
      <c r="A10" s="151">
        <v>1.2</v>
      </c>
      <c r="B10" s="152" t="s">
        <v>157</v>
      </c>
      <c r="C10" s="151" t="s">
        <v>158</v>
      </c>
      <c r="D10" s="27"/>
      <c r="E10" s="27"/>
    </row>
    <row r="11" spans="1:22">
      <c r="A11" s="151">
        <v>1.3</v>
      </c>
      <c r="B11" s="152" t="s">
        <v>159</v>
      </c>
      <c r="C11" s="151" t="s">
        <v>160</v>
      </c>
      <c r="D11" s="27"/>
      <c r="E11" s="27"/>
    </row>
    <row r="12" spans="1:22">
      <c r="A12" s="151">
        <v>1.4</v>
      </c>
      <c r="B12" s="153" t="s">
        <v>161</v>
      </c>
      <c r="C12" s="154" t="s">
        <v>162</v>
      </c>
      <c r="D12" s="27"/>
      <c r="E12" s="27"/>
    </row>
    <row r="13" spans="1:22">
      <c r="A13" s="151">
        <v>1.5</v>
      </c>
      <c r="B13" s="153"/>
      <c r="C13" s="151" t="s">
        <v>163</v>
      </c>
      <c r="D13" s="27"/>
      <c r="E13" s="27"/>
    </row>
    <row r="14" spans="1:22">
      <c r="A14" s="151">
        <v>1.6</v>
      </c>
      <c r="B14" s="152" t="s">
        <v>196</v>
      </c>
      <c r="C14" s="151" t="s">
        <v>164</v>
      </c>
      <c r="D14" s="27"/>
      <c r="E14" s="27"/>
    </row>
    <row r="15" spans="1:22" ht="27">
      <c r="A15" s="151">
        <v>1.7</v>
      </c>
      <c r="B15" s="153"/>
      <c r="C15" s="151" t="s">
        <v>187</v>
      </c>
      <c r="D15" s="27"/>
      <c r="E15" s="27"/>
    </row>
    <row r="16" spans="1:22">
      <c r="A16" s="151">
        <v>1.8</v>
      </c>
      <c r="B16" s="153"/>
      <c r="C16" s="155" t="s">
        <v>186</v>
      </c>
      <c r="D16" s="27">
        <v>129.5</v>
      </c>
      <c r="E16" s="27"/>
    </row>
    <row r="17" spans="1:22">
      <c r="A17" s="151">
        <v>1.9</v>
      </c>
      <c r="B17" s="153"/>
      <c r="C17" s="155"/>
      <c r="D17" s="27"/>
      <c r="E17" s="27"/>
    </row>
    <row r="18" spans="1:22">
      <c r="A18" s="156">
        <v>2</v>
      </c>
      <c r="B18" s="153"/>
      <c r="C18" s="155" t="s">
        <v>226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165</v>
      </c>
      <c r="C23" s="151" t="s">
        <v>36</v>
      </c>
      <c r="D23" s="27"/>
      <c r="E23" s="27"/>
    </row>
    <row r="24" spans="1:22">
      <c r="A24" s="151">
        <v>2.6</v>
      </c>
      <c r="B24" s="153" t="s">
        <v>165</v>
      </c>
      <c r="C24" s="151" t="s">
        <v>48</v>
      </c>
      <c r="D24" s="27"/>
      <c r="E24" s="27"/>
    </row>
    <row r="25" spans="1:22">
      <c r="A25" s="151">
        <v>2.7</v>
      </c>
      <c r="B25" s="153" t="s">
        <v>165</v>
      </c>
      <c r="C25" s="151" t="s">
        <v>166</v>
      </c>
      <c r="D25" s="27"/>
      <c r="E25" s="27"/>
    </row>
    <row r="26" spans="1:22">
      <c r="A26" s="151">
        <v>2.8</v>
      </c>
      <c r="B26" s="153" t="s">
        <v>165</v>
      </c>
      <c r="C26" s="151" t="s">
        <v>167</v>
      </c>
      <c r="D26" s="27"/>
      <c r="E26" s="27"/>
    </row>
    <row r="27" spans="1:22">
      <c r="A27" s="151">
        <v>2.9</v>
      </c>
      <c r="B27" s="152" t="s">
        <v>168</v>
      </c>
      <c r="C27" s="151" t="s">
        <v>169</v>
      </c>
      <c r="D27" s="27">
        <v>72.599999999999994</v>
      </c>
      <c r="E27" s="27"/>
    </row>
    <row r="28" spans="1:22">
      <c r="A28" s="157">
        <v>2.1</v>
      </c>
      <c r="B28" s="153" t="s">
        <v>170</v>
      </c>
      <c r="C28" s="151" t="s">
        <v>171</v>
      </c>
      <c r="D28" s="27"/>
      <c r="E28" s="27"/>
    </row>
    <row r="29" spans="1:22">
      <c r="A29" s="157">
        <v>2.11</v>
      </c>
      <c r="B29" s="153"/>
      <c r="C29" s="155" t="s">
        <v>172</v>
      </c>
      <c r="D29" s="27">
        <v>4</v>
      </c>
      <c r="E29" s="27"/>
    </row>
    <row r="30" spans="1:22" s="131" customFormat="1" ht="28.5">
      <c r="A30" s="147">
        <v>2</v>
      </c>
      <c r="B30" s="158" t="s">
        <v>173</v>
      </c>
      <c r="C30" s="147"/>
      <c r="D30" s="149">
        <f>SUM(D31:D33)</f>
        <v>0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174</v>
      </c>
      <c r="D31" s="27"/>
      <c r="E31" s="27"/>
    </row>
    <row r="32" spans="1:22">
      <c r="A32" s="151">
        <v>2.2000000000000002</v>
      </c>
      <c r="B32" s="153" t="s">
        <v>175</v>
      </c>
      <c r="C32" s="151" t="s">
        <v>176</v>
      </c>
      <c r="D32" s="27"/>
      <c r="E32" s="27"/>
    </row>
    <row r="33" spans="1:22">
      <c r="A33" s="151">
        <v>2.2999999999999998</v>
      </c>
      <c r="B33" s="153" t="s">
        <v>175</v>
      </c>
      <c r="C33" s="151" t="s">
        <v>177</v>
      </c>
      <c r="D33" s="27"/>
      <c r="E33" s="159"/>
    </row>
    <row r="34" spans="1:22" s="136" customFormat="1" ht="17.25">
      <c r="A34" s="52"/>
      <c r="B34" s="160" t="s">
        <v>69</v>
      </c>
      <c r="C34" s="161"/>
      <c r="D34" s="162">
        <f>D8+D30</f>
        <v>206.1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7.25">
      <c r="A35" s="518" t="s">
        <v>178</v>
      </c>
      <c r="B35" s="519"/>
      <c r="C35" s="519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155</v>
      </c>
      <c r="C36" s="151" t="s">
        <v>156</v>
      </c>
      <c r="D36" s="27">
        <v>549.20000000000005</v>
      </c>
      <c r="E36" s="27"/>
    </row>
    <row r="37" spans="1:22">
      <c r="A37" s="151">
        <v>1.2</v>
      </c>
      <c r="B37" s="152" t="s">
        <v>157</v>
      </c>
      <c r="C37" s="151" t="s">
        <v>158</v>
      </c>
      <c r="D37" s="27">
        <v>230.8</v>
      </c>
      <c r="E37" s="27"/>
    </row>
    <row r="38" spans="1:22">
      <c r="A38" s="151">
        <v>1.3</v>
      </c>
      <c r="B38" s="152" t="s">
        <v>159</v>
      </c>
      <c r="C38" s="151" t="s">
        <v>160</v>
      </c>
      <c r="D38" s="27">
        <v>34.5</v>
      </c>
      <c r="E38" s="27"/>
    </row>
    <row r="39" spans="1:22">
      <c r="A39" s="151">
        <v>1.4</v>
      </c>
      <c r="B39" s="153" t="s">
        <v>161</v>
      </c>
      <c r="C39" s="154" t="s">
        <v>162</v>
      </c>
      <c r="D39" s="27"/>
      <c r="E39" s="27"/>
    </row>
    <row r="40" spans="1:22">
      <c r="A40" s="151">
        <v>1.5</v>
      </c>
      <c r="B40" s="153"/>
      <c r="C40" s="151" t="s">
        <v>163</v>
      </c>
      <c r="D40" s="27"/>
      <c r="E40" s="27"/>
    </row>
    <row r="41" spans="1:22">
      <c r="A41" s="151">
        <v>1.6</v>
      </c>
      <c r="B41" s="152" t="s">
        <v>196</v>
      </c>
      <c r="C41" s="151" t="s">
        <v>164</v>
      </c>
      <c r="D41" s="27">
        <f>5.7+7</f>
        <v>12.7</v>
      </c>
      <c r="E41" s="27"/>
    </row>
    <row r="42" spans="1:22" ht="27">
      <c r="A42" s="151">
        <v>1.7</v>
      </c>
      <c r="B42" s="153"/>
      <c r="C42" s="151" t="s">
        <v>187</v>
      </c>
      <c r="D42" s="27">
        <v>18.5</v>
      </c>
      <c r="E42" s="27"/>
    </row>
    <row r="43" spans="1:22">
      <c r="A43" s="151">
        <v>1.8</v>
      </c>
      <c r="B43" s="153"/>
      <c r="C43" s="155" t="s">
        <v>186</v>
      </c>
      <c r="D43" s="27"/>
      <c r="E43" s="27"/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 t="s">
        <v>279</v>
      </c>
      <c r="D46" s="27">
        <v>5.4</v>
      </c>
      <c r="E46" s="27"/>
    </row>
    <row r="47" spans="1:22">
      <c r="A47" s="151">
        <v>2.2000000000000002</v>
      </c>
      <c r="B47" s="153" t="s">
        <v>165</v>
      </c>
      <c r="C47" s="151" t="s">
        <v>36</v>
      </c>
      <c r="D47" s="27"/>
      <c r="E47" s="27"/>
    </row>
    <row r="48" spans="1:22">
      <c r="A48" s="151">
        <v>2.2999999999999998</v>
      </c>
      <c r="B48" s="153" t="s">
        <v>165</v>
      </c>
      <c r="C48" s="151" t="s">
        <v>48</v>
      </c>
      <c r="D48" s="27"/>
      <c r="E48" s="27"/>
    </row>
    <row r="49" spans="1:22">
      <c r="A49" s="151">
        <v>2.4</v>
      </c>
      <c r="B49" s="153" t="s">
        <v>165</v>
      </c>
      <c r="C49" s="151" t="s">
        <v>166</v>
      </c>
      <c r="D49" s="27">
        <v>0.8</v>
      </c>
      <c r="E49" s="27"/>
    </row>
    <row r="50" spans="1:22">
      <c r="A50" s="151">
        <v>2.5</v>
      </c>
      <c r="B50" s="153" t="s">
        <v>165</v>
      </c>
      <c r="C50" s="151" t="s">
        <v>167</v>
      </c>
      <c r="D50" s="27"/>
      <c r="E50" s="27"/>
    </row>
    <row r="51" spans="1:22">
      <c r="A51" s="151">
        <v>2.6</v>
      </c>
      <c r="B51" s="152" t="s">
        <v>168</v>
      </c>
      <c r="C51" s="151" t="s">
        <v>169</v>
      </c>
      <c r="D51" s="27"/>
      <c r="E51" s="27"/>
    </row>
    <row r="52" spans="1:22">
      <c r="A52" s="151">
        <v>2.7</v>
      </c>
      <c r="B52" s="153" t="s">
        <v>170</v>
      </c>
      <c r="C52" s="151" t="s">
        <v>171</v>
      </c>
      <c r="D52" s="27"/>
      <c r="E52" s="27"/>
    </row>
    <row r="53" spans="1:22">
      <c r="A53" s="151">
        <v>2.8</v>
      </c>
      <c r="B53" s="153"/>
      <c r="C53" s="155" t="s">
        <v>172</v>
      </c>
      <c r="D53" s="27"/>
      <c r="E53" s="27"/>
    </row>
    <row r="54" spans="1:22" ht="28.5">
      <c r="A54" s="151"/>
      <c r="B54" s="148" t="s">
        <v>179</v>
      </c>
      <c r="C54" s="26"/>
      <c r="D54" s="149">
        <f>SUM(D55:D58)</f>
        <v>2776.8</v>
      </c>
      <c r="E54" s="27"/>
      <c r="F54" s="205">
        <f>SUM(D36:D53)</f>
        <v>851.9</v>
      </c>
      <c r="G54" s="205">
        <f>+D59-D54-F54</f>
        <v>0</v>
      </c>
    </row>
    <row r="55" spans="1:22" ht="14.25">
      <c r="A55" s="151">
        <v>1.1000000000000001</v>
      </c>
      <c r="B55" s="182"/>
      <c r="C55" s="183" t="s">
        <v>185</v>
      </c>
      <c r="D55" s="156">
        <v>2776.8</v>
      </c>
      <c r="E55" s="27"/>
    </row>
    <row r="56" spans="1:22" ht="27">
      <c r="A56" s="151">
        <v>1.2</v>
      </c>
      <c r="B56" s="164"/>
      <c r="C56" s="151" t="s">
        <v>174</v>
      </c>
      <c r="D56" s="27"/>
      <c r="E56" s="151"/>
    </row>
    <row r="57" spans="1:22">
      <c r="A57" s="151">
        <v>1.3</v>
      </c>
      <c r="B57" s="153" t="s">
        <v>170</v>
      </c>
      <c r="C57" s="151" t="s">
        <v>176</v>
      </c>
      <c r="D57" s="27"/>
      <c r="E57" s="27"/>
    </row>
    <row r="58" spans="1:22">
      <c r="A58" s="151">
        <v>1.4</v>
      </c>
      <c r="B58" s="153" t="s">
        <v>170</v>
      </c>
      <c r="C58" s="151" t="s">
        <v>177</v>
      </c>
      <c r="D58" s="27"/>
      <c r="E58" s="27"/>
    </row>
    <row r="59" spans="1:22" s="136" customFormat="1" ht="17.25">
      <c r="A59" s="165"/>
      <c r="B59" s="160" t="s">
        <v>69</v>
      </c>
      <c r="C59" s="166"/>
      <c r="D59" s="167">
        <f>SUM(D36:D54)</f>
        <v>3628.7000000000003</v>
      </c>
      <c r="E59" s="168"/>
      <c r="F59" s="460">
        <f>+D59-D55</f>
        <v>851.90000000000009</v>
      </c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 ht="10.5" customHeight="1"/>
    <row r="61" spans="1:22" ht="39" customHeight="1">
      <c r="C61" s="169" t="s">
        <v>180</v>
      </c>
    </row>
    <row r="62" spans="1:22" ht="59.25" customHeight="1">
      <c r="A62" s="170">
        <v>1</v>
      </c>
      <c r="B62" s="171" t="s">
        <v>267</v>
      </c>
      <c r="C62" s="167">
        <f>+'Dramakan hosqer'!F12</f>
        <v>4341.7600000000239</v>
      </c>
      <c r="D62" s="508" t="s">
        <v>181</v>
      </c>
      <c r="E62" s="509"/>
    </row>
    <row r="63" spans="1:22" ht="36.75" customHeight="1"/>
    <row r="64" spans="1:22" s="131" customFormat="1" ht="25.5" customHeight="1">
      <c r="A64" s="172"/>
      <c r="B64" s="302" t="s">
        <v>2</v>
      </c>
      <c r="C64" s="303"/>
      <c r="D64" s="510" t="str">
        <f>+'Ekamut-caxs'!D73</f>
        <v>Անի Բաղդասարյան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12.75" customHeight="1">
      <c r="A65" s="172"/>
      <c r="B65" s="304"/>
      <c r="C65" s="305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2.5" customHeight="1">
      <c r="A66" s="172"/>
      <c r="B66" s="302" t="s">
        <v>6</v>
      </c>
      <c r="C66" s="303"/>
      <c r="D66" s="510" t="str">
        <f>+'Ekamut-caxs'!D75</f>
        <v>Նելլի Բաղդասարյան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13.5" customHeight="1">
      <c r="A67" s="172"/>
      <c r="B67" s="173"/>
      <c r="C67" s="172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1"/>
      <c r="B82" s="1"/>
      <c r="C82" s="1"/>
      <c r="D82" s="1"/>
      <c r="E82" s="1"/>
    </row>
    <row r="83" spans="1:5" s="15" customFormat="1" ht="24" customHeight="1">
      <c r="A83" s="121"/>
      <c r="B83" s="1"/>
      <c r="C83" s="1"/>
      <c r="D83" s="1"/>
      <c r="E83" s="1"/>
    </row>
    <row r="84" spans="1:5" s="15" customFormat="1">
      <c r="A84" s="121"/>
      <c r="B84" s="1"/>
      <c r="C84" s="1"/>
      <c r="D84" s="1"/>
      <c r="E84" s="1"/>
    </row>
    <row r="85" spans="1:5" s="15" customFormat="1" ht="24.75" customHeight="1">
      <c r="A85" s="12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E29" sqref="E29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7" customFormat="1" ht="21.75" customHeight="1">
      <c r="A2" s="523" t="str">
        <f>+'Ekamut-caxs'!A7</f>
        <v xml:space="preserve">«Երևանի հ․42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7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2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4" customFormat="1" ht="51" customHeight="1">
      <c r="A6" s="520"/>
      <c r="B6" s="520"/>
      <c r="C6" s="383" t="s">
        <v>250</v>
      </c>
      <c r="D6" s="383" t="s">
        <v>216</v>
      </c>
      <c r="E6" s="383" t="s">
        <v>251</v>
      </c>
      <c r="F6" s="383" t="s">
        <v>230</v>
      </c>
      <c r="G6" s="383" t="s">
        <v>231</v>
      </c>
      <c r="H6" s="383" t="s">
        <v>216</v>
      </c>
      <c r="I6" s="383" t="s">
        <v>252</v>
      </c>
      <c r="J6" s="383" t="s">
        <v>230</v>
      </c>
      <c r="K6" s="383" t="s">
        <v>250</v>
      </c>
      <c r="L6" s="383" t="s">
        <v>251</v>
      </c>
      <c r="M6" s="383" t="s">
        <v>253</v>
      </c>
      <c r="N6" s="380" t="s">
        <v>254</v>
      </c>
      <c r="O6" s="380" t="s">
        <v>255</v>
      </c>
    </row>
    <row r="7" spans="1:15" ht="19.5" customHeight="1">
      <c r="A7" s="385">
        <v>1</v>
      </c>
      <c r="B7" s="386" t="s">
        <v>97</v>
      </c>
      <c r="C7" s="387">
        <v>4809</v>
      </c>
      <c r="D7" s="388">
        <v>691054.3</v>
      </c>
      <c r="E7" s="389"/>
      <c r="F7" s="390">
        <f t="shared" ref="F7:F16" si="0">+E7*143.7</f>
        <v>0</v>
      </c>
      <c r="G7" s="387">
        <v>4835</v>
      </c>
      <c r="H7" s="388">
        <v>251684</v>
      </c>
      <c r="I7" s="389"/>
      <c r="J7" s="390">
        <f>+I7*53.48</f>
        <v>0</v>
      </c>
      <c r="K7" s="391">
        <v>185</v>
      </c>
      <c r="L7" s="389">
        <v>173</v>
      </c>
      <c r="M7" s="392">
        <f>+L7*200.47</f>
        <v>34681.31</v>
      </c>
      <c r="N7" s="393">
        <f>+L7*7.94904</f>
        <v>1375.1839199999999</v>
      </c>
      <c r="O7" s="392">
        <f>+N7+M7</f>
        <v>36056.493920000001</v>
      </c>
    </row>
    <row r="8" spans="1:15" ht="19.5" customHeight="1">
      <c r="A8" s="385">
        <v>2</v>
      </c>
      <c r="B8" s="386" t="s">
        <v>98</v>
      </c>
      <c r="C8" s="387">
        <v>4132</v>
      </c>
      <c r="D8" s="388">
        <v>593768.4</v>
      </c>
      <c r="E8" s="389">
        <f t="shared" ref="E8:E18" si="1">+C8</f>
        <v>4132</v>
      </c>
      <c r="F8" s="390">
        <f t="shared" si="0"/>
        <v>593768.39999999991</v>
      </c>
      <c r="G8" s="387">
        <v>4708</v>
      </c>
      <c r="H8" s="388">
        <v>244975</v>
      </c>
      <c r="I8" s="389">
        <f t="shared" ref="I8:I18" si="2">+G8</f>
        <v>4708</v>
      </c>
      <c r="J8" s="390">
        <f t="shared" ref="J8:J18" si="3">+I8*53.48</f>
        <v>251783.84</v>
      </c>
      <c r="K8" s="391">
        <v>61</v>
      </c>
      <c r="L8" s="389">
        <f>+K8</f>
        <v>61</v>
      </c>
      <c r="M8" s="392">
        <f t="shared" ref="M8:M18" si="4">+L8*200.47</f>
        <v>12228.67</v>
      </c>
      <c r="N8" s="393">
        <f t="shared" ref="N8:N18" si="5">+L8*7.94904</f>
        <v>484.89143999999999</v>
      </c>
      <c r="O8" s="392">
        <f t="shared" ref="O8:O18" si="6">+N8+M8</f>
        <v>12713.561439999999</v>
      </c>
    </row>
    <row r="9" spans="1:15" ht="19.5" customHeight="1">
      <c r="A9" s="385">
        <v>3</v>
      </c>
      <c r="B9" s="386" t="s">
        <v>99</v>
      </c>
      <c r="C9" s="387">
        <v>2051</v>
      </c>
      <c r="D9" s="388">
        <v>294728.7</v>
      </c>
      <c r="E9" s="389">
        <f t="shared" si="1"/>
        <v>2051</v>
      </c>
      <c r="F9" s="390">
        <f t="shared" si="0"/>
        <v>294728.69999999995</v>
      </c>
      <c r="G9" s="387">
        <v>3395</v>
      </c>
      <c r="H9" s="388">
        <v>177824</v>
      </c>
      <c r="I9" s="389">
        <f t="shared" si="2"/>
        <v>3395</v>
      </c>
      <c r="J9" s="390">
        <f t="shared" si="3"/>
        <v>181564.59999999998</v>
      </c>
      <c r="K9" s="391">
        <v>33</v>
      </c>
      <c r="L9" s="389">
        <f t="shared" ref="L9:L18" si="7">+K9</f>
        <v>33</v>
      </c>
      <c r="M9" s="392">
        <f t="shared" si="4"/>
        <v>6615.51</v>
      </c>
      <c r="N9" s="393">
        <f t="shared" si="5"/>
        <v>262.31832000000003</v>
      </c>
      <c r="O9" s="392">
        <f t="shared" si="6"/>
        <v>6877.8283200000005</v>
      </c>
    </row>
    <row r="10" spans="1:15" ht="19.5" customHeight="1">
      <c r="A10" s="385">
        <v>4</v>
      </c>
      <c r="B10" s="386" t="s">
        <v>100</v>
      </c>
      <c r="C10" s="391">
        <v>725</v>
      </c>
      <c r="D10" s="394">
        <v>104182.5</v>
      </c>
      <c r="E10" s="389">
        <f t="shared" si="1"/>
        <v>725</v>
      </c>
      <c r="F10" s="390">
        <f t="shared" si="0"/>
        <v>104182.49999999999</v>
      </c>
      <c r="G10" s="391">
        <v>2689</v>
      </c>
      <c r="H10" s="394">
        <v>140828</v>
      </c>
      <c r="I10" s="389">
        <f t="shared" si="2"/>
        <v>2689</v>
      </c>
      <c r="J10" s="390">
        <f t="shared" si="3"/>
        <v>143807.72</v>
      </c>
      <c r="K10" s="391"/>
      <c r="L10" s="389">
        <f t="shared" si="7"/>
        <v>0</v>
      </c>
      <c r="M10" s="392">
        <f t="shared" si="4"/>
        <v>0</v>
      </c>
      <c r="N10" s="393">
        <f t="shared" si="5"/>
        <v>0</v>
      </c>
      <c r="O10" s="392">
        <f t="shared" si="6"/>
        <v>0</v>
      </c>
    </row>
    <row r="11" spans="1:15" ht="19.5" customHeight="1">
      <c r="A11" s="385">
        <v>5</v>
      </c>
      <c r="B11" s="386" t="s">
        <v>101</v>
      </c>
      <c r="C11" s="391"/>
      <c r="D11" s="394"/>
      <c r="E11" s="389">
        <f t="shared" si="1"/>
        <v>0</v>
      </c>
      <c r="F11" s="390">
        <f t="shared" si="0"/>
        <v>0</v>
      </c>
      <c r="G11" s="391">
        <v>2567</v>
      </c>
      <c r="H11" s="394">
        <v>135265</v>
      </c>
      <c r="I11" s="389">
        <f t="shared" si="2"/>
        <v>2567</v>
      </c>
      <c r="J11" s="390">
        <f t="shared" si="3"/>
        <v>137283.16</v>
      </c>
      <c r="K11" s="391">
        <v>687</v>
      </c>
      <c r="L11" s="389">
        <f t="shared" si="7"/>
        <v>687</v>
      </c>
      <c r="M11" s="392">
        <f t="shared" si="4"/>
        <v>137722.88999999998</v>
      </c>
      <c r="N11" s="393">
        <f t="shared" si="5"/>
        <v>5460.9904800000004</v>
      </c>
      <c r="O11" s="392">
        <f t="shared" si="6"/>
        <v>143183.88047999999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1"/>
        <v>0</v>
      </c>
      <c r="F12" s="390">
        <f t="shared" si="0"/>
        <v>0</v>
      </c>
      <c r="G12" s="391">
        <v>2354</v>
      </c>
      <c r="H12" s="394">
        <v>124235</v>
      </c>
      <c r="I12" s="389">
        <f t="shared" si="2"/>
        <v>2354</v>
      </c>
      <c r="J12" s="390">
        <f t="shared" si="3"/>
        <v>125891.92</v>
      </c>
      <c r="K12" s="391">
        <v>166</v>
      </c>
      <c r="L12" s="389">
        <f t="shared" si="7"/>
        <v>166</v>
      </c>
      <c r="M12" s="392">
        <f t="shared" si="4"/>
        <v>33278.019999999997</v>
      </c>
      <c r="N12" s="393">
        <f t="shared" si="5"/>
        <v>1319.5406399999999</v>
      </c>
      <c r="O12" s="392">
        <f t="shared" si="6"/>
        <v>34597.560639999996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1"/>
        <v>0</v>
      </c>
      <c r="F13" s="390">
        <f t="shared" si="0"/>
        <v>0</v>
      </c>
      <c r="G13" s="391">
        <v>2084</v>
      </c>
      <c r="H13" s="394">
        <v>109264</v>
      </c>
      <c r="I13" s="389">
        <f t="shared" si="2"/>
        <v>2084</v>
      </c>
      <c r="J13" s="390">
        <f t="shared" si="3"/>
        <v>111452.31999999999</v>
      </c>
      <c r="K13" s="391">
        <v>189</v>
      </c>
      <c r="L13" s="389">
        <f t="shared" si="7"/>
        <v>189</v>
      </c>
      <c r="M13" s="392">
        <f t="shared" si="4"/>
        <v>37888.83</v>
      </c>
      <c r="N13" s="393">
        <f t="shared" si="5"/>
        <v>1502.3685600000001</v>
      </c>
      <c r="O13" s="392">
        <f t="shared" si="6"/>
        <v>39391.198560000004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1"/>
        <v>0</v>
      </c>
      <c r="F14" s="390">
        <f t="shared" si="0"/>
        <v>0</v>
      </c>
      <c r="G14" s="391">
        <v>2450</v>
      </c>
      <c r="H14" s="394">
        <v>127751</v>
      </c>
      <c r="I14" s="389">
        <f t="shared" si="2"/>
        <v>2450</v>
      </c>
      <c r="J14" s="390">
        <f t="shared" si="3"/>
        <v>131025.99999999999</v>
      </c>
      <c r="K14" s="391">
        <v>189</v>
      </c>
      <c r="L14" s="389">
        <f t="shared" si="7"/>
        <v>189</v>
      </c>
      <c r="M14" s="392">
        <f t="shared" si="4"/>
        <v>37888.83</v>
      </c>
      <c r="N14" s="393">
        <f t="shared" si="5"/>
        <v>1502.3685600000001</v>
      </c>
      <c r="O14" s="392">
        <f t="shared" si="6"/>
        <v>39391.198560000004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1"/>
        <v>0</v>
      </c>
      <c r="F15" s="390">
        <f t="shared" si="0"/>
        <v>0</v>
      </c>
      <c r="G15" s="391">
        <v>2208</v>
      </c>
      <c r="H15" s="394">
        <v>115915</v>
      </c>
      <c r="I15" s="389">
        <f t="shared" si="2"/>
        <v>2208</v>
      </c>
      <c r="J15" s="390">
        <f t="shared" si="3"/>
        <v>118083.84</v>
      </c>
      <c r="K15" s="391">
        <v>210</v>
      </c>
      <c r="L15" s="389">
        <f t="shared" si="7"/>
        <v>210</v>
      </c>
      <c r="M15" s="392">
        <f t="shared" si="4"/>
        <v>42098.7</v>
      </c>
      <c r="N15" s="393">
        <f t="shared" si="5"/>
        <v>1669.2984000000001</v>
      </c>
      <c r="O15" s="392">
        <f t="shared" si="6"/>
        <v>43767.998399999997</v>
      </c>
    </row>
    <row r="16" spans="1:15" ht="19.5" customHeight="1">
      <c r="A16" s="385">
        <v>10</v>
      </c>
      <c r="B16" s="395" t="s">
        <v>106</v>
      </c>
      <c r="C16" s="391"/>
      <c r="D16" s="394"/>
      <c r="E16" s="389">
        <f t="shared" si="1"/>
        <v>0</v>
      </c>
      <c r="F16" s="390">
        <f t="shared" si="0"/>
        <v>0</v>
      </c>
      <c r="G16" s="391">
        <v>2647</v>
      </c>
      <c r="H16" s="394">
        <v>139723</v>
      </c>
      <c r="I16" s="389">
        <f t="shared" si="2"/>
        <v>2647</v>
      </c>
      <c r="J16" s="390">
        <f t="shared" si="3"/>
        <v>141561.56</v>
      </c>
      <c r="K16" s="391">
        <v>240</v>
      </c>
      <c r="L16" s="389">
        <f t="shared" si="7"/>
        <v>240</v>
      </c>
      <c r="M16" s="392">
        <f t="shared" si="4"/>
        <v>48112.800000000003</v>
      </c>
      <c r="N16" s="393">
        <f t="shared" si="5"/>
        <v>1907.7696000000001</v>
      </c>
      <c r="O16" s="392">
        <f t="shared" si="6"/>
        <v>50020.569600000003</v>
      </c>
    </row>
    <row r="17" spans="1:15" ht="19.5" customHeight="1">
      <c r="A17" s="385">
        <v>11</v>
      </c>
      <c r="B17" s="395" t="s">
        <v>107</v>
      </c>
      <c r="C17" s="396">
        <v>1650</v>
      </c>
      <c r="D17" s="397">
        <v>237105</v>
      </c>
      <c r="E17" s="389">
        <f t="shared" si="1"/>
        <v>1650</v>
      </c>
      <c r="F17" s="390">
        <f>+E17*143.7</f>
        <v>237104.99999999997</v>
      </c>
      <c r="G17" s="396">
        <v>3631</v>
      </c>
      <c r="H17" s="397">
        <v>189284</v>
      </c>
      <c r="I17" s="389">
        <f t="shared" si="2"/>
        <v>3631</v>
      </c>
      <c r="J17" s="390">
        <f t="shared" si="3"/>
        <v>194185.87999999998</v>
      </c>
      <c r="K17" s="389">
        <v>40</v>
      </c>
      <c r="L17" s="389">
        <f t="shared" si="7"/>
        <v>40</v>
      </c>
      <c r="M17" s="392">
        <f t="shared" si="4"/>
        <v>8018.8</v>
      </c>
      <c r="N17" s="393">
        <f t="shared" si="5"/>
        <v>317.96159999999998</v>
      </c>
      <c r="O17" s="392">
        <f t="shared" si="6"/>
        <v>8336.7615999999998</v>
      </c>
    </row>
    <row r="18" spans="1:15" ht="19.5" customHeight="1">
      <c r="A18" s="385">
        <v>12</v>
      </c>
      <c r="B18" s="395" t="s">
        <v>108</v>
      </c>
      <c r="C18" s="396">
        <v>3822</v>
      </c>
      <c r="D18" s="397">
        <v>549221.4</v>
      </c>
      <c r="E18" s="389">
        <f t="shared" si="1"/>
        <v>3822</v>
      </c>
      <c r="F18" s="390">
        <f>+E18*143.7</f>
        <v>549221.39999999991</v>
      </c>
      <c r="G18" s="396">
        <v>4453</v>
      </c>
      <c r="H18" s="397">
        <v>230806</v>
      </c>
      <c r="I18" s="389">
        <f t="shared" si="2"/>
        <v>4453</v>
      </c>
      <c r="J18" s="390">
        <f t="shared" si="3"/>
        <v>238146.43999999997</v>
      </c>
      <c r="K18" s="389">
        <v>172</v>
      </c>
      <c r="L18" s="389">
        <f t="shared" si="7"/>
        <v>172</v>
      </c>
      <c r="M18" s="392">
        <f t="shared" si="4"/>
        <v>34480.839999999997</v>
      </c>
      <c r="N18" s="393">
        <f t="shared" si="5"/>
        <v>1367.23488</v>
      </c>
      <c r="O18" s="392">
        <f t="shared" si="6"/>
        <v>35848.07488</v>
      </c>
    </row>
    <row r="19" spans="1:15" ht="32.25" customHeight="1">
      <c r="A19" s="398"/>
      <c r="B19" s="381" t="s">
        <v>90</v>
      </c>
      <c r="C19" s="399"/>
      <c r="D19" s="400">
        <f t="shared" ref="D19:K19" si="8">SUM(D7:D18)</f>
        <v>2470060.3000000003</v>
      </c>
      <c r="E19" s="399">
        <f t="shared" si="8"/>
        <v>12380</v>
      </c>
      <c r="F19" s="400">
        <f>SUM(F7:F18)</f>
        <v>1779005.9999999998</v>
      </c>
      <c r="G19" s="399">
        <f>SUM(G7:G18)</f>
        <v>38021</v>
      </c>
      <c r="H19" s="400">
        <f>SUM(H7:H18)</f>
        <v>1987554</v>
      </c>
      <c r="I19" s="399">
        <f>SUM(I7:I18)</f>
        <v>33186</v>
      </c>
      <c r="J19" s="400">
        <f>SUM(J7:J18)</f>
        <v>1774787.2799999998</v>
      </c>
      <c r="K19" s="399">
        <f t="shared" si="8"/>
        <v>2172</v>
      </c>
      <c r="L19" s="399">
        <f>SUM(L7:L18)</f>
        <v>2160</v>
      </c>
      <c r="M19" s="400">
        <f>SUM(M7:M18)</f>
        <v>433015.19999999995</v>
      </c>
      <c r="N19" s="401">
        <f>SUM(N7:N18)</f>
        <v>17169.9264</v>
      </c>
      <c r="O19" s="400">
        <f>SUM(O7:O18)</f>
        <v>450185.12639999995</v>
      </c>
    </row>
    <row r="20" spans="1:15" ht="21.75" customHeight="1">
      <c r="B20" s="402"/>
      <c r="C20" s="403"/>
      <c r="D20" s="404"/>
      <c r="E20" s="403"/>
      <c r="F20" s="404">
        <f>ROUND(F19/1000,1)</f>
        <v>1779</v>
      </c>
      <c r="G20" s="403"/>
      <c r="H20" s="404"/>
      <c r="I20" s="403"/>
      <c r="J20" s="404">
        <f>ROUND(J19/1000,1)</f>
        <v>1774.8</v>
      </c>
      <c r="K20" s="403"/>
      <c r="L20" s="403"/>
      <c r="M20" s="404">
        <f>ROUND(M19/1000,1)</f>
        <v>433</v>
      </c>
      <c r="N20" s="404">
        <f t="shared" ref="N20:O20" si="9">ROUND(N19/1000,1)</f>
        <v>17.2</v>
      </c>
      <c r="O20" s="404">
        <f t="shared" si="9"/>
        <v>450.2</v>
      </c>
    </row>
    <row r="21" spans="1:15" ht="33.75" customHeight="1" thickBot="1">
      <c r="B21" s="527" t="s">
        <v>256</v>
      </c>
      <c r="C21" s="527"/>
      <c r="D21" s="527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257</v>
      </c>
      <c r="E22" s="409" t="s">
        <v>257</v>
      </c>
      <c r="F22" s="410" t="s">
        <v>257</v>
      </c>
      <c r="G22" s="409" t="s">
        <v>143</v>
      </c>
      <c r="H22" s="409" t="s">
        <v>257</v>
      </c>
      <c r="I22" s="409" t="s">
        <v>257</v>
      </c>
      <c r="J22" s="411" t="s">
        <v>257</v>
      </c>
      <c r="K22" s="409" t="s">
        <v>143</v>
      </c>
      <c r="L22" s="409" t="s">
        <v>257</v>
      </c>
      <c r="M22" s="412" t="s">
        <v>257</v>
      </c>
      <c r="N22" s="407" t="s">
        <v>257</v>
      </c>
      <c r="O22" s="411" t="s">
        <v>257</v>
      </c>
    </row>
    <row r="23" spans="1:15" ht="23.25" customHeight="1">
      <c r="A23" s="413">
        <v>1</v>
      </c>
      <c r="B23" s="414"/>
      <c r="C23" s="397"/>
      <c r="D23" s="397" t="s">
        <v>257</v>
      </c>
      <c r="E23" s="397" t="s">
        <v>257</v>
      </c>
      <c r="F23" s="415"/>
      <c r="G23" s="416"/>
      <c r="H23" s="397" t="s">
        <v>257</v>
      </c>
      <c r="I23" s="397" t="s">
        <v>257</v>
      </c>
      <c r="J23" s="417"/>
      <c r="K23" s="416"/>
      <c r="L23" s="397" t="s">
        <v>257</v>
      </c>
      <c r="M23" s="418"/>
      <c r="N23" s="419" t="s">
        <v>257</v>
      </c>
      <c r="O23" s="420" t="s">
        <v>257</v>
      </c>
    </row>
    <row r="24" spans="1:15" ht="23.25" customHeight="1">
      <c r="A24" s="413">
        <v>2</v>
      </c>
      <c r="B24" s="414"/>
      <c r="C24" s="397"/>
      <c r="D24" s="397" t="s">
        <v>257</v>
      </c>
      <c r="E24" s="397" t="s">
        <v>257</v>
      </c>
      <c r="F24" s="415"/>
      <c r="G24" s="416"/>
      <c r="H24" s="397" t="s">
        <v>257</v>
      </c>
      <c r="I24" s="397" t="s">
        <v>257</v>
      </c>
      <c r="J24" s="417"/>
      <c r="K24" s="416"/>
      <c r="L24" s="397" t="s">
        <v>257</v>
      </c>
      <c r="M24" s="418"/>
      <c r="N24" s="419" t="s">
        <v>257</v>
      </c>
      <c r="O24" s="420" t="s">
        <v>257</v>
      </c>
    </row>
    <row r="25" spans="1:15" s="384" customFormat="1" ht="23.25" customHeight="1">
      <c r="A25" s="421">
        <v>3</v>
      </c>
      <c r="B25" s="422"/>
      <c r="C25" s="423"/>
      <c r="D25" s="423" t="s">
        <v>257</v>
      </c>
      <c r="E25" s="423" t="s">
        <v>257</v>
      </c>
      <c r="F25" s="424"/>
      <c r="G25" s="425"/>
      <c r="H25" s="423" t="s">
        <v>257</v>
      </c>
      <c r="I25" s="423" t="s">
        <v>257</v>
      </c>
      <c r="J25" s="424"/>
      <c r="K25" s="425"/>
      <c r="L25" s="423" t="s">
        <v>257</v>
      </c>
      <c r="M25" s="426"/>
      <c r="N25" s="427" t="s">
        <v>257</v>
      </c>
      <c r="O25" s="428" t="s">
        <v>257</v>
      </c>
    </row>
    <row r="26" spans="1:15" s="377" customFormat="1" ht="24" customHeight="1">
      <c r="A26" s="429"/>
      <c r="B26" s="430" t="s">
        <v>69</v>
      </c>
      <c r="C26" s="400" t="s">
        <v>257</v>
      </c>
      <c r="D26" s="400" t="s">
        <v>257</v>
      </c>
      <c r="E26" s="400" t="s">
        <v>257</v>
      </c>
      <c r="F26" s="431">
        <f>SUM(F23:F25)</f>
        <v>0</v>
      </c>
      <c r="G26" s="432" t="s">
        <v>257</v>
      </c>
      <c r="H26" s="400" t="s">
        <v>257</v>
      </c>
      <c r="I26" s="400" t="s">
        <v>257</v>
      </c>
      <c r="J26" s="431">
        <f>SUM(J23:J25)</f>
        <v>0</v>
      </c>
      <c r="K26" s="432" t="s">
        <v>257</v>
      </c>
      <c r="L26" s="400" t="s">
        <v>257</v>
      </c>
      <c r="M26" s="433">
        <f>SUM(M23:M25)</f>
        <v>0</v>
      </c>
      <c r="N26" s="429" t="s">
        <v>257</v>
      </c>
      <c r="O26" s="434" t="s">
        <v>257</v>
      </c>
    </row>
    <row r="27" spans="1:15" s="377" customFormat="1" ht="27" customHeight="1" thickBot="1">
      <c r="A27" s="435"/>
      <c r="B27" s="436" t="s">
        <v>258</v>
      </c>
      <c r="C27" s="437"/>
      <c r="D27" s="437" t="s">
        <v>257</v>
      </c>
      <c r="E27" s="437" t="s">
        <v>257</v>
      </c>
      <c r="F27" s="438">
        <f>+F20-F26</f>
        <v>1779</v>
      </c>
      <c r="G27" s="439" t="s">
        <v>257</v>
      </c>
      <c r="H27" s="437" t="s">
        <v>257</v>
      </c>
      <c r="I27" s="437" t="s">
        <v>257</v>
      </c>
      <c r="J27" s="438">
        <f>J20-J26</f>
        <v>1774.8</v>
      </c>
      <c r="K27" s="439" t="s">
        <v>257</v>
      </c>
      <c r="L27" s="437" t="s">
        <v>257</v>
      </c>
      <c r="M27" s="440">
        <f>M20-M26</f>
        <v>433</v>
      </c>
      <c r="N27" s="435" t="s">
        <v>257</v>
      </c>
      <c r="O27" s="438">
        <f>+O20-M26</f>
        <v>450.2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3" t="s">
        <v>2</v>
      </c>
      <c r="D30" s="523"/>
      <c r="E30" s="378"/>
      <c r="F30" s="378"/>
      <c r="G30" s="528"/>
      <c r="H30" s="528"/>
      <c r="I30" s="445"/>
      <c r="J30" s="525" t="s">
        <v>282</v>
      </c>
      <c r="K30" s="525"/>
      <c r="M30" s="406"/>
    </row>
    <row r="31" spans="1:15" s="377" customFormat="1">
      <c r="C31" s="446"/>
      <c r="D31" s="446"/>
      <c r="E31" s="447"/>
      <c r="F31" s="447"/>
      <c r="G31" s="526" t="s">
        <v>91</v>
      </c>
      <c r="H31" s="526"/>
      <c r="I31" s="448"/>
      <c r="J31" s="526" t="s">
        <v>109</v>
      </c>
      <c r="K31" s="526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5"/>
      <c r="H32" s="525"/>
      <c r="I32" s="450"/>
      <c r="J32" s="525" t="s">
        <v>283</v>
      </c>
      <c r="K32" s="525"/>
    </row>
    <row r="33" spans="3:13" s="377" customFormat="1">
      <c r="C33" s="405"/>
      <c r="D33" s="405"/>
      <c r="G33" s="526" t="s">
        <v>91</v>
      </c>
      <c r="H33" s="526"/>
      <c r="I33" s="448"/>
      <c r="J33" s="526" t="s">
        <v>109</v>
      </c>
      <c r="K33" s="526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259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2" t="s">
        <v>219</v>
      </c>
      <c r="J36" s="522"/>
      <c r="K36" s="454"/>
      <c r="L36" s="522" t="s">
        <v>260</v>
      </c>
      <c r="M36" s="522"/>
    </row>
    <row r="37" spans="3:13">
      <c r="C37" s="452"/>
      <c r="D37" s="452"/>
      <c r="E37" s="522" t="s">
        <v>218</v>
      </c>
      <c r="F37" s="522"/>
      <c r="I37" s="522"/>
      <c r="J37" s="522"/>
      <c r="K37" s="454"/>
      <c r="L37" s="522"/>
      <c r="M37" s="522"/>
    </row>
    <row r="38" spans="3:13">
      <c r="C38" s="452"/>
      <c r="D38" s="452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H7" sqref="H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5" t="str">
        <f>+'Ekamut-caxs'!A7</f>
        <v xml:space="preserve">«Երևանի հ․42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6" t="s">
        <v>217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3"/>
      <c r="O3" s="263"/>
      <c r="P3" s="263"/>
    </row>
    <row r="4" spans="1:16" ht="16.5">
      <c r="M4" s="285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49" t="s">
        <v>242</v>
      </c>
      <c r="D6" s="249" t="s">
        <v>243</v>
      </c>
      <c r="E6" s="249" t="s">
        <v>269</v>
      </c>
      <c r="F6" s="249" t="s">
        <v>270</v>
      </c>
      <c r="G6" s="211" t="s">
        <v>271</v>
      </c>
      <c r="H6" s="211" t="s">
        <v>194</v>
      </c>
      <c r="I6" s="211" t="s">
        <v>193</v>
      </c>
      <c r="J6" s="211" t="s">
        <v>117</v>
      </c>
      <c r="K6" s="211" t="s">
        <v>183</v>
      </c>
      <c r="L6" s="23"/>
      <c r="M6" s="536"/>
    </row>
    <row r="7" spans="1:16" ht="27.75" customHeight="1">
      <c r="A7" s="211">
        <v>1</v>
      </c>
      <c r="B7" s="254" t="s">
        <v>195</v>
      </c>
      <c r="C7" s="255">
        <v>4851.6000000000004</v>
      </c>
      <c r="D7" s="255">
        <f>+B10*11</f>
        <v>62981.204000000005</v>
      </c>
      <c r="E7" s="255"/>
      <c r="F7" s="255"/>
      <c r="G7" s="255">
        <f>+J15</f>
        <v>728.5</v>
      </c>
      <c r="H7" s="356">
        <f>3*119.6</f>
        <v>358.79999999999995</v>
      </c>
      <c r="I7" s="255">
        <v>300</v>
      </c>
      <c r="J7" s="356">
        <f>(368*10+14*5)*0.7</f>
        <v>2625</v>
      </c>
      <c r="K7" s="255"/>
      <c r="L7" s="255"/>
      <c r="M7" s="256">
        <f>ROUND(SUM(C7:L7),1)</f>
        <v>71845.100000000006</v>
      </c>
    </row>
    <row r="8" spans="1:16" ht="35.25" customHeight="1">
      <c r="A8" s="211">
        <v>2</v>
      </c>
      <c r="B8" s="284" t="s">
        <v>89</v>
      </c>
      <c r="C8" s="255">
        <f>6*12+6*4</f>
        <v>96</v>
      </c>
      <c r="D8" s="255"/>
      <c r="E8" s="212" t="s">
        <v>188</v>
      </c>
      <c r="F8" s="212" t="s">
        <v>188</v>
      </c>
      <c r="G8" s="212" t="s">
        <v>188</v>
      </c>
      <c r="H8" s="212" t="s">
        <v>188</v>
      </c>
      <c r="I8" s="212" t="s">
        <v>188</v>
      </c>
      <c r="J8" s="212" t="s">
        <v>188</v>
      </c>
      <c r="K8" s="212" t="s">
        <v>188</v>
      </c>
      <c r="L8" s="212" t="s">
        <v>188</v>
      </c>
      <c r="M8" s="256">
        <f>ROUND(SUM(C8:L8),1)</f>
        <v>96</v>
      </c>
    </row>
    <row r="9" spans="1:16" s="213" customFormat="1" ht="34.5" customHeight="1">
      <c r="A9" s="257"/>
      <c r="B9" s="258" t="s">
        <v>69</v>
      </c>
      <c r="C9" s="255" t="s">
        <v>188</v>
      </c>
      <c r="D9" s="255"/>
      <c r="E9" s="212" t="s">
        <v>188</v>
      </c>
      <c r="F9" s="212" t="s">
        <v>188</v>
      </c>
      <c r="G9" s="212" t="s">
        <v>188</v>
      </c>
      <c r="H9" s="212" t="s">
        <v>188</v>
      </c>
      <c r="I9" s="212" t="s">
        <v>188</v>
      </c>
      <c r="J9" s="212" t="s">
        <v>188</v>
      </c>
      <c r="K9" s="212" t="s">
        <v>188</v>
      </c>
      <c r="L9" s="212" t="s">
        <v>188</v>
      </c>
      <c r="M9" s="259">
        <f>ROUND(SUM(M7:M8),1)</f>
        <v>71941.100000000006</v>
      </c>
    </row>
    <row r="10" spans="1:16" s="213" customFormat="1" ht="18.75" customHeight="1">
      <c r="B10" s="376">
        <v>5725.5640000000003</v>
      </c>
      <c r="C10" s="215">
        <f>+B10*11</f>
        <v>62981.204000000005</v>
      </c>
      <c r="D10" s="215"/>
      <c r="E10" s="216"/>
      <c r="F10" s="216"/>
      <c r="G10" s="216"/>
      <c r="H10" s="375">
        <v>7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5"/>
      <c r="D11" s="175"/>
      <c r="E11" s="222"/>
      <c r="F11" s="222"/>
      <c r="G11" s="223"/>
      <c r="H11" s="126"/>
      <c r="I11" s="126"/>
      <c r="J11" s="175"/>
      <c r="K11" s="531"/>
      <c r="L11" s="531"/>
      <c r="M11" s="224"/>
    </row>
    <row r="12" spans="1:16" s="213" customFormat="1" ht="69" customHeight="1">
      <c r="B12" s="532" t="s">
        <v>208</v>
      </c>
      <c r="C12" s="533"/>
      <c r="D12" s="223"/>
      <c r="G12" s="175"/>
      <c r="H12" s="175"/>
      <c r="I12" s="532" t="s">
        <v>209</v>
      </c>
      <c r="J12" s="533"/>
      <c r="K12" s="175"/>
      <c r="L12" s="175"/>
      <c r="M12" s="175"/>
    </row>
    <row r="13" spans="1:16" s="213" customFormat="1" ht="40.5">
      <c r="B13" s="260" t="s">
        <v>184</v>
      </c>
      <c r="C13" s="261" t="s">
        <v>244</v>
      </c>
      <c r="D13" s="225"/>
      <c r="G13" s="225"/>
      <c r="H13" s="225"/>
      <c r="I13" s="260" t="s">
        <v>184</v>
      </c>
      <c r="J13" s="261" t="s">
        <v>247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245</v>
      </c>
      <c r="E14" s="136"/>
      <c r="H14" s="262"/>
      <c r="I14" s="281">
        <v>119600</v>
      </c>
      <c r="J14" s="283">
        <v>857.7</v>
      </c>
      <c r="K14" s="228" t="s">
        <v>248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246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249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38"/>
      <c r="E17" s="538"/>
      <c r="F17" s="308"/>
      <c r="G17" s="308"/>
      <c r="H17" s="529" t="str">
        <f>+'Ekamut-caxs'!D73</f>
        <v>Անի Բաղդասարյան</v>
      </c>
      <c r="I17" s="529"/>
      <c r="J17" s="529"/>
      <c r="K17" s="233"/>
    </row>
    <row r="18" spans="2:11" s="234" customFormat="1" ht="17.25" customHeight="1">
      <c r="B18" s="309"/>
      <c r="C18" s="310"/>
      <c r="D18" s="539" t="s">
        <v>91</v>
      </c>
      <c r="E18" s="539"/>
      <c r="F18" s="311"/>
      <c r="G18" s="312"/>
      <c r="H18" s="530" t="s">
        <v>92</v>
      </c>
      <c r="I18" s="530"/>
      <c r="J18" s="530"/>
      <c r="K18" s="235"/>
    </row>
    <row r="19" spans="2:11" s="232" customFormat="1" ht="24.75" customHeight="1">
      <c r="B19" s="313" t="s">
        <v>6</v>
      </c>
      <c r="C19" s="307"/>
      <c r="D19" s="538"/>
      <c r="E19" s="538"/>
      <c r="F19" s="314"/>
      <c r="G19" s="314"/>
      <c r="H19" s="529" t="str">
        <f>+'Ekamut-caxs'!D75</f>
        <v>Նելլի Բաղդասարյան</v>
      </c>
      <c r="I19" s="529"/>
      <c r="J19" s="529"/>
      <c r="K19" s="233"/>
    </row>
    <row r="20" spans="2:11" s="234" customFormat="1" ht="18.75" customHeight="1">
      <c r="B20" s="310"/>
      <c r="C20" s="310"/>
      <c r="D20" s="539" t="s">
        <v>91</v>
      </c>
      <c r="E20" s="539"/>
      <c r="F20" s="311"/>
      <c r="G20" s="312"/>
      <c r="H20" s="530" t="s">
        <v>92</v>
      </c>
      <c r="I20" s="530"/>
      <c r="J20" s="530"/>
      <c r="K20" s="235"/>
    </row>
    <row r="21" spans="2:11" s="236" customFormat="1" ht="16.5">
      <c r="C21" s="235"/>
      <c r="D21" s="235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E29" sqref="E29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հ․42 մսուր-մանկապարտեզ» ՀՈԱԿ-ի </v>
      </c>
      <c r="B2" s="542"/>
      <c r="C2" s="542"/>
      <c r="D2" s="542"/>
    </row>
    <row r="3" spans="1:4" ht="39.75" customHeight="1">
      <c r="A3" s="542" t="s">
        <v>277</v>
      </c>
      <c r="B3" s="542"/>
      <c r="C3" s="542"/>
      <c r="D3" s="542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272</v>
      </c>
    </row>
    <row r="7" spans="1:4" s="48" customFormat="1" ht="30" customHeight="1">
      <c r="A7" s="465">
        <v>1</v>
      </c>
      <c r="B7" s="466" t="s">
        <v>273</v>
      </c>
      <c r="C7" s="465">
        <f>SUM(C8:C10)</f>
        <v>1</v>
      </c>
      <c r="D7" s="465">
        <f>SUM(D8:D10)</f>
        <v>20</v>
      </c>
    </row>
    <row r="8" spans="1:4" ht="25.5" customHeight="1">
      <c r="A8" s="467">
        <v>1.1000000000000001</v>
      </c>
      <c r="B8" s="468" t="s">
        <v>126</v>
      </c>
      <c r="C8" s="467">
        <v>1</v>
      </c>
      <c r="D8" s="467">
        <v>20</v>
      </c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8" customFormat="1" ht="30" customHeight="1">
      <c r="A11" s="465">
        <v>2</v>
      </c>
      <c r="B11" s="466" t="s">
        <v>274</v>
      </c>
      <c r="C11" s="465">
        <f>SUM(C12:C14)</f>
        <v>2</v>
      </c>
      <c r="D11" s="465">
        <f>SUM(D12:D14)</f>
        <v>60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/>
      <c r="D14" s="467"/>
    </row>
    <row r="15" spans="1:4" s="48" customFormat="1" ht="30" customHeight="1">
      <c r="A15" s="465">
        <v>3</v>
      </c>
      <c r="B15" s="466" t="s">
        <v>275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/>
      <c r="D18" s="467"/>
    </row>
    <row r="19" spans="1:4" s="48" customFormat="1" ht="30" customHeight="1">
      <c r="A19" s="465">
        <v>4</v>
      </c>
      <c r="B19" s="466" t="s">
        <v>276</v>
      </c>
      <c r="C19" s="465">
        <f>SUM(C20:C22)</f>
        <v>2</v>
      </c>
      <c r="D19" s="465">
        <f>SUM(D20:D22)</f>
        <v>66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33</v>
      </c>
    </row>
    <row r="22" spans="1:4" ht="23.25" customHeight="1">
      <c r="A22" s="467">
        <v>4.3</v>
      </c>
      <c r="B22" s="469" t="s">
        <v>228</v>
      </c>
      <c r="C22" s="467"/>
      <c r="D22" s="467"/>
    </row>
    <row r="23" spans="1:4" s="48" customFormat="1" ht="31.5" customHeight="1">
      <c r="A23" s="465"/>
      <c r="B23" s="466" t="s">
        <v>69</v>
      </c>
      <c r="C23" s="465">
        <f>C7+C11+C15+C19</f>
        <v>7</v>
      </c>
      <c r="D23" s="465">
        <f>D7+D11+D15+D19</f>
        <v>206</v>
      </c>
    </row>
    <row r="24" spans="1:4" ht="48.75" customHeight="1"/>
    <row r="25" spans="1:4" ht="17.25">
      <c r="B25" s="471" t="s">
        <v>2</v>
      </c>
      <c r="C25" s="543" t="str">
        <f>+'Ekamut-caxs'!D73</f>
        <v>Անի Բաղդասարյան</v>
      </c>
      <c r="D25" s="543"/>
    </row>
    <row r="26" spans="1:4" ht="15.75" customHeight="1">
      <c r="B26" s="472" t="s">
        <v>4</v>
      </c>
      <c r="C26" s="540" t="s">
        <v>5</v>
      </c>
      <c r="D26" s="540"/>
    </row>
    <row r="27" spans="1:4" ht="27" customHeight="1">
      <c r="B27" s="473" t="s">
        <v>6</v>
      </c>
      <c r="C27" s="543" t="str">
        <f>+'Ekamut-caxs'!D75</f>
        <v>Նելլի Բաղդասարյան</v>
      </c>
      <c r="D27" s="543"/>
    </row>
    <row r="28" spans="1:4">
      <c r="B28" s="474"/>
      <c r="C28" s="540" t="s">
        <v>5</v>
      </c>
      <c r="D28" s="540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https://mul2.yerevan.am/tasks/1468002/oneclick/42.xlsx?token=bf427db6bf8da4282a6b62a54259d3a2</cp:keywords>
  <cp:lastModifiedBy>Lusine Petrosyan</cp:lastModifiedBy>
  <cp:lastPrinted>2024-04-15T11:45:55Z</cp:lastPrinted>
  <dcterms:created xsi:type="dcterms:W3CDTF">1996-10-14T23:33:28Z</dcterms:created>
  <dcterms:modified xsi:type="dcterms:W3CDTF">2024-05-08T14:24:08Z</dcterms:modified>
</cp:coreProperties>
</file>