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32DCBD3-5154-471D-8844-A54A3222712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C32" i="7"/>
  <c r="E67" i="7"/>
  <c r="D67" i="7"/>
  <c r="C67" i="7"/>
  <c r="D68" i="19"/>
  <c r="J48" i="19"/>
  <c r="H7" i="11"/>
  <c r="D7" i="11"/>
  <c r="C7" i="10"/>
  <c r="A7" i="7" l="1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I8" i="20"/>
  <c r="I19" i="20" s="1"/>
  <c r="E8" i="20"/>
  <c r="N7" i="20"/>
  <c r="M7" i="20"/>
  <c r="J7" i="20"/>
  <c r="F7" i="20"/>
  <c r="E19" i="20" l="1"/>
  <c r="M28" i="20"/>
  <c r="D20" i="19" s="1"/>
  <c r="D55" i="19" s="1"/>
  <c r="O7" i="20"/>
  <c r="M8" i="20"/>
  <c r="N8" i="20"/>
  <c r="O8" i="20" s="1"/>
  <c r="M11" i="20"/>
  <c r="N11" i="20"/>
  <c r="M14" i="20"/>
  <c r="N14" i="20"/>
  <c r="O14" i="20" s="1"/>
  <c r="M17" i="20"/>
  <c r="N17" i="20"/>
  <c r="O17" i="20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/>
  <c r="O20" i="20" s="1"/>
  <c r="O27" i="20" s="1"/>
  <c r="D38" i="19" s="1"/>
  <c r="F38" i="19" s="1"/>
  <c r="N19" i="20"/>
  <c r="N20" i="20" s="1"/>
  <c r="D18" i="19" s="1"/>
  <c r="E38" i="7" l="1"/>
  <c r="D38" i="7"/>
  <c r="C38" i="7"/>
  <c r="H38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C8" i="9"/>
  <c r="C11" i="9"/>
  <c r="D11" i="9"/>
  <c r="E11" i="9" s="1"/>
  <c r="D8" i="9"/>
  <c r="E8" i="9" s="1"/>
  <c r="A8" i="9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M19" i="7" l="1"/>
  <c r="F18" i="7"/>
  <c r="M20" i="7"/>
  <c r="E20" i="7"/>
  <c r="D20" i="7"/>
  <c r="A16" i="19"/>
  <c r="A18" i="19"/>
  <c r="A19" i="19" s="1"/>
  <c r="A18" i="7"/>
  <c r="A16" i="7"/>
  <c r="A17" i="7" s="1"/>
  <c r="F15" i="7"/>
  <c r="M15" i="7" s="1"/>
  <c r="M16" i="7"/>
  <c r="A9" i="9"/>
  <c r="A11" i="9"/>
  <c r="A14" i="9" s="1"/>
  <c r="A10" i="10"/>
  <c r="A11" i="10" s="1"/>
  <c r="A12" i="10"/>
  <c r="L15" i="7"/>
  <c r="K15" i="7"/>
  <c r="A13" i="19"/>
  <c r="A14" i="19" s="1"/>
  <c r="K20" i="7" l="1"/>
  <c r="L20" i="7"/>
  <c r="A15" i="10"/>
  <c r="A16" i="10" s="1"/>
  <c r="A17" i="10" s="1"/>
  <c r="A18" i="10" s="1"/>
  <c r="A20" i="10" s="1"/>
  <c r="A21" i="10" s="1"/>
  <c r="A22" i="10" s="1"/>
  <c r="A23" i="10" s="1"/>
  <c r="A13" i="10"/>
  <c r="A14" i="10" s="1"/>
  <c r="A12" i="9"/>
  <c r="A10" i="9"/>
  <c r="A13" i="9" s="1"/>
  <c r="A22" i="7"/>
  <c r="A19" i="7"/>
  <c r="A21" i="7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F70" i="7" l="1"/>
  <c r="F67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23" i="9" s="1"/>
  <c r="A24" i="9" s="1"/>
  <c r="B14" i="9"/>
  <c r="B15" i="9"/>
  <c r="B16" i="9"/>
  <c r="B17" i="9"/>
  <c r="B18" i="9"/>
  <c r="B20" i="9"/>
  <c r="B21" i="9"/>
  <c r="B22" i="9"/>
  <c r="B23" i="9"/>
  <c r="B24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3" i="10" s="1"/>
  <c r="B28" i="7"/>
  <c r="B22" i="10" s="1"/>
  <c r="B22" i="7"/>
  <c r="B15" i="10" s="1"/>
  <c r="B23" i="7"/>
  <c r="B16" i="10" s="1"/>
  <c r="B24" i="7"/>
  <c r="B17" i="10" s="1"/>
  <c r="B25" i="7"/>
  <c r="B18" i="10" s="1"/>
  <c r="B26" i="7"/>
  <c r="B20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B28" i="10"/>
  <c r="A71" i="7" l="1"/>
  <c r="A72" i="7" s="1"/>
  <c r="A68" i="7"/>
  <c r="A69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D74" i="7"/>
  <c r="D21" i="7" s="1"/>
  <c r="D18" i="7" s="1"/>
  <c r="D13" i="7" s="1"/>
  <c r="E74" i="7"/>
  <c r="E21" i="7" s="1"/>
  <c r="E18" i="7" s="1"/>
  <c r="M18" i="7" l="1"/>
  <c r="E13" i="7"/>
  <c r="L18" i="7"/>
  <c r="C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L13" i="7"/>
  <c r="D73" i="7"/>
  <c r="K73" i="7" l="1"/>
  <c r="M73" i="7"/>
  <c r="L73" i="7"/>
  <c r="F5" i="10" l="1"/>
  <c r="F61" i="7"/>
  <c r="E61" i="7" l="1"/>
  <c r="D61" i="7"/>
  <c r="C61" i="7"/>
  <c r="C27" i="15"/>
  <c r="C25" i="15"/>
  <c r="H19" i="11"/>
  <c r="H17" i="11"/>
  <c r="D66" i="18"/>
  <c r="D64" i="18"/>
  <c r="D86" i="10"/>
  <c r="D84" i="10"/>
  <c r="B81" i="10"/>
  <c r="B80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E71" i="7"/>
  <c r="D71" i="7"/>
  <c r="C71" i="7"/>
  <c r="F40" i="7"/>
  <c r="F39" i="7"/>
  <c r="E39" i="7" l="1"/>
  <c r="D39" i="7"/>
  <c r="K39" i="7" s="1"/>
  <c r="C39" i="7"/>
  <c r="E40" i="7"/>
  <c r="D40" i="7"/>
  <c r="C40" i="7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60" i="9" l="1"/>
  <c r="D59" i="9"/>
  <c r="D58" i="9"/>
  <c r="F28" i="7"/>
  <c r="F26" i="7"/>
  <c r="M26" i="7" s="1"/>
  <c r="F24" i="7"/>
  <c r="M24" i="7" s="1"/>
  <c r="F56" i="7"/>
  <c r="F59" i="7"/>
  <c r="F60" i="7"/>
  <c r="F62" i="7"/>
  <c r="F63" i="7"/>
  <c r="F64" i="7"/>
  <c r="C56" i="7" l="1"/>
  <c r="E56" i="7"/>
  <c r="D56" i="7"/>
  <c r="E64" i="7"/>
  <c r="D64" i="7"/>
  <c r="C64" i="7"/>
  <c r="E63" i="7"/>
  <c r="D63" i="7"/>
  <c r="C63" i="7"/>
  <c r="E62" i="7"/>
  <c r="M62" i="7" s="1"/>
  <c r="D62" i="7"/>
  <c r="C62" i="7"/>
  <c r="M63" i="7"/>
  <c r="K56" i="7"/>
  <c r="M28" i="7"/>
  <c r="K60" i="7"/>
  <c r="L32" i="7"/>
  <c r="K32" i="7"/>
  <c r="M32" i="7"/>
  <c r="D60" i="10"/>
  <c r="M66" i="7"/>
  <c r="D53" i="10"/>
  <c r="D59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4" i="9"/>
  <c r="F25" i="7"/>
  <c r="F58" i="7"/>
  <c r="F57" i="7"/>
  <c r="E57" i="7" s="1"/>
  <c r="F54" i="7"/>
  <c r="F53" i="7"/>
  <c r="F52" i="7"/>
  <c r="F51" i="7"/>
  <c r="F50" i="7"/>
  <c r="F49" i="7"/>
  <c r="C49" i="7" s="1"/>
  <c r="F48" i="7"/>
  <c r="F47" i="7"/>
  <c r="C47" i="7" s="1"/>
  <c r="F45" i="7"/>
  <c r="F44" i="7"/>
  <c r="F43" i="7"/>
  <c r="F42" i="7"/>
  <c r="C54" i="7" l="1"/>
  <c r="E54" i="7"/>
  <c r="L54" i="7" s="1"/>
  <c r="D54" i="7"/>
  <c r="E50" i="7"/>
  <c r="D50" i="7"/>
  <c r="C50" i="7"/>
  <c r="E42" i="7"/>
  <c r="D42" i="7"/>
  <c r="C42" i="7"/>
  <c r="C51" i="7"/>
  <c r="E51" i="7"/>
  <c r="D51" i="7"/>
  <c r="C48" i="7"/>
  <c r="D48" i="7"/>
  <c r="E43" i="7"/>
  <c r="D43" i="7"/>
  <c r="C43" i="7"/>
  <c r="E44" i="7"/>
  <c r="D44" i="7"/>
  <c r="C44" i="7"/>
  <c r="E45" i="7"/>
  <c r="D45" i="7"/>
  <c r="C45" i="7"/>
  <c r="E53" i="7"/>
  <c r="D53" i="7"/>
  <c r="C53" i="7"/>
  <c r="M25" i="7"/>
  <c r="F13" i="7"/>
  <c r="M57" i="7"/>
  <c r="M42" i="7"/>
  <c r="F41" i="7"/>
  <c r="F34" i="7"/>
  <c r="E41" i="7" l="1"/>
  <c r="D41" i="7"/>
  <c r="C41" i="7"/>
  <c r="D34" i="7"/>
  <c r="C34" i="7"/>
  <c r="K34" i="7" s="1"/>
  <c r="E34" i="7"/>
  <c r="L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L42" i="7"/>
  <c r="L51" i="7"/>
  <c r="K54" i="7"/>
  <c r="L52" i="7"/>
  <c r="L48" i="7"/>
  <c r="K43" i="7"/>
  <c r="M44" i="7"/>
  <c r="K58" i="7"/>
  <c r="M54" i="7"/>
  <c r="K42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C46" i="7" s="1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D33" i="7" l="1"/>
  <c r="C33" i="7"/>
  <c r="E33" i="7"/>
  <c r="K33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4" i="9"/>
  <c r="E14" i="9" s="1"/>
  <c r="D16" i="9"/>
  <c r="D17" i="9"/>
  <c r="D18" i="9"/>
  <c r="L33" i="7" l="1"/>
  <c r="M33" i="7"/>
  <c r="L71" i="7"/>
  <c r="M71" i="7"/>
  <c r="K71" i="7"/>
  <c r="D21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5" i="10"/>
  <c r="D17" i="10"/>
  <c r="D18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7" i="7"/>
  <c r="D31" i="9"/>
  <c r="E37" i="7" l="1"/>
  <c r="D37" i="7"/>
  <c r="C37" i="7"/>
  <c r="H37" i="7"/>
  <c r="M37" i="7"/>
  <c r="F55" i="7"/>
  <c r="D49" i="9"/>
  <c r="F36" i="7"/>
  <c r="D31" i="10"/>
  <c r="D30" i="9"/>
  <c r="E60" i="10"/>
  <c r="E59" i="10"/>
  <c r="E62" i="10"/>
  <c r="D7" i="15"/>
  <c r="D23" i="15" s="1"/>
  <c r="E55" i="7" l="1"/>
  <c r="M55" i="7" s="1"/>
  <c r="C55" i="7"/>
  <c r="D55" i="7"/>
  <c r="D36" i="7"/>
  <c r="C36" i="7"/>
  <c r="H36" i="7"/>
  <c r="M36" i="7"/>
  <c r="K37" i="7"/>
  <c r="L37" i="7"/>
  <c r="D49" i="10"/>
  <c r="D30" i="10"/>
  <c r="E81" i="10"/>
  <c r="E80" i="10"/>
  <c r="E74" i="10"/>
  <c r="E73" i="10"/>
  <c r="K55" i="7" l="1"/>
  <c r="L55" i="7"/>
  <c r="L36" i="7"/>
  <c r="K36" i="7"/>
  <c r="D32" i="9"/>
  <c r="M38" i="7" l="1"/>
  <c r="K38" i="7"/>
  <c r="D32" i="10"/>
  <c r="E70" i="10"/>
  <c r="L38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8" i="10"/>
  <c r="E17" i="10"/>
  <c r="E16" i="10"/>
  <c r="E15" i="10"/>
  <c r="E23" i="9"/>
  <c r="E22" i="9"/>
  <c r="E21" i="9"/>
  <c r="D20" i="9"/>
  <c r="E18" i="9"/>
  <c r="E17" i="9"/>
  <c r="E16" i="9"/>
  <c r="E15" i="9"/>
  <c r="C65" i="9"/>
  <c r="E67" i="10" l="1"/>
  <c r="E77" i="10"/>
  <c r="E79" i="10"/>
  <c r="E20" i="9"/>
  <c r="C82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C35" i="7"/>
  <c r="C31" i="7" s="1"/>
  <c r="C30" i="7" s="1"/>
  <c r="C88" i="7" s="1"/>
  <c r="D71" i="19"/>
  <c r="F71" i="19" s="1"/>
  <c r="D29" i="9"/>
  <c r="E29" i="9" s="1"/>
  <c r="F31" i="7"/>
  <c r="F30" i="7" s="1"/>
  <c r="F88" i="7" s="1"/>
  <c r="D29" i="10"/>
  <c r="D25" i="9" l="1"/>
  <c r="E25" i="9" s="1"/>
  <c r="D31" i="7"/>
  <c r="K35" i="7"/>
  <c r="E29" i="10"/>
  <c r="D25" i="10"/>
  <c r="M35" i="7"/>
  <c r="E31" i="7"/>
  <c r="L35" i="7"/>
  <c r="D65" i="9" l="1"/>
  <c r="E65" i="9" s="1"/>
  <c r="D24" i="10"/>
  <c r="E25" i="10"/>
  <c r="M31" i="7"/>
  <c r="L31" i="7"/>
  <c r="E30" i="7"/>
  <c r="D30" i="7"/>
  <c r="K31" i="7"/>
  <c r="D88" i="7" l="1"/>
  <c r="K88" i="7" s="1"/>
  <c r="K30" i="7"/>
  <c r="M30" i="7"/>
  <c r="L30" i="7"/>
  <c r="E88" i="7"/>
  <c r="E24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<sst xmlns="http://schemas.openxmlformats.org/spreadsheetml/2006/main" count="493" uniqueCount="292">
  <si>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</si>
  <si>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</si>
  <si>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</si>
  <si>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</si>
  <si>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</si>
  <si>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</si>
  <si>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</si>
  <si>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</si>
  <si>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</si>
  <si>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</si>
  <si>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</si>
  <si>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</si>
  <si>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</si>
  <si>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</si>
  <si>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</si>
  <si>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</si>
  <si>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</si>
  <si>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</si>
  <si>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</si>
  <si>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</si>
  <si>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</si>
  <si>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</si>
  <si>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</si>
  <si>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</si>
  <si>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</si>
  <si>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</si>
  <si>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</si>
  <si>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</si>
  <si>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</si>
  <si>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</si>
  <si>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</si>
  <si>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</si>
  <si>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</si>
  <si>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</si>
  <si>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</si>
  <si>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</si>
  <si>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</si>
  <si>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</si>
  <si>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</si>
  <si>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</si>
  <si>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</si>
  <si>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</si>
  <si>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</si>
  <si>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</si>
  <si>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</si>
  <si>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</si>
  <si>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</si>
  <si>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</si>
  <si>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</si>
  <si>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</si>
  <si>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</si>
  <si>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</si>
  <si>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</si>
  <si>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</si>
  <si>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</si>
  <si>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</si>
  <si>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</si>
  <si>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</si>
  <si>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</si>
  <si>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</si>
  <si>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</si>
  <si>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</si>
  <si>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</si>
  <si>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</si>
  <si>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</si>
  <si>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</si>
  <si>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</si>
  <si>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</si>
  <si>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</si>
  <si>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</si>
  <si>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</si>
  <si>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</si>
  <si>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</si>
  <si>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</si>
  <si>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</si>
  <si>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</si>
  <si>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</si>
  <si>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</si>
  <si>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</si>
  <si>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</si>
  <si>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</si>
  <si>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</si>
  <si>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</si>
  <si>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</si>
  <si>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</si>
  <si>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</si>
  <si>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</si>
  <si>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</si>
  <si>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</si>
  <si>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</si>
  <si>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</si>
  <si>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</si>
  <si>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</si>
  <si>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</si>
  <si>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</si>
  <si>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</si>
  <si>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</si>
  <si>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</si>
  <si>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</si>
  <si>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</si>
  <si>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</si>
  <si>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</si>
  <si>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</si>
  <si>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</si>
  <si>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</si>
  <si>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</si>
  <si>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</si>
  <si>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</si>
  <si>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</si>
  <si>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</si>
  <si>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</si>
  <si>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</si>
  <si>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</si>
  <si>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</si>
  <si>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</si>
  <si>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</si>
  <si>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</si>
  <si>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</si>
  <si>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</si>
  <si>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</si>
  <si>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</si>
  <si>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</si>
  <si>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</si>
  <si>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</si>
  <si>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</si>
  <si>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</si>
  <si>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</si>
  <si>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</si>
  <si>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</si>
  <si>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</si>
  <si>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</si>
  <si>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</si>
  <si>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</si>
  <si>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</si>
  <si>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</si>
  <si>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</si>
  <si>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</si>
  <si>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</si>
  <si>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</si>
  <si>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</si>
  <si>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</si>
  <si>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</si>
  <si>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</si>
  <si>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</si>
  <si>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</si>
  <si>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</si>
  <si>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</si>
  <si>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</si>
  <si>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</si>
  <si>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</si>
  <si>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</si>
  <si>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</si>
  <si>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</si>
  <si>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</si>
  <si>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</si>
  <si>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</si>
  <si>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</si>
  <si>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</si>
  <si>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</si>
  <si>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</si>
  <si>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</si>
  <si>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</si>
  <si>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</si>
  <si>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</si>
  <si>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</si>
  <si>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</si>
  <si>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</si>
  <si>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</si>
  <si>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</si>
  <si>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</si>
  <si>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</si>
  <si>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</si>
  <si>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</si>
  <si>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</si>
  <si>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</si>
  <si>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</si>
  <si>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</si>
  <si>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</si>
  <si>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</si>
  <si>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</si>
  <si>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</si>
  <si>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</si>
  <si>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</si>
  <si>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</si>
  <si>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</si>
  <si>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</si>
  <si>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</si>
  <si>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</si>
  <si>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</si>
  <si>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</si>
  <si>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</si>
  <si>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</si>
  <si>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</si>
  <si>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</si>
  <si>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</si>
  <si>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</si>
  <si>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</si>
  <si>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</si>
  <si>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</si>
  <si>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</si>
  <si>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</si>
  <si>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</si>
  <si>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</si>
  <si>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</si>
  <si>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</si>
  <si>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</si>
  <si>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</si>
  <si>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</si>
  <si>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</si>
  <si>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</si>
  <si>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</si>
  <si>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</si>
  <si>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</si>
  <si>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</si>
  <si>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</si>
  <si>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</si>
  <si>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</si>
  <si>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</si>
  <si>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</si>
  <si>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</si>
  <si>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</si>
  <si>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</si>
  <si>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</si>
  <si>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</si>
  <si>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</si>
  <si>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</si>
  <si>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</si>
  <si>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</si>
  <si>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</si>
  <si>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</si>
  <si>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</si>
  <si>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</si>
  <si>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</si>
  <si>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</si>
  <si>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</si>
  <si>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</si>
  <si>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</si>
  <si>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</si>
  <si>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</si>
  <si>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</si>
  <si>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</si>
  <si>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</si>
  <si>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</si>
  <si>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</si>
  <si>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</si>
  <si>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</si>
  <si>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</si>
  <si>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</si>
  <si>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</si>
  <si>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</si>
  <si>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</si>
  <si>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</si>
  <si>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</si>
  <si>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</si>
  <si>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</si>
  <si>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</si>
  <si>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</si>
  <si>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</si>
  <si>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</si>
  <si>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</si>
  <si>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</si>
  <si>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</si>
  <si>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</si>
  <si>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</si>
  <si>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</si>
  <si>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</si>
  <si>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</si>
  <si>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</si>
  <si>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</si>
  <si>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</si>
  <si>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</si>
  <si>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</si>
  <si>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</si>
  <si>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</si>
  <si>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</si>
  <si>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</si>
  <si>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</si>
  <si>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</si>
  <si>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</si>
  <si>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</si>
  <si>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</si>
  <si>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</si>
  <si>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</si>
  <si>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</si>
  <si>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Գույքագրման գծով</t>
  </si>
  <si>
    <t>գնումների համակարգող</t>
  </si>
  <si>
    <t>Պրակտիկայի գծով</t>
  </si>
  <si>
    <t>պրակտիկային գծով</t>
  </si>
  <si>
    <t xml:space="preserve">«Երևանի հ․43 մսուր-մանկապարտեզ» ՀՈԱԿ-ի </t>
  </si>
  <si>
    <t>համակարգիչ, գործողը հին է</t>
  </si>
  <si>
    <t>պահեստի համար օդորակիչ և սառցախցիկ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</si>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</sst>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1" fillId="0" borderId="10" xfId="63" applyNumberFormat="1" applyFont="1" applyBorder="1" applyAlignment="1">
      <alignment horizontal="center" vertical="center" wrapText="1"/>
    </xf>
    <xf numFmtId="166" fontId="41" fillId="0" borderId="10" xfId="63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1" fillId="25" borderId="10" xfId="45" applyFont="1" applyFill="1" applyBorder="1" applyAlignment="1" applyProtection="1">
      <alignment vertical="center" wrapText="1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MAIABQAE0AAAAAAAAAAAAAAAAAAAAAAAAAAAAAAAAAAAAAAAAAAAAAAAAAAAAAAAAAAAAAAAAAAAAAAAAAAAAAAAAAAAAAAAAAAAAAAAAAAAAAAAAAAAAAAAAAAAAAAAAAAADoBwUAAwAIABIAF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zMjVaMCMGCSqGSIb3DQEJBDEWBBT5R68mSsq8uYhFd/KJxUWNw9SUdjArBgsqhkiG9w0BCRACDDEcMBowGDAWBBRE5xMFRVajmd/v2Zzf5CvSbEm8HjANBgkqhkiG9w0BAQEFAASCAQClqs9Hfr5N09qAPBbAQht6CL//sS7VGUJ5cgNbMPPpDMfwaV9epgNzTjhiFrDJCRqygHPO+l8QkV4sbwv8JojYaiEVSWquoD8ict/mMEaf7IIwafBYyR5Ix11H33y9V6qgV3Up1V/fVhmYscXfPpjFxyX8VPSU1O4qJLEVaA9XX3s0NyVCpuNEqDGy2V3D+69UX9iwivSGosTLgTAioWFjqPAmPPo6+f0lPmPHB8qXDBrlHzHLiLquiNoCdh7l8hsJsB3QN4FryFpUMKAqXRfLBAfwCVw/X6CysXjAWKaZPGMoE4jc1YizUo3bgXAEiy01uwiGKNMlz8Ijeqp8TPU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MAIABQAE0AAAAAAAAAAAAAAAAAAAAAAAAAAAAAAAAAAAAAAAAAAAAAAAAAAAAAAAAAAAAAAAAAAAAAAAAAAAAAAAAAAAAAAAAAAAAAAAAAAAAAAAAAAAAAAAAAAAAAAAAAAADoBwUAAwAIABIAF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zMjBaMCMGCSqGSIb3DQEJBDEWBBTDUsb+t6vnY0+LsvZFZ4stBfRImDArBgsqhkiG9w0BCRACDDEcMBowGDAWBBRE5xMFRVajmd/v2Zzf5CvSbEm8HjANBgkqhkiG9w0BAQEFAASCAQBD/tcU4YGUXt9IUGRDLjM48H06d33p3j1a3UvPd/7hXKM/sRQWCeLJi3oqEFuCGdAUbLySaOxDD7oQEVD0Qe2XHZk6foWL6ytM7dmtChtMU8C9VvgpuWc+++f+A55u8Iwm5mZJ4dQ/3EiqSsuIBueR2at+hS+t9VVNQF6Y2gG7ESmvIdXe2TjdL2xxOag8lJPCANAiwqAFibB2p+vDDoOw8XC97mWA86PjKnyL7htoh/5TEfbYwr8IzD4f6vSSQZGT83tpf91KeK2/C7OGBmtZIeF3Dui2odZj5qMJoO2+iPSZYSkLvg5MUv4MbADYV3OMmBdajMCnWrhAlW89w00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4A183E5-D63A-5E95-71BD-E5C119358A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463550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ACE1AAB-9C59-4E4E-E3C4-FEA861A4D7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8.285156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21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288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278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77811.100000000006</v>
      </c>
      <c r="E11" s="337"/>
      <c r="F11" s="6">
        <v>78452.735000000001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1210.5999999999999</v>
      </c>
      <c r="E15" s="323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239</v>
      </c>
      <c r="C17" s="15"/>
      <c r="D17" s="320">
        <v>1210.5999999999999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10.1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5720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1983.4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1983.4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10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86793.200000000012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58321.9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3692.2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15584.800000000001</v>
      </c>
      <c r="E35" s="337"/>
      <c r="G35" s="350">
        <v>154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19481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1661.7</v>
      </c>
      <c r="E36" s="337"/>
      <c r="F36" s="338">
        <f>+D36-'Komunal '!F27</f>
        <v>0</v>
      </c>
      <c r="L36" s="6">
        <f>+L35*0.8</f>
        <v>15584.800000000001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1665.6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263.89999999999998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63.5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2.4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84</v>
      </c>
      <c r="E44" s="340"/>
      <c r="F44" s="2"/>
      <c r="G44" s="2"/>
      <c r="H44" s="2"/>
      <c r="J44" s="452"/>
      <c r="K44" s="452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2"/>
      <c r="K45" s="452"/>
    </row>
    <row r="46" spans="1:19">
      <c r="A46" s="102">
        <v>9</v>
      </c>
      <c r="B46" s="18" t="s">
        <v>29</v>
      </c>
      <c r="C46" s="44"/>
      <c r="D46" s="323">
        <f>+J46</f>
        <v>735</v>
      </c>
      <c r="E46" s="337"/>
      <c r="F46" s="349">
        <v>5</v>
      </c>
      <c r="G46" s="349" t="s">
        <v>188</v>
      </c>
      <c r="H46" s="349">
        <v>147</v>
      </c>
      <c r="I46" s="453" t="s">
        <v>189</v>
      </c>
      <c r="J46" s="453">
        <f>+F46*H46</f>
        <v>735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139.5</v>
      </c>
      <c r="E47" s="337"/>
      <c r="F47" s="349">
        <f>+$F$46</f>
        <v>5</v>
      </c>
      <c r="G47" s="349" t="s">
        <v>188</v>
      </c>
      <c r="H47" s="454">
        <v>27.9</v>
      </c>
      <c r="I47" s="453" t="s">
        <v>189</v>
      </c>
      <c r="J47" s="453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350</v>
      </c>
      <c r="E48" s="337"/>
      <c r="F48" s="494">
        <f t="shared" ref="F48:F50" si="3">+$F$46</f>
        <v>5</v>
      </c>
      <c r="G48" s="494" t="s">
        <v>188</v>
      </c>
      <c r="H48" s="484" t="s">
        <v>264</v>
      </c>
      <c r="I48" s="486" t="s">
        <v>189</v>
      </c>
      <c r="J48" s="486">
        <f>1*80+2*110+2*250</f>
        <v>800</v>
      </c>
      <c r="K48" s="47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200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40</v>
      </c>
      <c r="E50" s="337"/>
      <c r="F50" s="480">
        <f t="shared" si="3"/>
        <v>5</v>
      </c>
      <c r="G50" s="480" t="s">
        <v>188</v>
      </c>
      <c r="H50" s="481">
        <v>38.700000000000003</v>
      </c>
      <c r="I50" s="482" t="s">
        <v>189</v>
      </c>
      <c r="J50" s="482">
        <f>+F50*H50</f>
        <v>193.5</v>
      </c>
      <c r="K50" s="48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200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200</v>
      </c>
      <c r="E53" s="337"/>
    </row>
    <row r="54" spans="1:14" ht="24.75" hidden="1" customHeight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120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48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 t="s">
        <v>284</v>
      </c>
      <c r="C64" s="348"/>
      <c r="D64" s="323"/>
      <c r="E64" s="337"/>
    </row>
    <row r="65" spans="1:12" s="6" customFormat="1">
      <c r="A65" s="102">
        <v>23</v>
      </c>
      <c r="B65" s="17" t="s">
        <v>228</v>
      </c>
      <c r="C65" s="348"/>
      <c r="D65" s="323">
        <v>150</v>
      </c>
      <c r="E65" s="337"/>
      <c r="F65" s="351" t="s">
        <v>260</v>
      </c>
    </row>
    <row r="66" spans="1:12" s="6" customFormat="1">
      <c r="A66" s="102">
        <f t="shared" si="2"/>
        <v>24</v>
      </c>
      <c r="B66" s="17" t="s">
        <v>226</v>
      </c>
      <c r="C66" s="348"/>
      <c r="D66" s="323">
        <v>42</v>
      </c>
      <c r="E66" s="337"/>
      <c r="F66" s="58"/>
    </row>
    <row r="67" spans="1:12">
      <c r="A67" s="102">
        <f t="shared" si="2"/>
        <v>25</v>
      </c>
      <c r="B67" s="18" t="s">
        <v>27</v>
      </c>
      <c r="C67" s="44"/>
      <c r="D67" s="323">
        <v>1983.4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f>+D67</f>
        <v>1983.4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30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4401.8999999999996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86793.199999999983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.35433070866141703" bottom="0.27559055118110198" header="0.31496062992126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117"/>
  <sheetViews>
    <sheetView view="pageBreakPreview" topLeftCell="A73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48.42578125" style="274" customWidth="1"/>
    <col min="3" max="3" width="15.7109375" style="244" customWidth="1"/>
    <col min="4" max="4" width="15.42578125" style="244" customWidth="1"/>
    <col min="5" max="5" width="15.7109375" style="244" customWidth="1"/>
    <col min="6" max="6" width="20" style="69" customWidth="1"/>
    <col min="7" max="7" width="4.85546875" style="69" customWidth="1"/>
    <col min="8" max="8" width="11.57031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+_xlfn.SINGLE('Ekamut-caxs'!A7)</f>
        <v xml:space="preserve">«Երևանի հ․43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279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198">
        <f>+F12-F71</f>
        <v>1732.7000000000005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2601.3000000000002</v>
      </c>
      <c r="D12" s="239">
        <f>+F12</f>
        <v>2601.3000000000002</v>
      </c>
      <c r="E12" s="239">
        <f>+F12</f>
        <v>2601.3000000000002</v>
      </c>
      <c r="F12" s="189">
        <f>+'Dramakani hamematakan'!D6</f>
        <v>2601.3000000000002</v>
      </c>
      <c r="G12" s="331"/>
      <c r="H12" s="497" t="s">
        <v>221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16765.2</v>
      </c>
      <c r="D13" s="189">
        <f t="shared" si="1"/>
        <v>38926.300000000003</v>
      </c>
      <c r="E13" s="189">
        <f t="shared" si="1"/>
        <v>60883.75</v>
      </c>
      <c r="F13" s="189">
        <f>SUM(F14:F15,F18,F22:F29)</f>
        <v>85499.700000000012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15562.2</v>
      </c>
      <c r="D14" s="254">
        <v>35015</v>
      </c>
      <c r="E14" s="254">
        <v>54467.8</v>
      </c>
      <c r="F14" s="187">
        <f>+'Ekamut-caxs'!D11</f>
        <v>77811.100000000006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1305.3</v>
      </c>
      <c r="E18" s="187">
        <f t="shared" si="8"/>
        <v>1607.9499999999998</v>
      </c>
      <c r="F18" s="187">
        <f t="shared" si="8"/>
        <v>1910.6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605.29999999999995</v>
      </c>
      <c r="E20" s="343">
        <f>+F20*0.75</f>
        <v>907.94999999999993</v>
      </c>
      <c r="F20" s="182">
        <f>+'Ekamut-caxs'!D17</f>
        <v>1210.5999999999999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291</v>
      </c>
      <c r="C21" s="343">
        <f>+C74</f>
        <v>0</v>
      </c>
      <c r="D21" s="343">
        <f t="shared" ref="D21:F21" si="9">+D74</f>
        <v>700</v>
      </c>
      <c r="E21" s="343">
        <f t="shared" si="9"/>
        <v>700</v>
      </c>
      <c r="F21" s="343">
        <f t="shared" si="9"/>
        <v>700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1200</v>
      </c>
      <c r="D22" s="254">
        <v>2600</v>
      </c>
      <c r="E22" s="254">
        <v>4800</v>
      </c>
      <c r="F22" s="187">
        <f>+'Ekamut-caxs'!D19</f>
        <v>5720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3</v>
      </c>
      <c r="D28" s="254">
        <v>6</v>
      </c>
      <c r="E28" s="254">
        <v>8</v>
      </c>
      <c r="F28" s="186">
        <f>+'Ekamut-caxs'!D27</f>
        <v>10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0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19366.287499999995</v>
      </c>
      <c r="D30" s="189">
        <f>D31+D73+D85</f>
        <v>41186.331666666672</v>
      </c>
      <c r="E30" s="189">
        <f>E31+E73+E85</f>
        <v>62295.913333333338</v>
      </c>
      <c r="F30" s="189">
        <f>F31+F73+F85</f>
        <v>81966.400000000009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19366.287499999995</v>
      </c>
      <c r="D31" s="189">
        <f>SUM(D32,D35:D41,D45:D67,D71:D72)</f>
        <v>40486.331666666672</v>
      </c>
      <c r="E31" s="189">
        <f>SUM(E32,E35:E41,E45:E67,E71:E72)</f>
        <v>61595.913333333338</v>
      </c>
      <c r="F31" s="189">
        <f>SUM(F32,F35:F41,F45:F67,F71:F72)</f>
        <v>81266.400000000009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+F32/12*3-104</f>
        <v>14476.475000000002</v>
      </c>
      <c r="D32" s="254">
        <f>+F32/12*6.2</f>
        <v>30132.98166666667</v>
      </c>
      <c r="E32" s="254">
        <f>+F32/12*9.4</f>
        <v>45685.488333333342</v>
      </c>
      <c r="F32" s="187">
        <f>+'Ekamut-caxs'!D32</f>
        <v>58321.9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>F33/12*2</f>
        <v>615.36666666666667</v>
      </c>
      <c r="D33" s="254">
        <f>F33/12*5</f>
        <v>1538.4166666666667</v>
      </c>
      <c r="E33" s="254">
        <f>F33/12*9</f>
        <v>2769.15</v>
      </c>
      <c r="F33" s="191">
        <f>+'Ekamut-caxs'!D33</f>
        <v>3692.2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ref="C34:C45" si="12">F34/12*2</f>
        <v>0</v>
      </c>
      <c r="D34" s="254">
        <f t="shared" ref="D34:D45" si="13">F34/12*5</f>
        <v>0</v>
      </c>
      <c r="E34" s="254">
        <f t="shared" ref="E34:E45" si="14">F34/12*9</f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2597.4666666666667</v>
      </c>
      <c r="D35" s="254">
        <f t="shared" si="13"/>
        <v>6493.666666666667</v>
      </c>
      <c r="E35" s="254">
        <v>10589</v>
      </c>
      <c r="F35" s="187">
        <f>+'Ekamut-caxs'!D35</f>
        <v>15584.800000000001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276.95</v>
      </c>
      <c r="D36" s="254">
        <f t="shared" si="13"/>
        <v>692.375</v>
      </c>
      <c r="E36" s="254">
        <v>692.4</v>
      </c>
      <c r="F36" s="187">
        <f>+'Ekamut-caxs'!D36</f>
        <v>1661.7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277.59999999999997</v>
      </c>
      <c r="D37" s="254">
        <f t="shared" si="13"/>
        <v>693.99999999999989</v>
      </c>
      <c r="E37" s="254">
        <f t="shared" si="14"/>
        <v>1249.1999999999998</v>
      </c>
      <c r="F37" s="187">
        <f>+'Ekamut-caxs'!D37</f>
        <v>1665.6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42.300000000000004</v>
      </c>
      <c r="D38" s="254">
        <f t="shared" si="13"/>
        <v>105.75000000000001</v>
      </c>
      <c r="E38" s="254">
        <f t="shared" si="14"/>
        <v>190.35000000000002</v>
      </c>
      <c r="F38" s="187">
        <f>+'Komunal '!M27</f>
        <v>253.8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10.583333333333334</v>
      </c>
      <c r="D39" s="254">
        <f t="shared" si="13"/>
        <v>26.458333333333336</v>
      </c>
      <c r="E39" s="254">
        <f t="shared" si="14"/>
        <v>47.625</v>
      </c>
      <c r="F39" s="187">
        <f>+'Ekamut-caxs'!D39</f>
        <v>63.5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25</v>
      </c>
      <c r="E40" s="254">
        <f t="shared" si="14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si="12"/>
        <v>24</v>
      </c>
      <c r="D41" s="254">
        <f t="shared" si="13"/>
        <v>60</v>
      </c>
      <c r="E41" s="254">
        <f t="shared" si="14"/>
        <v>108</v>
      </c>
      <c r="F41" s="187">
        <f>SUM(F42:F44)</f>
        <v>144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 ht="17.25">
      <c r="A42" s="23">
        <f>+A41+0.1</f>
        <v>8.1</v>
      </c>
      <c r="B42" s="247" t="str">
        <f>+'Ekamut-caxs'!B42</f>
        <v>բաժանորդային վճար</v>
      </c>
      <c r="C42" s="254">
        <f t="shared" si="12"/>
        <v>9.6</v>
      </c>
      <c r="D42" s="254">
        <f t="shared" si="13"/>
        <v>24</v>
      </c>
      <c r="E42" s="254">
        <f t="shared" si="14"/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8.1999999999999993</v>
      </c>
      <c r="B43" s="247" t="str">
        <f>+'Ekamut-caxs'!B43</f>
        <v>րոպեավճար</v>
      </c>
      <c r="C43" s="254">
        <f t="shared" si="12"/>
        <v>0.39999999999999997</v>
      </c>
      <c r="D43" s="254">
        <f t="shared" si="13"/>
        <v>0.99999999999999989</v>
      </c>
      <c r="E43" s="254">
        <f t="shared" si="14"/>
        <v>1.7999999999999998</v>
      </c>
      <c r="F43" s="191">
        <f>+'Ekamut-caxs'!D43</f>
        <v>2.4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 ht="17.25">
      <c r="A44" s="23">
        <f>+A43+0.1</f>
        <v>8.2999999999999989</v>
      </c>
      <c r="B44" s="247" t="str">
        <f>+'Ekamut-caxs'!B44</f>
        <v>ինտերնետ կապ</v>
      </c>
      <c r="C44" s="254">
        <f t="shared" si="12"/>
        <v>14</v>
      </c>
      <c r="D44" s="254">
        <f t="shared" si="13"/>
        <v>35</v>
      </c>
      <c r="E44" s="254">
        <f t="shared" si="14"/>
        <v>63</v>
      </c>
      <c r="F44" s="191">
        <f>+'Ekamut-caxs'!D44</f>
        <v>84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si="12"/>
        <v>0</v>
      </c>
      <c r="D45" s="254">
        <f t="shared" si="13"/>
        <v>0</v>
      </c>
      <c r="E45" s="254">
        <f t="shared" si="14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F46/12*3.5</f>
        <v>214.375</v>
      </c>
      <c r="D46" s="254">
        <v>366</v>
      </c>
      <c r="E46" s="254">
        <v>549</v>
      </c>
      <c r="F46" s="187">
        <f>+'Ekamut-caxs'!D46</f>
        <v>735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>
        <f t="shared" ref="C47:C49" si="17">F47/12*3.5</f>
        <v>40.6875</v>
      </c>
      <c r="D47" s="254">
        <v>69</v>
      </c>
      <c r="E47" s="254">
        <v>104</v>
      </c>
      <c r="F47" s="187">
        <f>+'Ekamut-caxs'!D47</f>
        <v>139.5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42.7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>
        <f t="shared" si="17"/>
        <v>102.08333333333334</v>
      </c>
      <c r="D48" s="254">
        <f t="shared" ref="D48" si="18">F48/12*5.5</f>
        <v>160.41666666666669</v>
      </c>
      <c r="E48" s="254">
        <v>262.5</v>
      </c>
      <c r="F48" s="187">
        <f>+'Ekamut-caxs'!D48</f>
        <v>350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>
        <f t="shared" si="17"/>
        <v>58.333333333333336</v>
      </c>
      <c r="D49" s="254">
        <v>100</v>
      </c>
      <c r="E49" s="254">
        <v>150</v>
      </c>
      <c r="F49" s="187">
        <f>+'Ekamut-caxs'!D49</f>
        <v>200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>
        <f t="shared" ref="C50:C51" si="19">F50/12*2</f>
        <v>6.666666666666667</v>
      </c>
      <c r="D50" s="254">
        <f t="shared" ref="D50:D51" si="20">F50/12*5</f>
        <v>16.666666666666668</v>
      </c>
      <c r="E50" s="254">
        <f t="shared" ref="E50:E51" si="21">F50/12*9</f>
        <v>30</v>
      </c>
      <c r="F50" s="187">
        <f>+'Ekamut-caxs'!D50</f>
        <v>40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>
        <f t="shared" si="19"/>
        <v>20</v>
      </c>
      <c r="D51" s="254">
        <f t="shared" si="20"/>
        <v>50</v>
      </c>
      <c r="E51" s="254">
        <f t="shared" si="21"/>
        <v>90</v>
      </c>
      <c r="F51" s="187">
        <f>+'Ekamut-caxs'!D51</f>
        <v>120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2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>
        <v>200</v>
      </c>
      <c r="D52" s="254">
        <v>200</v>
      </c>
      <c r="E52" s="254">
        <v>200</v>
      </c>
      <c r="F52" s="187">
        <f>+'Ekamut-caxs'!D52</f>
        <v>200</v>
      </c>
      <c r="G52" s="333"/>
      <c r="H52" s="97"/>
      <c r="I52" s="88"/>
      <c r="J52" s="88"/>
      <c r="K52" s="251" t="str">
        <f t="shared" si="11"/>
        <v/>
      </c>
      <c r="L52" s="251" t="str">
        <f t="shared" si="22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>
        <f>F53/12*2</f>
        <v>33.333333333333336</v>
      </c>
      <c r="D53" s="254">
        <f>F53/12*5</f>
        <v>83.333333333333343</v>
      </c>
      <c r="E53" s="254">
        <f>F53/12*9</f>
        <v>150</v>
      </c>
      <c r="F53" s="187">
        <f>+'Ekamut-caxs'!D53</f>
        <v>200</v>
      </c>
      <c r="G53" s="333"/>
      <c r="H53" s="97"/>
      <c r="I53" s="88"/>
      <c r="J53" s="88"/>
      <c r="K53" s="251" t="str">
        <f t="shared" si="11"/>
        <v/>
      </c>
      <c r="L53" s="251" t="str">
        <f t="shared" si="22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>
        <f>F54/12*2</f>
        <v>0</v>
      </c>
      <c r="D54" s="254">
        <f>F54/12*5</f>
        <v>0</v>
      </c>
      <c r="E54" s="254">
        <f>F54/12*9</f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2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>
        <f t="shared" ref="C55:C56" si="23">F55/12*2</f>
        <v>0</v>
      </c>
      <c r="D55" s="254">
        <f t="shared" ref="D55:D56" si="24">F55/12*5</f>
        <v>0</v>
      </c>
      <c r="E55" s="254">
        <f t="shared" ref="E55:E57" si="25">F55/12*9</f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2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23"/>
        <v>20.833333333333332</v>
      </c>
      <c r="D56" s="254">
        <f t="shared" si="24"/>
        <v>52.083333333333329</v>
      </c>
      <c r="E56" s="254">
        <f t="shared" si="25"/>
        <v>93.75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22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60</v>
      </c>
      <c r="E57" s="254">
        <f t="shared" si="25"/>
        <v>90</v>
      </c>
      <c r="F57" s="187">
        <f>+'Ekamut-caxs'!D57</f>
        <v>120</v>
      </c>
      <c r="G57" s="333"/>
      <c r="H57" s="97"/>
      <c r="I57" s="88"/>
      <c r="J57" s="88"/>
      <c r="K57" s="251" t="str">
        <f t="shared" si="11"/>
        <v/>
      </c>
      <c r="L57" s="251" t="str">
        <f t="shared" si="22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2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+'Ekamut-caxs'!B59</f>
        <v>էլ․ստորագրության գծով</v>
      </c>
      <c r="C59" s="254">
        <v>3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22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6"/>
        <v>21</v>
      </c>
      <c r="B60" s="245" t="str">
        <f>+'Ekamut-caxs'!B60</f>
        <v>Հայտարարության գծով</v>
      </c>
      <c r="C60" s="254">
        <v>15</v>
      </c>
      <c r="D60" s="254">
        <v>15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22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22</v>
      </c>
      <c r="B61" s="245" t="str">
        <f>+'Ekamut-caxs'!B61</f>
        <v>Բաժանորդագրության գծով</v>
      </c>
      <c r="C61" s="254">
        <f t="shared" ref="C61:C64" si="26">F61/12*2</f>
        <v>0</v>
      </c>
      <c r="D61" s="254">
        <f t="shared" ref="D61:D64" si="27">F61/12*5</f>
        <v>0</v>
      </c>
      <c r="E61" s="254">
        <f t="shared" ref="E61:E64" si="28">F61/12*9</f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2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f t="shared" si="26"/>
        <v>8</v>
      </c>
      <c r="D62" s="254">
        <f t="shared" si="27"/>
        <v>20</v>
      </c>
      <c r="E62" s="254">
        <f t="shared" si="28"/>
        <v>36</v>
      </c>
      <c r="F62" s="187">
        <f>+'Ekamut-caxs'!D62</f>
        <v>48</v>
      </c>
      <c r="G62" s="333"/>
      <c r="H62" s="97"/>
      <c r="I62" s="88"/>
      <c r="J62" s="88"/>
      <c r="K62" s="251" t="str">
        <f t="shared" si="11"/>
        <v/>
      </c>
      <c r="L62" s="251" t="str">
        <f t="shared" si="22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6"/>
        <v>23</v>
      </c>
      <c r="B63" s="347">
        <f>+'Ekamut-caxs'!B63</f>
        <v>0</v>
      </c>
      <c r="C63" s="254">
        <f t="shared" si="26"/>
        <v>0</v>
      </c>
      <c r="D63" s="254">
        <f t="shared" si="27"/>
        <v>0</v>
      </c>
      <c r="E63" s="254">
        <f t="shared" si="28"/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2"/>
        <v/>
      </c>
      <c r="M63" s="266" t="str">
        <f t="shared" si="3"/>
        <v/>
      </c>
    </row>
    <row r="64" spans="1:16" s="64" customFormat="1" ht="16.5" hidden="1" customHeight="1">
      <c r="A64" s="54">
        <f t="shared" si="16"/>
        <v>24</v>
      </c>
      <c r="B64" s="347" t="str">
        <f>+'Ekamut-caxs'!B64</f>
        <v>Գույքագրման գծով</v>
      </c>
      <c r="C64" s="254">
        <f t="shared" si="26"/>
        <v>0</v>
      </c>
      <c r="D64" s="254">
        <f t="shared" si="27"/>
        <v>0</v>
      </c>
      <c r="E64" s="254">
        <f t="shared" si="28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2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>
        <v>0</v>
      </c>
      <c r="D65" s="254">
        <v>0</v>
      </c>
      <c r="E65" s="254">
        <v>150</v>
      </c>
      <c r="F65" s="186">
        <f>+'Ekamut-caxs'!D65</f>
        <v>150</v>
      </c>
      <c r="G65" s="334"/>
      <c r="H65" s="451" t="s">
        <v>262</v>
      </c>
      <c r="I65" s="88"/>
      <c r="J65" s="88"/>
      <c r="K65" s="266" t="str">
        <f t="shared" si="11"/>
        <v/>
      </c>
      <c r="L65" s="266" t="str">
        <f t="shared" si="22"/>
        <v/>
      </c>
      <c r="M65" s="266" t="str">
        <f t="shared" si="3"/>
        <v/>
      </c>
    </row>
    <row r="66" spans="1:16" s="64" customFormat="1" ht="16.5" customHeight="1">
      <c r="A66" s="54">
        <f t="shared" si="16"/>
        <v>24</v>
      </c>
      <c r="B66" s="347" t="str">
        <f>+'Ekamut-caxs'!B66</f>
        <v>Կրակմարիչների լիցքավորում</v>
      </c>
      <c r="C66" s="254">
        <v>0</v>
      </c>
      <c r="D66" s="254">
        <v>42</v>
      </c>
      <c r="E66" s="254">
        <v>42</v>
      </c>
      <c r="F66" s="186">
        <f>+'Ekamut-caxs'!D66</f>
        <v>42</v>
      </c>
      <c r="G66" s="334"/>
      <c r="H66" s="451"/>
      <c r="I66" s="88"/>
      <c r="J66" s="88"/>
      <c r="K66" s="266" t="str">
        <f t="shared" si="11"/>
        <v/>
      </c>
      <c r="L66" s="266" t="str">
        <f t="shared" si="22"/>
        <v/>
      </c>
      <c r="M66" s="266" t="str">
        <f t="shared" si="3"/>
        <v/>
      </c>
    </row>
    <row r="67" spans="1:16" s="63" customFormat="1" ht="38.25" customHeight="1">
      <c r="A67" s="54">
        <f t="shared" si="16"/>
        <v>25</v>
      </c>
      <c r="B67" s="245" t="s">
        <v>35</v>
      </c>
      <c r="C67" s="186">
        <f>SUM(C68:C70)</f>
        <v>30</v>
      </c>
      <c r="D67" s="186">
        <f t="shared" ref="D67:E67" si="29">SUM(D68:D70)</f>
        <v>30</v>
      </c>
      <c r="E67" s="186">
        <f t="shared" si="29"/>
        <v>30</v>
      </c>
      <c r="F67" s="187">
        <f>SUM(F68:F70)</f>
        <v>30</v>
      </c>
      <c r="G67" s="333"/>
      <c r="H67" s="97"/>
      <c r="I67" s="88"/>
      <c r="J67" s="88"/>
      <c r="K67" s="251" t="str">
        <f t="shared" si="11"/>
        <v/>
      </c>
      <c r="L67" s="251" t="str">
        <f t="shared" si="22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2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2"/>
        <v/>
      </c>
      <c r="M69" s="251" t="str">
        <f t="shared" si="3"/>
        <v/>
      </c>
    </row>
    <row r="70" spans="1:16" ht="14.25" customHeight="1">
      <c r="A70" s="13">
        <v>25.1</v>
      </c>
      <c r="B70" s="248" t="s">
        <v>82</v>
      </c>
      <c r="C70" s="343">
        <v>30</v>
      </c>
      <c r="D70" s="343">
        <v>30</v>
      </c>
      <c r="E70" s="343">
        <v>30</v>
      </c>
      <c r="F70" s="191">
        <f>+'Ekamut-caxs'!D69</f>
        <v>30</v>
      </c>
      <c r="G70" s="333"/>
      <c r="K70" s="251" t="str">
        <f t="shared" si="11"/>
        <v/>
      </c>
      <c r="L70" s="251" t="str">
        <f t="shared" si="22"/>
        <v/>
      </c>
      <c r="M70" s="251" t="str">
        <f t="shared" si="3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868.59999999999968</v>
      </c>
      <c r="D71" s="240">
        <f>+F71</f>
        <v>868.59999999999968</v>
      </c>
      <c r="E71" s="240">
        <f>+F71</f>
        <v>868.59999999999968</v>
      </c>
      <c r="F71" s="187">
        <f>+'Deb. ev kreditor'!D59-'Deb. ev kreditor'!D55</f>
        <v>868.59999999999968</v>
      </c>
      <c r="G71" s="333"/>
      <c r="H71" s="456">
        <f>+F71-'Deb. ev kreditor'!F59</f>
        <v>0</v>
      </c>
      <c r="I71" s="75"/>
      <c r="J71" s="75"/>
      <c r="K71" s="251" t="str">
        <f t="shared" si="11"/>
        <v/>
      </c>
      <c r="L71" s="251" t="str">
        <f t="shared" si="22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2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700</v>
      </c>
      <c r="E73" s="189">
        <f>E74+E81</f>
        <v>700</v>
      </c>
      <c r="F73" s="189">
        <f>F74+F81</f>
        <v>700</v>
      </c>
      <c r="G73" s="332"/>
      <c r="H73" s="344"/>
      <c r="I73" s="344"/>
      <c r="J73" s="345"/>
      <c r="K73" s="251" t="str">
        <f t="shared" si="11"/>
        <v/>
      </c>
      <c r="L73" s="251" t="str">
        <f t="shared" si="22"/>
        <v/>
      </c>
      <c r="M73" s="251" t="str">
        <f t="shared" si="3"/>
        <v/>
      </c>
      <c r="N73" s="66"/>
      <c r="O73" s="66"/>
      <c r="P73" s="66"/>
    </row>
    <row r="74" spans="1:16" s="63" customFormat="1" ht="34.5">
      <c r="A74" s="54">
        <v>1</v>
      </c>
      <c r="B74" s="245" t="s">
        <v>87</v>
      </c>
      <c r="C74" s="254">
        <f>SUM(C75:C80)</f>
        <v>0</v>
      </c>
      <c r="D74" s="254">
        <f>SUM(D75:D80)</f>
        <v>700</v>
      </c>
      <c r="E74" s="254">
        <f>SUM(E75:E80)</f>
        <v>700</v>
      </c>
      <c r="F74" s="187">
        <f>SUM(F75:F80)</f>
        <v>700</v>
      </c>
      <c r="G74" s="333"/>
      <c r="H74" s="97"/>
      <c r="I74" s="88"/>
      <c r="J74" s="88"/>
      <c r="K74" s="251" t="str">
        <f t="shared" si="11"/>
        <v/>
      </c>
      <c r="L74" s="251" t="str">
        <f t="shared" si="22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3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2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300</v>
      </c>
      <c r="E76" s="343">
        <v>300</v>
      </c>
      <c r="F76" s="343">
        <v>300</v>
      </c>
      <c r="G76" s="335"/>
      <c r="K76" s="251" t="str">
        <f t="shared" si="11"/>
        <v/>
      </c>
      <c r="L76" s="251" t="str">
        <f t="shared" si="22"/>
        <v/>
      </c>
      <c r="M76" s="251" t="str">
        <f t="shared" si="3"/>
        <v/>
      </c>
    </row>
    <row r="77" spans="1:16">
      <c r="A77" s="23">
        <f t="shared" si="30"/>
        <v>1.2000000000000002</v>
      </c>
      <c r="B77" s="247" t="s">
        <v>86</v>
      </c>
      <c r="C77" s="343"/>
      <c r="D77" s="343">
        <v>400</v>
      </c>
      <c r="E77" s="343">
        <v>400</v>
      </c>
      <c r="F77" s="343">
        <v>400</v>
      </c>
      <c r="G77" s="335"/>
      <c r="K77" s="251" t="str">
        <f t="shared" si="11"/>
        <v/>
      </c>
      <c r="L77" s="251" t="str">
        <f t="shared" si="22"/>
        <v/>
      </c>
      <c r="M77" s="251" t="str">
        <f t="shared" si="3"/>
        <v/>
      </c>
    </row>
    <row r="78" spans="1:16" hidden="1">
      <c r="A78" s="23">
        <f t="shared" si="3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2"/>
        <v/>
      </c>
      <c r="M78" s="251" t="str">
        <f t="shared" si="3"/>
        <v/>
      </c>
    </row>
    <row r="79" spans="1:16" s="68" customFormat="1" hidden="1">
      <c r="A79" s="23">
        <f t="shared" si="30"/>
        <v>1.4000000000000004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22"/>
        <v/>
      </c>
      <c r="M79" s="266" t="str">
        <f t="shared" si="3"/>
        <v/>
      </c>
    </row>
    <row r="80" spans="1:16" s="68" customFormat="1" hidden="1">
      <c r="A80" s="23">
        <f t="shared" si="30"/>
        <v>1.5000000000000004</v>
      </c>
      <c r="B80" s="265"/>
      <c r="C80" s="343"/>
      <c r="D80" s="343"/>
      <c r="E80" s="343"/>
      <c r="F80" s="182"/>
      <c r="G80" s="373"/>
      <c r="H80" s="96" t="s">
        <v>268</v>
      </c>
      <c r="I80" s="76"/>
      <c r="J80" s="76"/>
      <c r="K80" s="266" t="str">
        <f t="shared" si="11"/>
        <v/>
      </c>
      <c r="L80" s="266" t="str">
        <f t="shared" si="22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88</v>
      </c>
      <c r="C81" s="254">
        <f t="shared" ref="C81:E81" si="31">SUM(C82:C84)</f>
        <v>0</v>
      </c>
      <c r="D81" s="254">
        <f t="shared" si="31"/>
        <v>0</v>
      </c>
      <c r="E81" s="254">
        <f t="shared" si="3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2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32">IF((D82-C82)&lt;0, (0),"")</f>
        <v/>
      </c>
      <c r="L82" s="251" t="str">
        <f t="shared" si="22"/>
        <v/>
      </c>
      <c r="M82" s="251" t="str">
        <f t="shared" ref="M82:M88" si="3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32"/>
        <v/>
      </c>
      <c r="L83" s="251" t="str">
        <f t="shared" ref="L83:L88" si="34">IF((+E83-D83)&lt;0, (0),"")</f>
        <v/>
      </c>
      <c r="M83" s="251" t="str">
        <f t="shared" si="3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32"/>
        <v/>
      </c>
      <c r="L84" s="251" t="str">
        <f t="shared" si="34"/>
        <v/>
      </c>
      <c r="M84" s="251" t="str">
        <f t="shared" si="33"/>
        <v/>
      </c>
    </row>
    <row r="85" spans="1:16" s="67" customFormat="1" ht="51.75" hidden="1">
      <c r="A85" s="33" t="s">
        <v>56</v>
      </c>
      <c r="B85" s="12" t="s">
        <v>145</v>
      </c>
      <c r="C85" s="189">
        <f t="shared" ref="C85:E85" si="35">SUM(C86:C87)</f>
        <v>0</v>
      </c>
      <c r="D85" s="189">
        <f t="shared" si="35"/>
        <v>0</v>
      </c>
      <c r="E85" s="189">
        <f t="shared" si="3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32"/>
        <v/>
      </c>
      <c r="L85" s="251" t="str">
        <f t="shared" si="34"/>
        <v/>
      </c>
      <c r="M85" s="251" t="str">
        <f t="shared" si="3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32"/>
        <v/>
      </c>
      <c r="L86" s="251" t="str">
        <f t="shared" si="34"/>
        <v/>
      </c>
      <c r="M86" s="251" t="str">
        <f t="shared" si="3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32"/>
        <v/>
      </c>
      <c r="L87" s="266" t="str">
        <f t="shared" si="34"/>
        <v/>
      </c>
      <c r="M87" s="266" t="str">
        <f t="shared" si="3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0.21250000000509317</v>
      </c>
      <c r="D88" s="189">
        <f>D12+D13-D30</f>
        <v>341.26833333333343</v>
      </c>
      <c r="E88" s="189">
        <f>E12+E13-E30</f>
        <v>1189.1366666666654</v>
      </c>
      <c r="F88" s="189">
        <f>F12+F13-F30</f>
        <v>6134.6000000000058</v>
      </c>
      <c r="G88" s="332"/>
      <c r="H88" s="497" t="s">
        <v>191</v>
      </c>
      <c r="I88" s="497"/>
      <c r="J88" s="200"/>
      <c r="K88" s="251" t="str">
        <f t="shared" si="32"/>
        <v/>
      </c>
      <c r="L88" s="251" t="str">
        <f t="shared" si="34"/>
        <v/>
      </c>
      <c r="M88" s="251" t="str">
        <f t="shared" si="3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6">IF((I89-H89)&lt;0, (0),"")</f>
        <v/>
      </c>
      <c r="M89" s="252" t="str">
        <f t="shared" si="3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36"/>
        <v/>
      </c>
      <c r="M90" s="252" t="str">
        <f t="shared" si="3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6"/>
        <v/>
      </c>
      <c r="M91" s="252" t="str">
        <f t="shared" si="3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496"/>
      <c r="D95" s="496"/>
      <c r="E95" s="496"/>
      <c r="G95" s="368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466725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16" zoomScaleSheetLayoutView="100" workbookViewId="0">
      <selection activeCell="D29" sqref="D29"/>
    </sheetView>
  </sheetViews>
  <sheetFormatPr defaultColWidth="9.140625" defaultRowHeight="13.5"/>
  <cols>
    <col min="1" max="1" width="5.285156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հ․43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280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SUM(C7:C8,C11,C14:C20,C23:C24)</f>
        <v>69565.299999999988</v>
      </c>
      <c r="D6" s="202">
        <f>SUM(D7:D8,D11,D14:D20,D23:D24)</f>
        <v>85534.6</v>
      </c>
      <c r="E6" s="202">
        <f t="shared" ref="E6:E65" si="0">D6-C6</f>
        <v>15969.300000000017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62287.1</v>
      </c>
      <c r="D7" s="193">
        <f>+'Ekamut-caxs'!D11</f>
        <v>77811.100000000006</v>
      </c>
      <c r="E7" s="193">
        <f t="shared" si="0"/>
        <v>15524.000000000007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44</v>
      </c>
      <c r="D8" s="193">
        <f>SUM(D9:D10)</f>
        <v>0</v>
      </c>
      <c r="E8" s="193">
        <f t="shared" si="0"/>
        <v>-44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44</v>
      </c>
      <c r="D9" s="178"/>
      <c r="E9" s="193">
        <f t="shared" si="0"/>
        <v>-44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408.3</v>
      </c>
      <c r="D11" s="193">
        <f>SUM(D12:D13)</f>
        <v>0</v>
      </c>
      <c r="E11" s="193">
        <f t="shared" si="0"/>
        <v>-408.3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408.3</v>
      </c>
      <c r="D12" s="178"/>
      <c r="E12" s="193">
        <f t="shared" si="0"/>
        <v>-408.3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5374.2</v>
      </c>
      <c r="D14" s="193">
        <f>+'Ekamut-caxs'!D19</f>
        <v>5720</v>
      </c>
      <c r="E14" s="193">
        <f t="shared" si="0"/>
        <v>345.80000000000018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4" si="1">+A14+1</f>
        <v>5</v>
      </c>
      <c r="B15" s="195" t="str">
        <f>+'Ekamut-caxs'!B20</f>
        <v>Սպասարկման և կոմունալ համավճարներից</v>
      </c>
      <c r="C15" s="194">
        <v>53.2</v>
      </c>
      <c r="D15" s="193">
        <f>+'Ekamut-caxs'!D20</f>
        <v>0</v>
      </c>
      <c r="E15" s="193">
        <f t="shared" si="0"/>
        <v>-53.2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9</v>
      </c>
      <c r="B19" s="195" t="s">
        <v>286</v>
      </c>
      <c r="C19" s="194">
        <v>155.69999999999999</v>
      </c>
      <c r="D19" s="193"/>
      <c r="E19" s="193"/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1224.9000000000001</v>
      </c>
      <c r="D20" s="196">
        <f>SUM(D21:D22)</f>
        <v>1983.4</v>
      </c>
      <c r="E20" s="193">
        <f t="shared" si="0"/>
        <v>758.5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>
      <c r="A21" s="477">
        <v>10.1</v>
      </c>
      <c r="B21" s="247" t="str">
        <f>+'Ekamut-caxs'!B25</f>
        <v xml:space="preserve">ոչ ընթացիկ </v>
      </c>
      <c r="C21" s="178">
        <v>1224.9000000000001</v>
      </c>
      <c r="D21" s="179">
        <f>+'Ekamut-caxs'!D25</f>
        <v>1983.4</v>
      </c>
      <c r="E21" s="179">
        <f t="shared" si="0"/>
        <v>758.5</v>
      </c>
      <c r="F21" s="178"/>
    </row>
    <row r="22" spans="1:18">
      <c r="A22" s="477">
        <v>10.199999999999999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11.2</v>
      </c>
      <c r="B23" s="195" t="str">
        <f>+'Ekamut-caxs'!B27</f>
        <v>Բանկի տոկոսից</v>
      </c>
      <c r="C23" s="194">
        <v>8.1999999999999993</v>
      </c>
      <c r="D23" s="193">
        <f>+'Ekamut-caxs'!D27</f>
        <v>10</v>
      </c>
      <c r="E23" s="193">
        <f t="shared" si="0"/>
        <v>1.8000000000000007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12.2</v>
      </c>
      <c r="B24" s="476">
        <f>+'Ekamut-caxs'!B28</f>
        <v>0</v>
      </c>
      <c r="C24" s="194">
        <v>9.6999999999999993</v>
      </c>
      <c r="D24" s="192">
        <v>10.1</v>
      </c>
      <c r="E24" s="192">
        <f>D24-C24</f>
        <v>0.40000000000000036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70871.400000000023</v>
      </c>
      <c r="D25" s="203">
        <f>SUM(D26,D29:D35,D39:D61,D63:D64)</f>
        <v>86793.199999999983</v>
      </c>
      <c r="E25" s="202">
        <f t="shared" si="0"/>
        <v>15921.799999999959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44742.3</v>
      </c>
      <c r="D26" s="196">
        <f>+'Ekamut-caxs'!D32</f>
        <v>58321.9</v>
      </c>
      <c r="E26" s="193">
        <f t="shared" si="0"/>
        <v>13579.599999999999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3563.4</v>
      </c>
      <c r="D27" s="197">
        <f>+'Ekamut-caxs'!D33</f>
        <v>3692.2</v>
      </c>
      <c r="E27" s="179">
        <f>D27-C27</f>
        <v>128.79999999999973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725</v>
      </c>
      <c r="D28" s="178">
        <f>+'Ekamut-caxs'!D34</f>
        <v>0</v>
      </c>
      <c r="E28" s="180">
        <f>D28-C28</f>
        <v>-725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15353.3</v>
      </c>
      <c r="D29" s="196">
        <f>+'Ekamut-caxs'!D35</f>
        <v>15584.800000000001</v>
      </c>
      <c r="E29" s="193">
        <f t="shared" si="0"/>
        <v>231.50000000000182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1762.9</v>
      </c>
      <c r="D30" s="196">
        <f>+'Ekamut-caxs'!D36</f>
        <v>1661.7</v>
      </c>
      <c r="E30" s="193">
        <f t="shared" si="0"/>
        <v>-101.20000000000005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1667.3</v>
      </c>
      <c r="D31" s="196">
        <f>+'Ekamut-caxs'!D37</f>
        <v>1665.6</v>
      </c>
      <c r="E31" s="193">
        <f t="shared" si="0"/>
        <v>-1.7000000000000455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225.4</v>
      </c>
      <c r="D32" s="196">
        <f>+'Ekamut-caxs'!D38</f>
        <v>263.89999999999998</v>
      </c>
      <c r="E32" s="193">
        <f t="shared" si="0"/>
        <v>38.499999999999972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63.5</v>
      </c>
      <c r="D33" s="196">
        <f>+'Ekamut-caxs'!D39</f>
        <v>63.5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55</v>
      </c>
      <c r="D34" s="196">
        <f>+'Ekamut-caxs'!D40</f>
        <v>60</v>
      </c>
      <c r="E34" s="193">
        <f t="shared" si="0"/>
        <v>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144</v>
      </c>
      <c r="D35" s="196">
        <f>SUM(D36:D38)</f>
        <v>144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2.4</v>
      </c>
      <c r="D37" s="197">
        <f>+'Ekamut-caxs'!D43</f>
        <v>2.4</v>
      </c>
      <c r="E37" s="179">
        <f t="shared" si="0"/>
        <v>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84</v>
      </c>
      <c r="D38" s="197">
        <f>+'Ekamut-caxs'!D44</f>
        <v>84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>
        <v>7</v>
      </c>
      <c r="D39" s="196">
        <f>+'Ekamut-caxs'!D45</f>
        <v>0</v>
      </c>
      <c r="E39" s="193">
        <f t="shared" si="0"/>
        <v>-7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600.1</v>
      </c>
      <c r="D40" s="196">
        <f>+'Ekamut-caxs'!D46</f>
        <v>735</v>
      </c>
      <c r="E40" s="193">
        <f t="shared" si="0"/>
        <v>134.89999999999998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228.3</v>
      </c>
      <c r="D41" s="196">
        <f>+'Ekamut-caxs'!D47</f>
        <v>139.5</v>
      </c>
      <c r="E41" s="193">
        <f t="shared" si="0"/>
        <v>-88.800000000000011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85.5</v>
      </c>
      <c r="D42" s="196">
        <f>+'Ekamut-caxs'!D48</f>
        <v>350</v>
      </c>
      <c r="E42" s="193">
        <f t="shared" si="0"/>
        <v>264.5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31.5</v>
      </c>
      <c r="D43" s="196">
        <f>+'Ekamut-caxs'!D49</f>
        <v>200</v>
      </c>
      <c r="E43" s="193">
        <f t="shared" si="0"/>
        <v>168.5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39.9</v>
      </c>
      <c r="D44" s="196">
        <f>+'Ekamut-caxs'!D50</f>
        <v>40</v>
      </c>
      <c r="E44" s="193">
        <f>D44-C44</f>
        <v>0.10000000000000142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104</v>
      </c>
      <c r="D45" s="196">
        <f>+'Ekamut-caxs'!D51</f>
        <v>120</v>
      </c>
      <c r="E45" s="193">
        <f t="shared" si="0"/>
        <v>16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3082.8</v>
      </c>
      <c r="D46" s="196">
        <f>+'Ekamut-caxs'!D52</f>
        <v>200</v>
      </c>
      <c r="E46" s="193">
        <f t="shared" si="0"/>
        <v>-2882.8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154.1</v>
      </c>
      <c r="D47" s="196">
        <f>+'Ekamut-caxs'!D53</f>
        <v>200</v>
      </c>
      <c r="E47" s="193">
        <f>D47-C47</f>
        <v>45.900000000000006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>
        <v>40.1</v>
      </c>
      <c r="D49" s="196">
        <f>+'Ekamut-caxs'!D55</f>
        <v>0</v>
      </c>
      <c r="E49" s="193">
        <f>D49-C49</f>
        <v>-40.1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200</v>
      </c>
      <c r="D50" s="196">
        <f>+'Ekamut-caxs'!D56</f>
        <v>125</v>
      </c>
      <c r="E50" s="193">
        <f t="shared" si="0"/>
        <v>-75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57</v>
      </c>
      <c r="D51" s="196">
        <f>+'Ekamut-caxs'!D57</f>
        <v>120</v>
      </c>
      <c r="E51" s="193">
        <f t="shared" si="0"/>
        <v>63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6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20</v>
      </c>
      <c r="E54" s="193">
        <f t="shared" si="4"/>
        <v>20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>
        <v>72</v>
      </c>
      <c r="D55" s="196">
        <f>+'Ekamut-caxs'!D61</f>
        <v>0</v>
      </c>
      <c r="E55" s="193">
        <f t="shared" si="4"/>
        <v>-72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44</v>
      </c>
      <c r="D56" s="196">
        <f>+'Ekamut-caxs'!D62</f>
        <v>48</v>
      </c>
      <c r="E56" s="193">
        <f t="shared" si="4"/>
        <v>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 t="str">
        <f>+'Ekamut-caxs'!B64</f>
        <v>Գույքագրման գծով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150</v>
      </c>
      <c r="E59" s="192">
        <f>D59-C59</f>
        <v>150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>
        <v>20</v>
      </c>
      <c r="D60" s="194">
        <f>+'Ekamut-caxs'!D66</f>
        <v>42</v>
      </c>
      <c r="E60" s="192">
        <f>D60-C60</f>
        <v>22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1983.4</v>
      </c>
      <c r="D61" s="196">
        <f>+'Ekamut-caxs'!D67</f>
        <v>1983.4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1224.9000000000001</v>
      </c>
      <c r="D62" s="197">
        <f>+'Ekamut-caxs'!D68</f>
        <v>1983.4</v>
      </c>
      <c r="E62" s="179">
        <f t="shared" si="4"/>
        <v>758.5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>
        <v>10</v>
      </c>
      <c r="D63" s="196">
        <f>+'Ekamut-caxs'!D69</f>
        <v>30</v>
      </c>
      <c r="E63" s="193">
        <f t="shared" si="4"/>
        <v>20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4401.8999999999996</v>
      </c>
      <c r="E64" s="193">
        <f t="shared" si="4"/>
        <v>4401.8999999999996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-1306.1000000000349</v>
      </c>
      <c r="D65" s="202">
        <f>D6-D25</f>
        <v>-1258.5999999999767</v>
      </c>
      <c r="E65" s="202">
        <f t="shared" si="0"/>
        <v>47.500000000058208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3">
        <f>+'Ekamut-caxs'!D73</f>
        <v>0</v>
      </c>
      <c r="E67" s="503"/>
      <c r="F67" s="108"/>
    </row>
    <row r="68" spans="1:18" ht="9.75" customHeight="1">
      <c r="B68" s="296"/>
      <c r="C68" s="297"/>
      <c r="D68" s="502" t="s">
        <v>5</v>
      </c>
      <c r="E68" s="502"/>
      <c r="F68" s="209"/>
    </row>
    <row r="69" spans="1:18" ht="24.75" customHeight="1">
      <c r="B69" s="294" t="s">
        <v>6</v>
      </c>
      <c r="C69" s="295"/>
      <c r="D69" s="503">
        <f>+'Ekamut-caxs'!D75</f>
        <v>0</v>
      </c>
      <c r="E69" s="503"/>
      <c r="F69" s="108"/>
    </row>
    <row r="70" spans="1:18" ht="11.25" customHeight="1">
      <c r="B70" s="298"/>
      <c r="C70" s="297"/>
      <c r="D70" s="502" t="s">
        <v>5</v>
      </c>
      <c r="E70" s="50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D29" sqref="D2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հ․43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281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2537.9</v>
      </c>
      <c r="D6" s="181">
        <v>2601.3000000000002</v>
      </c>
      <c r="E6" s="189">
        <f t="shared" ref="E6:E68" si="0">D6-C6</f>
        <v>63.400000000000091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SUM(C8,C15:C23,12)</f>
        <v>67897.8</v>
      </c>
      <c r="D7" s="189">
        <f>SUM(D8:D9,D12,D15:D23)</f>
        <v>83541.100000000006</v>
      </c>
      <c r="E7" s="189">
        <f>D7-C7</f>
        <v>15643.300000000003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78">
        <v>62287.1</v>
      </c>
      <c r="D8" s="187">
        <f>+'Dramakan hosqer'!F14</f>
        <v>77811.100000000006</v>
      </c>
      <c r="E8" s="187">
        <f>D8-C8</f>
        <v>15524.000000000007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44</v>
      </c>
      <c r="D10" s="191"/>
      <c r="E10" s="187">
        <f t="shared" si="1"/>
        <v>-44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408.3</v>
      </c>
      <c r="D12" s="187">
        <f>SUM(D13:D14)</f>
        <v>0</v>
      </c>
      <c r="E12" s="187">
        <f t="shared" si="1"/>
        <v>-408.3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408.3</v>
      </c>
      <c r="D13" s="191">
        <v>0</v>
      </c>
      <c r="E13" s="187">
        <f t="shared" si="1"/>
        <v>-408.3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5374.2</v>
      </c>
      <c r="D15" s="187">
        <f>+'Dramakan hosqer'!F22</f>
        <v>5720</v>
      </c>
      <c r="E15" s="187">
        <f t="shared" si="0"/>
        <v>345.80000000000018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53.2</v>
      </c>
      <c r="D16" s="187">
        <f>+'Dramakan hosqer'!F23</f>
        <v>0</v>
      </c>
      <c r="E16" s="187">
        <f t="shared" si="0"/>
        <v>-53.2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3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/>
      <c r="B19" s="245" t="s">
        <v>287</v>
      </c>
      <c r="C19" s="186">
        <v>155.69999999999999</v>
      </c>
      <c r="D19" s="187"/>
      <c r="E19" s="187"/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>+A18+1</f>
        <v>8</v>
      </c>
      <c r="B20" s="245" t="str">
        <f>+'Dramakan hosqer'!B26</f>
        <v>Չփոխանակվող գործարքներից (դրամաշնորհից)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9</v>
      </c>
      <c r="B21" s="245" t="str">
        <f>+'Dramakan hosqer'!B27</f>
        <v>Դեբիտորական պարտքերից</v>
      </c>
      <c r="C21" s="186">
        <v>7.5</v>
      </c>
      <c r="D21" s="187">
        <f>+'Dramakan hosqer'!F27</f>
        <v>0</v>
      </c>
      <c r="E21" s="187">
        <f t="shared" si="0"/>
        <v>-7.5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>
        <f t="shared" si="2"/>
        <v>10</v>
      </c>
      <c r="B22" s="245" t="str">
        <f>+'Dramakan hosqer'!B28</f>
        <v>Բանկի տոկոսից</v>
      </c>
      <c r="C22" s="186">
        <v>8.1</v>
      </c>
      <c r="D22" s="187">
        <f>+'Dramakan hosqer'!F28</f>
        <v>10</v>
      </c>
      <c r="E22" s="187">
        <f>D22-C22</f>
        <v>1.9000000000000004</v>
      </c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>
      <c r="A23" s="54">
        <f t="shared" si="2"/>
        <v>11</v>
      </c>
      <c r="B23" s="347">
        <f>+'Dramakan hosqer'!B29</f>
        <v>0</v>
      </c>
      <c r="C23" s="186"/>
      <c r="D23" s="186">
        <f>+'Dramakan hosqer'!F29</f>
        <v>0</v>
      </c>
      <c r="E23" s="186">
        <f>D23-C23</f>
        <v>0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+C25+C67+C79</f>
        <v>68264.700000000012</v>
      </c>
      <c r="D24" s="189">
        <f>+D25+D67+D79</f>
        <v>81966.400000000009</v>
      </c>
      <c r="E24" s="189">
        <f t="shared" si="0"/>
        <v>13701.699999999997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SUM(C26,C29:C35,C39:C61,C65:C66)</f>
        <v>68254.700000000012</v>
      </c>
      <c r="D25" s="189">
        <f>SUM(D26,D29:D35,D39:D61,D65:D66)</f>
        <v>81266.400000000009</v>
      </c>
      <c r="E25" s="189">
        <f t="shared" si="0"/>
        <v>13011.699999999997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6" t="str">
        <f>+'Dramakan hosqer'!B32</f>
        <v>Աշխատավարձի գծով, որից՝</v>
      </c>
      <c r="C26" s="186">
        <v>44665.1</v>
      </c>
      <c r="D26" s="187">
        <f>+'Dramakan hosqer'!F32</f>
        <v>58321.9</v>
      </c>
      <c r="E26" s="187">
        <f t="shared" si="0"/>
        <v>13656.800000000003</v>
      </c>
      <c r="F26" s="178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5" t="str">
        <f>+'Dramakan hosqer'!B33</f>
        <v>վճարովի ծառայության գծով</v>
      </c>
      <c r="C27" s="182">
        <v>3563.4</v>
      </c>
      <c r="D27" s="191">
        <f>+'Dramakan hosqer'!F33</f>
        <v>3692.2</v>
      </c>
      <c r="E27" s="191">
        <f t="shared" si="0"/>
        <v>128.79999999999973</v>
      </c>
      <c r="F27" s="178"/>
    </row>
    <row r="28" spans="1:20">
      <c r="A28" s="23">
        <v>1.2</v>
      </c>
      <c r="B28" s="265">
        <f>+'Dramakan hosqer'!B34</f>
        <v>0</v>
      </c>
      <c r="C28" s="182">
        <v>725</v>
      </c>
      <c r="D28" s="191">
        <f>+'Dramakan hosqer'!F34</f>
        <v>0</v>
      </c>
      <c r="E28" s="191">
        <f t="shared" si="0"/>
        <v>-725</v>
      </c>
      <c r="F28" s="180"/>
    </row>
    <row r="29" spans="1:20" s="52" customFormat="1" ht="17.25">
      <c r="A29" s="54">
        <f>+A26+1</f>
        <v>2</v>
      </c>
      <c r="B29" s="195" t="str">
        <f>+'Dramakan hosqer'!B35</f>
        <v>Սննդի գծով</v>
      </c>
      <c r="C29" s="186">
        <v>14769.7</v>
      </c>
      <c r="D29" s="187">
        <f>+'Dramakan hosqer'!F35</f>
        <v>15584.800000000001</v>
      </c>
      <c r="E29" s="187">
        <f t="shared" si="0"/>
        <v>815.10000000000036</v>
      </c>
      <c r="F29" s="360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hosqer'!B36</f>
        <v>Ջեռուցման գծով</v>
      </c>
      <c r="C30" s="186">
        <v>1751.6</v>
      </c>
      <c r="D30" s="187">
        <f>+'Dramakan hosqer'!F36</f>
        <v>1661.7</v>
      </c>
      <c r="E30" s="187">
        <f t="shared" si="0"/>
        <v>-89.899999999999864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hosqer'!B37</f>
        <v>Էլեկտրաէներգիայի գծով</v>
      </c>
      <c r="C31" s="186">
        <v>1703.5</v>
      </c>
      <c r="D31" s="187">
        <f>+'Dramakan hosqer'!F37</f>
        <v>1665.6</v>
      </c>
      <c r="E31" s="187">
        <f t="shared" si="0"/>
        <v>-37.900000000000091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hosqer'!B38</f>
        <v>Ջրմուղ-կոյուղու գծով</v>
      </c>
      <c r="C32" s="186">
        <v>284.5</v>
      </c>
      <c r="D32" s="187">
        <f>+'Dramakan hosqer'!F38</f>
        <v>253.8</v>
      </c>
      <c r="E32" s="187">
        <f t="shared" si="0"/>
        <v>-30.699999999999989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hosqer'!B39</f>
        <v>Աղբահանության գծով</v>
      </c>
      <c r="C33" s="186">
        <v>63.5</v>
      </c>
      <c r="D33" s="187">
        <f>+'Dramakan hosqer'!F39</f>
        <v>63.5</v>
      </c>
      <c r="E33" s="187">
        <f t="shared" si="0"/>
        <v>0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hosqer'!B40</f>
        <v>Ախտաբանության գծով</v>
      </c>
      <c r="C34" s="186">
        <v>55</v>
      </c>
      <c r="D34" s="187">
        <f>+'Dramakan hosqer'!F40</f>
        <v>60</v>
      </c>
      <c r="E34" s="187">
        <f t="shared" si="0"/>
        <v>5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hosqer'!B41</f>
        <v>Կապի գծով, այդ թվում`</v>
      </c>
      <c r="C35" s="187">
        <f>SUM(C36:C38)</f>
        <v>144</v>
      </c>
      <c r="D35" s="187">
        <f>SUM(D36:D38)</f>
        <v>144</v>
      </c>
      <c r="E35" s="187">
        <f t="shared" si="0"/>
        <v>0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hosqer'!B42</f>
        <v>բաժանորդային վճար</v>
      </c>
      <c r="C36" s="182">
        <v>57.6</v>
      </c>
      <c r="D36" s="191">
        <f>+'Dramakan hosqer'!F42</f>
        <v>57.6</v>
      </c>
      <c r="E36" s="191">
        <f t="shared" si="0"/>
        <v>0</v>
      </c>
      <c r="F36" s="178"/>
    </row>
    <row r="37" spans="1:20" s="29" customFormat="1" ht="14.25">
      <c r="A37" s="23">
        <v>8.1999999999999993</v>
      </c>
      <c r="B37" s="247" t="str">
        <f>+'Dramakan hosqer'!B43</f>
        <v>րոպեավճար</v>
      </c>
      <c r="C37" s="182">
        <v>2.4</v>
      </c>
      <c r="D37" s="191">
        <f>+'Dramakan hosqer'!F43</f>
        <v>2.4</v>
      </c>
      <c r="E37" s="191">
        <f t="shared" si="0"/>
        <v>0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hosqer'!B44</f>
        <v>ինտերնետ կապ</v>
      </c>
      <c r="C38" s="182">
        <v>84</v>
      </c>
      <c r="D38" s="191">
        <f>+'Dramakan hosqer'!F44</f>
        <v>84</v>
      </c>
      <c r="E38" s="191">
        <f t="shared" si="0"/>
        <v>0</v>
      </c>
      <c r="F38" s="178"/>
      <c r="I38" s="121"/>
    </row>
    <row r="39" spans="1:20" s="52" customFormat="1" ht="17.25">
      <c r="A39" s="54">
        <f>+A35+1</f>
        <v>9</v>
      </c>
      <c r="B39" s="195" t="str">
        <f>+'Dramakan hosqer'!B45</f>
        <v>Բանկային ծառայության գծով</v>
      </c>
      <c r="C39" s="186">
        <v>7</v>
      </c>
      <c r="D39" s="187">
        <f>+'Dramakan hosqer'!F45</f>
        <v>0</v>
      </c>
      <c r="E39" s="187">
        <f t="shared" si="0"/>
        <v>-7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hosqer'!B46</f>
        <v>Տնտեսական ապրանքների գծով</v>
      </c>
      <c r="C40" s="186">
        <v>600.1</v>
      </c>
      <c r="D40" s="187">
        <f>+'Dramakan hosqer'!F46</f>
        <v>735</v>
      </c>
      <c r="E40" s="187">
        <f t="shared" si="0"/>
        <v>134.89999999999998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5" t="str">
        <f>+'Dramakan hosqer'!B47</f>
        <v>Գրասենյակային ապրանքների գծով</v>
      </c>
      <c r="C41" s="186">
        <v>228.3</v>
      </c>
      <c r="D41" s="187">
        <f>+'Dramakan hosqer'!F47</f>
        <v>139.5</v>
      </c>
      <c r="E41" s="187">
        <f t="shared" si="0"/>
        <v>-88.800000000000011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hosqer'!B48</f>
        <v>Փոքրարժեք կամ արագամաշ առարկաների գծով</v>
      </c>
      <c r="C42" s="186">
        <v>85.5</v>
      </c>
      <c r="D42" s="187">
        <f>+'Dramakan hosqer'!F48</f>
        <v>350</v>
      </c>
      <c r="E42" s="187">
        <f t="shared" si="0"/>
        <v>264.5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hosqer'!B49</f>
        <v>Ուսումնական նյութերի գծով</v>
      </c>
      <c r="C43" s="186">
        <v>31.5</v>
      </c>
      <c r="D43" s="187">
        <f>+'Dramakan hosqer'!F49</f>
        <v>200</v>
      </c>
      <c r="E43" s="187">
        <f t="shared" si="0"/>
        <v>168.5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hosqer'!B50</f>
        <v>Դեղորայքի գծով</v>
      </c>
      <c r="C44" s="186">
        <v>40</v>
      </c>
      <c r="D44" s="187">
        <f>+'Dramakan hosqer'!F50</f>
        <v>40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hosqer'!B51</f>
        <v>Բուժ.ծառայության գծով</v>
      </c>
      <c r="C45" s="186">
        <v>104</v>
      </c>
      <c r="D45" s="187">
        <f>+'Dramakan hosqer'!F51</f>
        <v>120</v>
      </c>
      <c r="E45" s="187">
        <f t="shared" si="0"/>
        <v>16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hosqer'!B52</f>
        <v>Ընթացիկ վերանորոգման գծով</v>
      </c>
      <c r="C46" s="186">
        <v>3082.8</v>
      </c>
      <c r="D46" s="187">
        <f>+'Dramakan hosqer'!F52</f>
        <v>200</v>
      </c>
      <c r="E46" s="187">
        <f t="shared" si="0"/>
        <v>-2882.8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hosqer'!B53</f>
        <v>Ջեռուցման համակարգի սպասարկման գծով</v>
      </c>
      <c r="C47" s="186">
        <v>154.1</v>
      </c>
      <c r="D47" s="187">
        <f>+'Dramakan hosqer'!F53</f>
        <v>200</v>
      </c>
      <c r="E47" s="187">
        <f t="shared" si="0"/>
        <v>45.900000000000006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hosqer'!B54</f>
        <v>Կաթսայատան սպասարկման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hosqer'!B55</f>
        <v>Սպասարկման և կոմունալ համավճարների գծով</v>
      </c>
      <c r="C49" s="186"/>
      <c r="D49" s="187">
        <f>+'Dramakan hosqer'!F55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hosqer'!B56</f>
        <v>Գնումների համակարգողի ծառայության գծով</v>
      </c>
      <c r="C50" s="186">
        <v>169.1</v>
      </c>
      <c r="D50" s="187">
        <f>+'Dramakan hosqer'!F56</f>
        <v>125</v>
      </c>
      <c r="E50" s="187">
        <f t="shared" si="0"/>
        <v>-44.099999999999994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hosqer'!B57</f>
        <v>Համակարգիչների տեխնիկական սպասարկման գծով</v>
      </c>
      <c r="C51" s="186">
        <v>57</v>
      </c>
      <c r="D51" s="187">
        <f>+'Dramakan hosqer'!F57</f>
        <v>120</v>
      </c>
      <c r="E51" s="187">
        <f t="shared" si="0"/>
        <v>63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hosqer'!B58</f>
        <v>Համակարգչային ծրագրի և կայքի սպասարկման գծով</v>
      </c>
      <c r="C52" s="186">
        <v>95</v>
      </c>
      <c r="D52" s="187">
        <f>+'Dramakan hosqer'!F58</f>
        <v>117</v>
      </c>
      <c r="E52" s="187">
        <f t="shared" si="0"/>
        <v>22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hosqer'!B59</f>
        <v>էլ․ստորագրության գծով</v>
      </c>
      <c r="C53" s="186">
        <v>3</v>
      </c>
      <c r="D53" s="187">
        <f>+'Dramakan hosqer'!F59</f>
        <v>6</v>
      </c>
      <c r="E53" s="187">
        <f t="shared" si="0"/>
        <v>3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hosqer'!B60</f>
        <v>Հայտարարության գծով</v>
      </c>
      <c r="C54" s="186"/>
      <c r="D54" s="187">
        <f>+'Dramakan hosqer'!F60</f>
        <v>20</v>
      </c>
      <c r="E54" s="187">
        <f t="shared" si="0"/>
        <v>20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5" t="str">
        <f>+'Dramakan hosqer'!B61</f>
        <v>Բաժանորդագրության գծով</v>
      </c>
      <c r="C55" s="186">
        <v>72</v>
      </c>
      <c r="D55" s="187">
        <f>+'Dramakan hosqer'!F61</f>
        <v>0</v>
      </c>
      <c r="E55" s="187">
        <f t="shared" si="0"/>
        <v>-72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hosqer'!B62</f>
        <v>Վերապատրաստման գծով</v>
      </c>
      <c r="C56" s="186">
        <v>44</v>
      </c>
      <c r="D56" s="187">
        <f>+'Dramakan hosqer'!F62</f>
        <v>48</v>
      </c>
      <c r="E56" s="187">
        <f t="shared" si="0"/>
        <v>4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5">
        <f>+'Dramakan hosqer'!B63</f>
        <v>0</v>
      </c>
      <c r="C57" s="186"/>
      <c r="D57" s="187">
        <f>+'Dramakan hosqer'!F63</f>
        <v>0</v>
      </c>
      <c r="E57" s="187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195" t="str">
        <f>+'Dramakan hosqer'!B64</f>
        <v>Գույքագրման գծով</v>
      </c>
      <c r="C58" s="186"/>
      <c r="D58" s="186">
        <f>+'Dramakan hosqer'!F64</f>
        <v>0</v>
      </c>
      <c r="E58" s="186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150</v>
      </c>
      <c r="E59" s="186">
        <f>D59-C59</f>
        <v>150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6" t="str">
        <f>+'Dramakan hosqer'!B66</f>
        <v>Կրակմարիչների լիցքավորում</v>
      </c>
      <c r="C60" s="186">
        <v>20</v>
      </c>
      <c r="D60" s="186">
        <f>+'Dramakan hosqer'!F66</f>
        <v>42</v>
      </c>
      <c r="E60" s="186">
        <f>D60-C60</f>
        <v>22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hosqer'!B67</f>
        <v>Հարկային պարտավորությունների գծով, այդ թվում՝</v>
      </c>
      <c r="C61" s="187">
        <f>SUM(C62:C64)</f>
        <v>0</v>
      </c>
      <c r="D61" s="187">
        <f>SUM(D62:D64)</f>
        <v>30</v>
      </c>
      <c r="E61" s="186">
        <f>D61-C61</f>
        <v>30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7" t="str">
        <f>+'Dramakan hosqer'!B70</f>
        <v xml:space="preserve">չփոխհատուցվող հարկերի գծով </v>
      </c>
      <c r="C64" s="182"/>
      <c r="D64" s="191">
        <f>+'Dramakan hosqer'!F70</f>
        <v>30</v>
      </c>
      <c r="E64" s="191">
        <f t="shared" si="0"/>
        <v>30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hosqer'!B71</f>
        <v>Կրեդիտորական պարտքի մարման գծով</v>
      </c>
      <c r="C65" s="186">
        <v>24.4</v>
      </c>
      <c r="D65" s="187">
        <f>+'Dramakan hosqer'!F71</f>
        <v>868.59999999999968</v>
      </c>
      <c r="E65" s="187">
        <f t="shared" si="0"/>
        <v>844.1999999999997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10</v>
      </c>
      <c r="D67" s="189">
        <f>+D68+D75</f>
        <v>700</v>
      </c>
      <c r="E67" s="189">
        <f t="shared" si="0"/>
        <v>690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10</v>
      </c>
      <c r="D68" s="187">
        <f>SUM(D69:D74)</f>
        <v>700</v>
      </c>
      <c r="E68" s="187">
        <f t="shared" si="0"/>
        <v>690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/>
      <c r="D69" s="191">
        <f>+'Dramakan hosqer'!F75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f>+'Dramakan hosqer'!F76</f>
        <v>300</v>
      </c>
      <c r="E70" s="191">
        <f>D70-C70</f>
        <v>300</v>
      </c>
      <c r="F70" s="182" t="s">
        <v>289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>
        <v>10</v>
      </c>
      <c r="D71" s="191">
        <f>+'Dramakan hosqer'!F77</f>
        <v>400</v>
      </c>
      <c r="E71" s="191">
        <f t="shared" si="5"/>
        <v>390</v>
      </c>
      <c r="F71" s="182" t="s">
        <v>290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6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C6+C7-C24</f>
        <v>2170.9999999999854</v>
      </c>
      <c r="D82" s="189">
        <f>D6+D7-D24</f>
        <v>4176</v>
      </c>
      <c r="E82" s="189">
        <f t="shared" si="5"/>
        <v>2005.0000000000146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6">
        <f>+'Ekamut-caxs'!D73</f>
        <v>0</v>
      </c>
      <c r="E84" s="503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5" t="s">
        <v>92</v>
      </c>
      <c r="E85" s="505"/>
      <c r="F85" s="211"/>
    </row>
    <row r="86" spans="1:20" s="15" customFormat="1" ht="22.5" customHeight="1">
      <c r="A86" s="16"/>
      <c r="B86" s="302" t="s">
        <v>6</v>
      </c>
      <c r="C86" s="297"/>
      <c r="D86" s="503">
        <f>+'Ekamut-caxs'!D75</f>
        <v>0</v>
      </c>
      <c r="E86" s="503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5" t="s">
        <v>92</v>
      </c>
      <c r="E87" s="505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29" sqref="D2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հ․43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266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427.49999999999994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257.8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61.4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80.599999999999994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21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0.8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5.9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427.49999999999994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765.1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83.5</v>
      </c>
      <c r="E53" s="27"/>
    </row>
    <row r="54" spans="1:22" ht="28.5">
      <c r="A54" s="152"/>
      <c r="B54" s="149" t="s">
        <v>179</v>
      </c>
      <c r="C54" s="26"/>
      <c r="D54" s="150">
        <f>SUM(D55:D58)</f>
        <v>2065.1999999999998</v>
      </c>
      <c r="E54" s="27"/>
      <c r="F54" s="206">
        <f>SUM(D36:D53)</f>
        <v>848.6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2045.2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285</v>
      </c>
      <c r="D57" s="27">
        <v>20</v>
      </c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2913.7999999999997</v>
      </c>
      <c r="E59" s="169"/>
      <c r="F59" s="455">
        <f>+D59-D55</f>
        <v>868.59999999999968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2601.3000000000002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>
        <f>+'Ekamut-caxs'!D73</f>
        <v>0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>
        <f>+'Ekamut-caxs'!D75</f>
        <v>0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29" sqref="D29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7" customFormat="1" ht="21.75" customHeight="1">
      <c r="A2" s="520" t="str">
        <f>+'Ekamut-caxs'!A7</f>
        <v xml:space="preserve">«Երևանի հ․43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7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2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4" customFormat="1" ht="51" customHeight="1">
      <c r="A6" s="526"/>
      <c r="B6" s="526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97</v>
      </c>
      <c r="C7" s="472">
        <v>3898</v>
      </c>
      <c r="D7" s="473">
        <v>560142.6</v>
      </c>
      <c r="E7" s="387">
        <v>3194</v>
      </c>
      <c r="F7" s="388">
        <f t="shared" ref="F7:F16" si="0">+E7*143.7</f>
        <v>458977.8</v>
      </c>
      <c r="G7" s="474">
        <v>4503</v>
      </c>
      <c r="H7" s="475">
        <v>230823.6</v>
      </c>
      <c r="I7" s="387">
        <v>3642.7</v>
      </c>
      <c r="J7" s="388">
        <f>+I7*53.48</f>
        <v>194811.59599999999</v>
      </c>
      <c r="K7" s="472">
        <v>97</v>
      </c>
      <c r="L7" s="387">
        <v>87</v>
      </c>
      <c r="M7" s="389">
        <f>+L7*200.47</f>
        <v>17440.89</v>
      </c>
      <c r="N7" s="390">
        <f>+L7*7.94904</f>
        <v>691.56647999999996</v>
      </c>
      <c r="O7" s="389">
        <f>+N7+M7</f>
        <v>18132.456480000001</v>
      </c>
    </row>
    <row r="8" spans="1:15" ht="19.5" customHeight="1">
      <c r="A8" s="385">
        <v>2</v>
      </c>
      <c r="B8" s="386" t="s">
        <v>98</v>
      </c>
      <c r="C8" s="472">
        <v>3376</v>
      </c>
      <c r="D8" s="473">
        <v>485131.2</v>
      </c>
      <c r="E8" s="387">
        <f>+C8</f>
        <v>3376</v>
      </c>
      <c r="F8" s="388">
        <f t="shared" si="0"/>
        <v>485131.19999999995</v>
      </c>
      <c r="G8" s="474">
        <v>3735</v>
      </c>
      <c r="H8" s="475">
        <v>193171.1</v>
      </c>
      <c r="I8" s="387">
        <f t="shared" ref="I8:I18" si="1">+G8</f>
        <v>3735</v>
      </c>
      <c r="J8" s="388">
        <f t="shared" ref="J8:J18" si="2">+I8*53.48</f>
        <v>199747.8</v>
      </c>
      <c r="K8" s="472">
        <v>54</v>
      </c>
      <c r="L8" s="387">
        <f>+K8</f>
        <v>54</v>
      </c>
      <c r="M8" s="389">
        <f t="shared" ref="M8:M18" si="3">+L8*200.47</f>
        <v>10825.38</v>
      </c>
      <c r="N8" s="390">
        <f t="shared" ref="N8:N18" si="4">+L8*7.94904</f>
        <v>429.24815999999998</v>
      </c>
      <c r="O8" s="389">
        <f t="shared" ref="O8:O18" si="5">+N8+M8</f>
        <v>11254.628159999998</v>
      </c>
    </row>
    <row r="9" spans="1:15" ht="19.5" customHeight="1">
      <c r="A9" s="385">
        <v>3</v>
      </c>
      <c r="B9" s="386" t="s">
        <v>99</v>
      </c>
      <c r="C9" s="472">
        <v>869</v>
      </c>
      <c r="D9" s="472">
        <v>124875.3</v>
      </c>
      <c r="E9" s="387">
        <f t="shared" ref="E9:E18" si="6">+C9</f>
        <v>869</v>
      </c>
      <c r="F9" s="388">
        <f t="shared" si="0"/>
        <v>124875.29999999999</v>
      </c>
      <c r="G9" s="474">
        <v>3033</v>
      </c>
      <c r="H9" s="474">
        <v>157580</v>
      </c>
      <c r="I9" s="387">
        <f t="shared" si="1"/>
        <v>3033</v>
      </c>
      <c r="J9" s="388">
        <f t="shared" si="2"/>
        <v>162204.84</v>
      </c>
      <c r="K9" s="472">
        <v>103</v>
      </c>
      <c r="L9" s="387">
        <f t="shared" ref="L9:L18" si="7">+K9</f>
        <v>103</v>
      </c>
      <c r="M9" s="389">
        <f t="shared" si="3"/>
        <v>20648.41</v>
      </c>
      <c r="N9" s="390">
        <f t="shared" si="4"/>
        <v>818.75112000000001</v>
      </c>
      <c r="O9" s="389">
        <f t="shared" si="5"/>
        <v>21467.161120000001</v>
      </c>
    </row>
    <row r="10" spans="1:15" ht="19.5" customHeight="1">
      <c r="A10" s="385">
        <v>4</v>
      </c>
      <c r="B10" s="386" t="s">
        <v>100</v>
      </c>
      <c r="C10" s="472">
        <v>213</v>
      </c>
      <c r="D10" s="472">
        <v>30608.1</v>
      </c>
      <c r="E10" s="387">
        <f t="shared" si="6"/>
        <v>213</v>
      </c>
      <c r="F10" s="388">
        <f t="shared" si="0"/>
        <v>30608.1</v>
      </c>
      <c r="G10" s="474">
        <v>2339</v>
      </c>
      <c r="H10" s="474">
        <v>121936</v>
      </c>
      <c r="I10" s="387">
        <f t="shared" si="1"/>
        <v>2339</v>
      </c>
      <c r="J10" s="388">
        <f t="shared" si="2"/>
        <v>125089.71999999999</v>
      </c>
      <c r="K10" s="472">
        <v>118</v>
      </c>
      <c r="L10" s="387">
        <f t="shared" si="7"/>
        <v>118</v>
      </c>
      <c r="M10" s="389">
        <f t="shared" si="3"/>
        <v>23655.46</v>
      </c>
      <c r="N10" s="390">
        <f t="shared" si="4"/>
        <v>937.98671999999999</v>
      </c>
      <c r="O10" s="389">
        <f t="shared" si="5"/>
        <v>24593.44672</v>
      </c>
    </row>
    <row r="11" spans="1:15" ht="19.5" customHeight="1">
      <c r="A11" s="385">
        <v>5</v>
      </c>
      <c r="B11" s="386" t="s">
        <v>101</v>
      </c>
      <c r="C11" s="472"/>
      <c r="D11" s="472"/>
      <c r="E11" s="387">
        <f t="shared" si="6"/>
        <v>0</v>
      </c>
      <c r="F11" s="388">
        <f t="shared" si="0"/>
        <v>0</v>
      </c>
      <c r="G11" s="474">
        <v>1976</v>
      </c>
      <c r="H11" s="474">
        <v>103811</v>
      </c>
      <c r="I11" s="387">
        <f t="shared" si="1"/>
        <v>1976</v>
      </c>
      <c r="J11" s="388">
        <f t="shared" si="2"/>
        <v>105676.48</v>
      </c>
      <c r="K11" s="472">
        <v>60</v>
      </c>
      <c r="L11" s="387">
        <f t="shared" si="7"/>
        <v>60</v>
      </c>
      <c r="M11" s="389">
        <f t="shared" si="3"/>
        <v>12028.2</v>
      </c>
      <c r="N11" s="390">
        <f t="shared" si="4"/>
        <v>476.94240000000002</v>
      </c>
      <c r="O11" s="389">
        <f t="shared" si="5"/>
        <v>12505.142400000001</v>
      </c>
    </row>
    <row r="12" spans="1:15" ht="19.5" customHeight="1">
      <c r="A12" s="385">
        <v>6</v>
      </c>
      <c r="B12" s="386" t="s">
        <v>102</v>
      </c>
      <c r="C12" s="472"/>
      <c r="D12" s="472"/>
      <c r="E12" s="387">
        <f t="shared" si="6"/>
        <v>0</v>
      </c>
      <c r="F12" s="388">
        <f t="shared" si="0"/>
        <v>0</v>
      </c>
      <c r="G12" s="474">
        <v>2070</v>
      </c>
      <c r="H12" s="474">
        <v>109036</v>
      </c>
      <c r="I12" s="387">
        <f t="shared" si="1"/>
        <v>2070</v>
      </c>
      <c r="J12" s="388">
        <f t="shared" si="2"/>
        <v>110703.59999999999</v>
      </c>
      <c r="K12" s="472">
        <v>175</v>
      </c>
      <c r="L12" s="387">
        <f t="shared" si="7"/>
        <v>175</v>
      </c>
      <c r="M12" s="389">
        <f t="shared" si="3"/>
        <v>35082.25</v>
      </c>
      <c r="N12" s="390">
        <f t="shared" si="4"/>
        <v>1391.0820000000001</v>
      </c>
      <c r="O12" s="389">
        <f t="shared" si="5"/>
        <v>36473.332000000002</v>
      </c>
    </row>
    <row r="13" spans="1:15" ht="19.5" customHeight="1">
      <c r="A13" s="385">
        <v>7</v>
      </c>
      <c r="B13" s="386" t="s">
        <v>103</v>
      </c>
      <c r="C13" s="472"/>
      <c r="D13" s="472"/>
      <c r="E13" s="387">
        <f t="shared" si="6"/>
        <v>0</v>
      </c>
      <c r="F13" s="388">
        <f t="shared" si="0"/>
        <v>0</v>
      </c>
      <c r="G13" s="474">
        <v>1743</v>
      </c>
      <c r="H13" s="474">
        <v>91566</v>
      </c>
      <c r="I13" s="387">
        <f t="shared" si="1"/>
        <v>1743</v>
      </c>
      <c r="J13" s="388">
        <f t="shared" si="2"/>
        <v>93215.64</v>
      </c>
      <c r="K13" s="472">
        <v>102</v>
      </c>
      <c r="L13" s="387">
        <f t="shared" si="7"/>
        <v>102</v>
      </c>
      <c r="M13" s="389">
        <f t="shared" si="3"/>
        <v>20447.939999999999</v>
      </c>
      <c r="N13" s="390">
        <f t="shared" si="4"/>
        <v>810.80208000000005</v>
      </c>
      <c r="O13" s="389">
        <f t="shared" si="5"/>
        <v>21258.74208</v>
      </c>
    </row>
    <row r="14" spans="1:15" ht="19.5" customHeight="1">
      <c r="A14" s="385">
        <v>8</v>
      </c>
      <c r="B14" s="391" t="s">
        <v>104</v>
      </c>
      <c r="C14" s="472"/>
      <c r="D14" s="472"/>
      <c r="E14" s="387">
        <f t="shared" si="6"/>
        <v>0</v>
      </c>
      <c r="F14" s="388">
        <f t="shared" si="0"/>
        <v>0</v>
      </c>
      <c r="G14" s="474">
        <v>1768</v>
      </c>
      <c r="H14" s="474">
        <v>92842</v>
      </c>
      <c r="I14" s="387">
        <f t="shared" si="1"/>
        <v>1768</v>
      </c>
      <c r="J14" s="388">
        <f t="shared" si="2"/>
        <v>94552.639999999999</v>
      </c>
      <c r="K14" s="472">
        <v>102</v>
      </c>
      <c r="L14" s="387">
        <f t="shared" si="7"/>
        <v>102</v>
      </c>
      <c r="M14" s="389">
        <f t="shared" si="3"/>
        <v>20447.939999999999</v>
      </c>
      <c r="N14" s="390">
        <f t="shared" si="4"/>
        <v>810.80208000000005</v>
      </c>
      <c r="O14" s="389">
        <f t="shared" si="5"/>
        <v>21258.74208</v>
      </c>
    </row>
    <row r="15" spans="1:15" ht="19.5" customHeight="1">
      <c r="A15" s="385">
        <v>9</v>
      </c>
      <c r="B15" s="391" t="s">
        <v>105</v>
      </c>
      <c r="C15" s="472"/>
      <c r="D15" s="472"/>
      <c r="E15" s="387">
        <f t="shared" si="6"/>
        <v>0</v>
      </c>
      <c r="F15" s="388">
        <f t="shared" si="0"/>
        <v>0</v>
      </c>
      <c r="G15" s="474">
        <v>1781</v>
      </c>
      <c r="H15" s="474">
        <v>93655</v>
      </c>
      <c r="I15" s="387">
        <f t="shared" si="1"/>
        <v>1781</v>
      </c>
      <c r="J15" s="388">
        <f t="shared" si="2"/>
        <v>95247.87999999999</v>
      </c>
      <c r="K15" s="472">
        <v>110</v>
      </c>
      <c r="L15" s="387">
        <f t="shared" si="7"/>
        <v>110</v>
      </c>
      <c r="M15" s="389">
        <f t="shared" si="3"/>
        <v>22051.7</v>
      </c>
      <c r="N15" s="390">
        <f t="shared" si="4"/>
        <v>874.39440000000002</v>
      </c>
      <c r="O15" s="389">
        <f t="shared" si="5"/>
        <v>22926.094400000002</v>
      </c>
    </row>
    <row r="16" spans="1:15" ht="19.5" customHeight="1">
      <c r="A16" s="385">
        <v>10</v>
      </c>
      <c r="B16" s="391" t="s">
        <v>106</v>
      </c>
      <c r="C16" s="472"/>
      <c r="D16" s="472"/>
      <c r="E16" s="387">
        <f t="shared" si="6"/>
        <v>0</v>
      </c>
      <c r="F16" s="388">
        <f t="shared" si="0"/>
        <v>0</v>
      </c>
      <c r="G16" s="474">
        <v>2325</v>
      </c>
      <c r="H16" s="474">
        <v>121871</v>
      </c>
      <c r="I16" s="387">
        <f t="shared" si="1"/>
        <v>2325</v>
      </c>
      <c r="J16" s="388">
        <f t="shared" si="2"/>
        <v>124341</v>
      </c>
      <c r="K16" s="472">
        <v>230</v>
      </c>
      <c r="L16" s="387">
        <f t="shared" si="7"/>
        <v>230</v>
      </c>
      <c r="M16" s="389">
        <f t="shared" si="3"/>
        <v>46108.1</v>
      </c>
      <c r="N16" s="390">
        <f t="shared" si="4"/>
        <v>1828.2791999999999</v>
      </c>
      <c r="O16" s="389">
        <f t="shared" si="5"/>
        <v>47936.379199999996</v>
      </c>
    </row>
    <row r="17" spans="1:15" ht="19.5" customHeight="1">
      <c r="A17" s="385">
        <v>11</v>
      </c>
      <c r="B17" s="391" t="s">
        <v>107</v>
      </c>
      <c r="C17" s="472">
        <v>1182</v>
      </c>
      <c r="D17" s="473">
        <v>169853.4</v>
      </c>
      <c r="E17" s="387">
        <f t="shared" si="6"/>
        <v>1182</v>
      </c>
      <c r="F17" s="388">
        <f>+E17*143.7</f>
        <v>169853.4</v>
      </c>
      <c r="G17" s="474">
        <v>3281</v>
      </c>
      <c r="H17" s="474">
        <v>171188</v>
      </c>
      <c r="I17" s="387">
        <f t="shared" si="1"/>
        <v>3281</v>
      </c>
      <c r="J17" s="388">
        <f t="shared" si="2"/>
        <v>175467.87999999998</v>
      </c>
      <c r="K17" s="472">
        <v>71</v>
      </c>
      <c r="L17" s="387">
        <f t="shared" si="7"/>
        <v>71</v>
      </c>
      <c r="M17" s="389">
        <f t="shared" si="3"/>
        <v>14233.37</v>
      </c>
      <c r="N17" s="390">
        <f t="shared" si="4"/>
        <v>564.38184000000001</v>
      </c>
      <c r="O17" s="389">
        <f t="shared" si="5"/>
        <v>14797.751840000001</v>
      </c>
    </row>
    <row r="18" spans="1:15" ht="19.5" customHeight="1">
      <c r="A18" s="385">
        <v>12</v>
      </c>
      <c r="B18" s="391" t="s">
        <v>108</v>
      </c>
      <c r="C18" s="472">
        <v>2730</v>
      </c>
      <c r="D18" s="472">
        <v>392301</v>
      </c>
      <c r="E18" s="387">
        <f t="shared" si="6"/>
        <v>2730</v>
      </c>
      <c r="F18" s="388">
        <f>+E18*143.7</f>
        <v>392300.99999999994</v>
      </c>
      <c r="G18" s="474">
        <v>3451</v>
      </c>
      <c r="H18" s="474">
        <v>179428</v>
      </c>
      <c r="I18" s="387">
        <f t="shared" si="1"/>
        <v>3451</v>
      </c>
      <c r="J18" s="388">
        <f t="shared" si="2"/>
        <v>184559.47999999998</v>
      </c>
      <c r="K18" s="472">
        <v>54</v>
      </c>
      <c r="L18" s="387">
        <f t="shared" si="7"/>
        <v>54</v>
      </c>
      <c r="M18" s="389">
        <f t="shared" si="3"/>
        <v>10825.38</v>
      </c>
      <c r="N18" s="390">
        <f t="shared" si="4"/>
        <v>429.24815999999998</v>
      </c>
      <c r="O18" s="389">
        <f t="shared" si="5"/>
        <v>11254.628159999998</v>
      </c>
    </row>
    <row r="19" spans="1:15" ht="32.25" customHeight="1">
      <c r="A19" s="393"/>
      <c r="B19" s="381" t="s">
        <v>90</v>
      </c>
      <c r="C19" s="394">
        <f t="shared" ref="C19:K19" si="8">SUM(C7:C18)</f>
        <v>12268</v>
      </c>
      <c r="D19" s="395">
        <f t="shared" si="8"/>
        <v>1762911.6</v>
      </c>
      <c r="E19" s="394">
        <f t="shared" si="8"/>
        <v>11564</v>
      </c>
      <c r="F19" s="395">
        <f>SUM(F7:F18)</f>
        <v>1661746.8</v>
      </c>
      <c r="G19" s="394">
        <f>SUM(G7:G18)</f>
        <v>32005</v>
      </c>
      <c r="H19" s="395">
        <f>SUM(H7:H18)</f>
        <v>1666907.7</v>
      </c>
      <c r="I19" s="394">
        <f>SUM(I7:I18)</f>
        <v>31144.7</v>
      </c>
      <c r="J19" s="395">
        <f>SUM(J7:J18)</f>
        <v>1665618.5559999996</v>
      </c>
      <c r="K19" s="394">
        <f t="shared" si="8"/>
        <v>1276</v>
      </c>
      <c r="L19" s="394">
        <f>SUM(L7:L18)</f>
        <v>1266</v>
      </c>
      <c r="M19" s="395">
        <f>SUM(M7:M18)</f>
        <v>253795.02</v>
      </c>
      <c r="N19" s="396">
        <f>SUM(N7:N18)</f>
        <v>10063.484640000001</v>
      </c>
      <c r="O19" s="395">
        <f>SUM(O7:O18)</f>
        <v>263858.50464</v>
      </c>
    </row>
    <row r="20" spans="1:15" ht="21.75" customHeight="1">
      <c r="B20" s="397"/>
      <c r="C20" s="398"/>
      <c r="D20" s="399"/>
      <c r="E20" s="398"/>
      <c r="F20" s="399">
        <f>ROUND(F19/1000,1)</f>
        <v>1661.7</v>
      </c>
      <c r="G20" s="398"/>
      <c r="H20" s="399"/>
      <c r="I20" s="398"/>
      <c r="J20" s="399">
        <f>ROUND(J19/1000,1)</f>
        <v>1665.6</v>
      </c>
      <c r="K20" s="398"/>
      <c r="L20" s="398"/>
      <c r="M20" s="399">
        <f>ROUND(M19/1000,1)</f>
        <v>253.8</v>
      </c>
      <c r="N20" s="399">
        <f t="shared" ref="N20:O20" si="9">ROUND(N19/1000,1)</f>
        <v>10.1</v>
      </c>
      <c r="O20" s="399">
        <f t="shared" si="9"/>
        <v>263.89999999999998</v>
      </c>
    </row>
    <row r="21" spans="1:15" ht="33.75" customHeight="1" thickBot="1">
      <c r="B21" s="524" t="s">
        <v>255</v>
      </c>
      <c r="C21" s="524"/>
      <c r="D21" s="524"/>
      <c r="E21" s="400"/>
      <c r="F21" s="401"/>
      <c r="H21" s="400"/>
      <c r="M21" s="399"/>
    </row>
    <row r="22" spans="1:15" s="377" customFormat="1" ht="34.5" customHeight="1">
      <c r="A22" s="402"/>
      <c r="B22" s="403" t="s">
        <v>142</v>
      </c>
      <c r="C22" s="404" t="s">
        <v>143</v>
      </c>
      <c r="D22" s="404" t="s">
        <v>256</v>
      </c>
      <c r="E22" s="404" t="s">
        <v>256</v>
      </c>
      <c r="F22" s="405" t="s">
        <v>256</v>
      </c>
      <c r="G22" s="404" t="s">
        <v>143</v>
      </c>
      <c r="H22" s="404" t="s">
        <v>256</v>
      </c>
      <c r="I22" s="404" t="s">
        <v>256</v>
      </c>
      <c r="J22" s="406" t="s">
        <v>256</v>
      </c>
      <c r="K22" s="404" t="s">
        <v>143</v>
      </c>
      <c r="L22" s="404" t="s">
        <v>256</v>
      </c>
      <c r="M22" s="407" t="s">
        <v>256</v>
      </c>
      <c r="N22" s="402" t="s">
        <v>256</v>
      </c>
      <c r="O22" s="406" t="s">
        <v>256</v>
      </c>
    </row>
    <row r="23" spans="1:15" ht="23.25" customHeight="1">
      <c r="A23" s="408">
        <v>1</v>
      </c>
      <c r="B23" s="409"/>
      <c r="C23" s="392"/>
      <c r="D23" s="392" t="s">
        <v>256</v>
      </c>
      <c r="E23" s="392" t="s">
        <v>256</v>
      </c>
      <c r="F23" s="410"/>
      <c r="G23" s="411"/>
      <c r="H23" s="392" t="s">
        <v>256</v>
      </c>
      <c r="I23" s="392" t="s">
        <v>256</v>
      </c>
      <c r="J23" s="412"/>
      <c r="K23" s="411"/>
      <c r="L23" s="392" t="s">
        <v>256</v>
      </c>
      <c r="M23" s="413"/>
      <c r="N23" s="414" t="s">
        <v>256</v>
      </c>
      <c r="O23" s="415" t="s">
        <v>256</v>
      </c>
    </row>
    <row r="24" spans="1:15" ht="23.25" customHeight="1">
      <c r="A24" s="408">
        <v>2</v>
      </c>
      <c r="B24" s="409"/>
      <c r="C24" s="392"/>
      <c r="D24" s="392" t="s">
        <v>256</v>
      </c>
      <c r="E24" s="392" t="s">
        <v>256</v>
      </c>
      <c r="F24" s="410"/>
      <c r="G24" s="411"/>
      <c r="H24" s="392" t="s">
        <v>256</v>
      </c>
      <c r="I24" s="392" t="s">
        <v>256</v>
      </c>
      <c r="J24" s="412"/>
      <c r="K24" s="411"/>
      <c r="L24" s="392" t="s">
        <v>256</v>
      </c>
      <c r="M24" s="413"/>
      <c r="N24" s="414" t="s">
        <v>256</v>
      </c>
      <c r="O24" s="415" t="s">
        <v>256</v>
      </c>
    </row>
    <row r="25" spans="1:15" s="384" customFormat="1" ht="23.25" customHeight="1">
      <c r="A25" s="416">
        <v>3</v>
      </c>
      <c r="B25" s="417"/>
      <c r="C25" s="418"/>
      <c r="D25" s="418" t="s">
        <v>256</v>
      </c>
      <c r="E25" s="418" t="s">
        <v>256</v>
      </c>
      <c r="F25" s="419"/>
      <c r="G25" s="420"/>
      <c r="H25" s="418" t="s">
        <v>256</v>
      </c>
      <c r="I25" s="418" t="s">
        <v>256</v>
      </c>
      <c r="J25" s="419"/>
      <c r="K25" s="420"/>
      <c r="L25" s="418" t="s">
        <v>256</v>
      </c>
      <c r="M25" s="421"/>
      <c r="N25" s="422" t="s">
        <v>256</v>
      </c>
      <c r="O25" s="423" t="s">
        <v>256</v>
      </c>
    </row>
    <row r="26" spans="1:15" s="377" customFormat="1" ht="24" customHeight="1">
      <c r="A26" s="424"/>
      <c r="B26" s="425" t="s">
        <v>69</v>
      </c>
      <c r="C26" s="395" t="s">
        <v>256</v>
      </c>
      <c r="D26" s="395" t="s">
        <v>256</v>
      </c>
      <c r="E26" s="395" t="s">
        <v>256</v>
      </c>
      <c r="F26" s="426">
        <f>SUM(F23:F25)</f>
        <v>0</v>
      </c>
      <c r="G26" s="427" t="s">
        <v>256</v>
      </c>
      <c r="H26" s="395" t="s">
        <v>256</v>
      </c>
      <c r="I26" s="395" t="s">
        <v>256</v>
      </c>
      <c r="J26" s="426">
        <f>SUM(J23:J25)</f>
        <v>0</v>
      </c>
      <c r="K26" s="427" t="s">
        <v>256</v>
      </c>
      <c r="L26" s="395" t="s">
        <v>256</v>
      </c>
      <c r="M26" s="428">
        <f>SUM(M23:M25)</f>
        <v>0</v>
      </c>
      <c r="N26" s="424" t="s">
        <v>256</v>
      </c>
      <c r="O26" s="429" t="s">
        <v>256</v>
      </c>
    </row>
    <row r="27" spans="1:15" s="377" customFormat="1" ht="27" customHeight="1" thickBot="1">
      <c r="A27" s="430"/>
      <c r="B27" s="431" t="s">
        <v>257</v>
      </c>
      <c r="C27" s="432"/>
      <c r="D27" s="432" t="s">
        <v>256</v>
      </c>
      <c r="E27" s="432" t="s">
        <v>256</v>
      </c>
      <c r="F27" s="433">
        <f>+F20-F26</f>
        <v>1661.7</v>
      </c>
      <c r="G27" s="434" t="s">
        <v>256</v>
      </c>
      <c r="H27" s="432" t="s">
        <v>256</v>
      </c>
      <c r="I27" s="432" t="s">
        <v>256</v>
      </c>
      <c r="J27" s="433">
        <f>J20-J26</f>
        <v>1665.6</v>
      </c>
      <c r="K27" s="434" t="s">
        <v>256</v>
      </c>
      <c r="L27" s="432" t="s">
        <v>256</v>
      </c>
      <c r="M27" s="435">
        <f>M20-M26</f>
        <v>253.8</v>
      </c>
      <c r="N27" s="430" t="s">
        <v>256</v>
      </c>
      <c r="O27" s="433">
        <f>+O20-M26</f>
        <v>263.89999999999998</v>
      </c>
    </row>
    <row r="28" spans="1:15" s="377" customFormat="1" ht="25.5" customHeight="1" thickBot="1">
      <c r="B28" s="436"/>
      <c r="F28" s="399"/>
      <c r="J28" s="437" t="s">
        <v>144</v>
      </c>
      <c r="K28" s="438"/>
      <c r="L28" s="438"/>
      <c r="M28" s="439">
        <f>+F26+J26+M26</f>
        <v>0</v>
      </c>
    </row>
    <row r="29" spans="1:15" s="377" customFormat="1" ht="20.25" customHeight="1">
      <c r="B29" s="436"/>
      <c r="F29" s="399"/>
      <c r="M29" s="399"/>
    </row>
    <row r="30" spans="1:15" s="397" customFormat="1" ht="25.5" customHeight="1">
      <c r="B30" s="378"/>
      <c r="C30" s="520" t="s">
        <v>2</v>
      </c>
      <c r="D30" s="520"/>
      <c r="E30" s="378"/>
      <c r="F30" s="378"/>
      <c r="G30" s="525"/>
      <c r="H30" s="525"/>
      <c r="I30" s="440"/>
      <c r="J30" s="522"/>
      <c r="K30" s="522"/>
      <c r="M30" s="401"/>
    </row>
    <row r="31" spans="1:15" s="377" customFormat="1">
      <c r="C31" s="441"/>
      <c r="D31" s="441"/>
      <c r="E31" s="442"/>
      <c r="F31" s="442"/>
      <c r="G31" s="523" t="s">
        <v>91</v>
      </c>
      <c r="H31" s="523"/>
      <c r="I31" s="443"/>
      <c r="J31" s="523" t="s">
        <v>109</v>
      </c>
      <c r="K31" s="523"/>
    </row>
    <row r="32" spans="1:15" s="397" customFormat="1" ht="23.25" customHeight="1">
      <c r="B32" s="378"/>
      <c r="C32" s="444" t="s">
        <v>6</v>
      </c>
      <c r="D32" s="444"/>
      <c r="E32" s="378"/>
      <c r="F32" s="378"/>
      <c r="G32" s="522"/>
      <c r="H32" s="522"/>
      <c r="I32" s="445"/>
      <c r="J32" s="522"/>
      <c r="K32" s="522"/>
    </row>
    <row r="33" spans="3:13" s="377" customFormat="1">
      <c r="C33" s="400"/>
      <c r="D33" s="400"/>
      <c r="G33" s="523" t="s">
        <v>91</v>
      </c>
      <c r="H33" s="523"/>
      <c r="I33" s="443"/>
      <c r="J33" s="523" t="s">
        <v>109</v>
      </c>
      <c r="K33" s="523"/>
    </row>
    <row r="34" spans="3:13">
      <c r="F34" s="446" t="s">
        <v>1</v>
      </c>
    </row>
    <row r="35" spans="3:13" ht="16.5" customHeight="1">
      <c r="C35" s="447" t="s">
        <v>110</v>
      </c>
      <c r="D35" s="447"/>
      <c r="E35" s="447" t="s">
        <v>111</v>
      </c>
      <c r="F35" s="447" t="s">
        <v>258</v>
      </c>
      <c r="I35" s="448" t="s">
        <v>112</v>
      </c>
      <c r="J35" s="449" t="s">
        <v>212</v>
      </c>
      <c r="K35" s="449"/>
      <c r="L35" s="449" t="s">
        <v>210</v>
      </c>
      <c r="M35" s="449" t="s">
        <v>207</v>
      </c>
    </row>
    <row r="36" spans="3:13" ht="16.5" customHeight="1">
      <c r="C36" s="447" t="s">
        <v>113</v>
      </c>
      <c r="D36" s="447"/>
      <c r="E36" s="447" t="s">
        <v>111</v>
      </c>
      <c r="F36" s="447" t="s">
        <v>215</v>
      </c>
      <c r="I36" s="519" t="s">
        <v>218</v>
      </c>
      <c r="J36" s="519"/>
      <c r="K36" s="449"/>
      <c r="L36" s="519" t="s">
        <v>259</v>
      </c>
      <c r="M36" s="519"/>
    </row>
    <row r="37" spans="3:13">
      <c r="C37" s="447"/>
      <c r="D37" s="447"/>
      <c r="E37" s="519" t="s">
        <v>217</v>
      </c>
      <c r="F37" s="519"/>
      <c r="I37" s="519"/>
      <c r="J37" s="519"/>
      <c r="K37" s="449"/>
      <c r="L37" s="519"/>
      <c r="M37" s="519"/>
    </row>
    <row r="38" spans="3:13">
      <c r="C38" s="447"/>
      <c r="D38" s="447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29" sqref="D2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հ․43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3748</v>
      </c>
      <c r="D7" s="256">
        <f>+B10*11</f>
        <v>47802.04</v>
      </c>
      <c r="E7" s="256"/>
      <c r="F7" s="256"/>
      <c r="G7" s="256">
        <f>+J15</f>
        <v>728.5</v>
      </c>
      <c r="H7" s="357">
        <f>+H10*161.2+3*119.6+H10*152.88</f>
        <v>1929.1999999999998</v>
      </c>
      <c r="I7" s="256">
        <v>350</v>
      </c>
      <c r="J7" s="357">
        <v>3692.2</v>
      </c>
      <c r="K7" s="256"/>
      <c r="L7" s="256"/>
      <c r="M7" s="257">
        <f>ROUND(SUM(C7:L7),1)</f>
        <v>58249.9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58321.9</v>
      </c>
    </row>
    <row r="10" spans="1:16" s="214" customFormat="1" ht="18.75" customHeight="1">
      <c r="B10" s="376">
        <v>4345.6400000000003</v>
      </c>
      <c r="C10" s="216">
        <f>+B10*11</f>
        <v>47802.04</v>
      </c>
      <c r="D10" s="216"/>
      <c r="E10" s="217"/>
      <c r="F10" s="217"/>
      <c r="G10" s="217"/>
      <c r="H10" s="375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>
        <f>+'Ekamut-caxs'!D73</f>
        <v>0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>
        <f>+'Ekamut-caxs'!D75</f>
        <v>0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D29" sqref="D29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հ․43 մսուր-մանկապարտեզ» ՀՈԱԿ-ի </v>
      </c>
      <c r="B2" s="541"/>
      <c r="C2" s="541"/>
      <c r="D2" s="541"/>
    </row>
    <row r="3" spans="1:4" ht="39.75" customHeight="1">
      <c r="A3" s="541" t="s">
        <v>282</v>
      </c>
      <c r="B3" s="541"/>
      <c r="C3" s="541"/>
      <c r="D3" s="541"/>
    </row>
    <row r="6" spans="1:4" ht="60" customHeight="1">
      <c r="A6" s="459" t="s">
        <v>3</v>
      </c>
      <c r="B6" s="471" t="s">
        <v>124</v>
      </c>
      <c r="C6" s="471" t="s">
        <v>125</v>
      </c>
      <c r="D6" s="459" t="s">
        <v>272</v>
      </c>
    </row>
    <row r="7" spans="1:4" s="49" customFormat="1" ht="30" customHeight="1">
      <c r="A7" s="460">
        <v>1</v>
      </c>
      <c r="B7" s="461" t="s">
        <v>273</v>
      </c>
      <c r="C7" s="460">
        <f>SUM(C8:C10)</f>
        <v>0</v>
      </c>
      <c r="D7" s="460">
        <f>SUM(D8:D10)</f>
        <v>0</v>
      </c>
    </row>
    <row r="8" spans="1:4" ht="25.5" customHeight="1">
      <c r="A8" s="462">
        <v>1.1000000000000001</v>
      </c>
      <c r="B8" s="463" t="s">
        <v>126</v>
      </c>
      <c r="C8" s="462"/>
      <c r="D8" s="462"/>
    </row>
    <row r="9" spans="1:4" ht="25.5" customHeight="1">
      <c r="A9" s="462">
        <v>1.2</v>
      </c>
      <c r="B9" s="463" t="s">
        <v>127</v>
      </c>
      <c r="C9" s="462"/>
      <c r="D9" s="462"/>
    </row>
    <row r="10" spans="1:4" ht="25.5" customHeight="1">
      <c r="A10" s="462">
        <v>1.3</v>
      </c>
      <c r="B10" s="463" t="s">
        <v>128</v>
      </c>
      <c r="C10" s="462"/>
      <c r="D10" s="462"/>
    </row>
    <row r="11" spans="1:4" s="49" customFormat="1" ht="30" customHeight="1">
      <c r="A11" s="460">
        <v>2</v>
      </c>
      <c r="B11" s="461" t="s">
        <v>274</v>
      </c>
      <c r="C11" s="460">
        <f>SUM(C12:C14)</f>
        <v>1</v>
      </c>
      <c r="D11" s="460">
        <f>SUM(D12:D14)</f>
        <v>30</v>
      </c>
    </row>
    <row r="12" spans="1:4" ht="21.75" customHeight="1">
      <c r="A12" s="462">
        <v>2.1</v>
      </c>
      <c r="B12" s="463" t="s">
        <v>129</v>
      </c>
      <c r="C12" s="462">
        <v>1</v>
      </c>
      <c r="D12" s="462">
        <v>30</v>
      </c>
    </row>
    <row r="13" spans="1:4" ht="21.75" customHeight="1">
      <c r="A13" s="462">
        <v>2.2000000000000002</v>
      </c>
      <c r="B13" s="463" t="s">
        <v>130</v>
      </c>
      <c r="C13" s="462"/>
      <c r="D13" s="462"/>
    </row>
    <row r="14" spans="1:4" ht="21.75" customHeight="1">
      <c r="A14" s="462">
        <v>2.2999999999999998</v>
      </c>
      <c r="B14" s="463" t="s">
        <v>131</v>
      </c>
      <c r="C14" s="462"/>
      <c r="D14" s="462"/>
    </row>
    <row r="15" spans="1:4" s="49" customFormat="1" ht="30" customHeight="1">
      <c r="A15" s="460">
        <v>3</v>
      </c>
      <c r="B15" s="461" t="s">
        <v>275</v>
      </c>
      <c r="C15" s="460">
        <f>SUM(C16:C18)</f>
        <v>2</v>
      </c>
      <c r="D15" s="460">
        <f>SUM(D16:D18)</f>
        <v>60</v>
      </c>
    </row>
    <row r="16" spans="1:4" ht="23.25" customHeight="1">
      <c r="A16" s="462">
        <v>3.1</v>
      </c>
      <c r="B16" s="464" t="s">
        <v>132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133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134</v>
      </c>
      <c r="C18" s="462"/>
      <c r="D18" s="462"/>
    </row>
    <row r="19" spans="1:4" s="49" customFormat="1" ht="30" customHeight="1">
      <c r="A19" s="460">
        <v>4</v>
      </c>
      <c r="B19" s="461" t="s">
        <v>276</v>
      </c>
      <c r="C19" s="460">
        <f>SUM(C20:C22)</f>
        <v>2</v>
      </c>
      <c r="D19" s="460">
        <f>SUM(D20:D22)</f>
        <v>64</v>
      </c>
    </row>
    <row r="20" spans="1:4" ht="23.25" customHeight="1">
      <c r="A20" s="462">
        <v>4.0999999999999996</v>
      </c>
      <c r="B20" s="464" t="s">
        <v>135</v>
      </c>
      <c r="C20" s="462">
        <v>1</v>
      </c>
      <c r="D20" s="462">
        <v>33</v>
      </c>
    </row>
    <row r="21" spans="1:4" ht="23.25" customHeight="1">
      <c r="A21" s="462">
        <v>4.2</v>
      </c>
      <c r="B21" s="464" t="s">
        <v>136</v>
      </c>
      <c r="C21" s="462">
        <v>1</v>
      </c>
      <c r="D21" s="462">
        <v>31</v>
      </c>
    </row>
    <row r="22" spans="1:4" ht="23.25" customHeight="1">
      <c r="A22" s="462">
        <v>4.3</v>
      </c>
      <c r="B22" s="464" t="s">
        <v>227</v>
      </c>
      <c r="C22" s="462"/>
      <c r="D22" s="462"/>
    </row>
    <row r="23" spans="1:4" s="49" customFormat="1" ht="31.5" customHeight="1">
      <c r="A23" s="460"/>
      <c r="B23" s="461" t="s">
        <v>69</v>
      </c>
      <c r="C23" s="460">
        <f>C7+C11+C15+C19</f>
        <v>5</v>
      </c>
      <c r="D23" s="460">
        <f>D7+D11+D15+D19</f>
        <v>154</v>
      </c>
    </row>
    <row r="24" spans="1:4" ht="48.75" customHeight="1"/>
    <row r="25" spans="1:4" ht="17.25">
      <c r="B25" s="466" t="s">
        <v>2</v>
      </c>
      <c r="C25" s="542">
        <f>+'Ekamut-caxs'!D73</f>
        <v>0</v>
      </c>
      <c r="D25" s="542"/>
    </row>
    <row r="26" spans="1:4" ht="15.75" customHeight="1">
      <c r="B26" s="467" t="s">
        <v>4</v>
      </c>
      <c r="C26" s="539" t="s">
        <v>5</v>
      </c>
      <c r="D26" s="539"/>
    </row>
    <row r="27" spans="1:4" ht="27" customHeight="1">
      <c r="B27" s="468" t="s">
        <v>6</v>
      </c>
      <c r="C27" s="542">
        <f>+'Ekamut-caxs'!D75</f>
        <v>0</v>
      </c>
      <c r="D27" s="542"/>
    </row>
    <row r="28" spans="1:4">
      <c r="B28" s="469"/>
      <c r="C28" s="539" t="s">
        <v>5</v>
      </c>
      <c r="D28" s="539"/>
    </row>
    <row r="29" spans="1:4">
      <c r="B29" s="470" t="s">
        <v>137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https://mul2.yerevan.am/tasks/1468002/oneclick/43.xlsx?token=e488cbc9419634c63fd5df1e2519d383</cp:keywords>
  <cp:lastModifiedBy>Lusine Petrosyan</cp:lastModifiedBy>
  <cp:lastPrinted>2024-04-15T11:48:40Z</cp:lastPrinted>
  <dcterms:created xsi:type="dcterms:W3CDTF">1996-10-14T23:33:28Z</dcterms:created>
  <dcterms:modified xsi:type="dcterms:W3CDTF">2024-05-08T14:24:28Z</dcterms:modified>
</cp:coreProperties>
</file>