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41FFA9D-1EDE-489D-A261-9C88E3DEA87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7" l="1"/>
  <c r="D49" i="19" l="1"/>
  <c r="J48" i="19"/>
  <c r="G7" i="11"/>
  <c r="G10" i="11"/>
  <c r="D7" i="11"/>
  <c r="C34" i="10"/>
  <c r="J32" i="20" l="1"/>
  <c r="J30" i="20"/>
  <c r="C7" i="10" l="1"/>
  <c r="C34" i="9"/>
  <c r="E91" i="7" l="1"/>
  <c r="E89" i="7"/>
  <c r="A7" i="7"/>
  <c r="M7" i="11" l="1"/>
  <c r="A2" i="20"/>
  <c r="D59" i="18"/>
  <c r="F59" i="18" s="1"/>
  <c r="C24" i="9"/>
  <c r="F48" i="19"/>
  <c r="F50" i="19"/>
  <c r="J50" i="19" s="1"/>
  <c r="J47" i="19"/>
  <c r="D47" i="19" s="1"/>
  <c r="J46" i="19"/>
  <c r="D46" i="19" s="1"/>
  <c r="F73" i="7"/>
  <c r="L28" i="7"/>
  <c r="K28" i="7"/>
  <c r="M26" i="7"/>
  <c r="L26" i="7"/>
  <c r="K26" i="7"/>
  <c r="L25" i="7"/>
  <c r="K25" i="7"/>
  <c r="L24" i="7"/>
  <c r="K24" i="7"/>
  <c r="L23" i="7"/>
  <c r="K23" i="7"/>
  <c r="L22" i="7"/>
  <c r="K22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E19" i="20" s="1"/>
  <c r="N7" i="20"/>
  <c r="M7" i="20"/>
  <c r="J7" i="20"/>
  <c r="F7" i="20"/>
  <c r="O7" i="20" l="1"/>
  <c r="M28" i="20"/>
  <c r="D20" i="19" s="1"/>
  <c r="D55" i="19" s="1"/>
  <c r="F70" i="7"/>
  <c r="H70" i="7" s="1"/>
  <c r="N17" i="20"/>
  <c r="O17" i="20" s="1"/>
  <c r="N14" i="20"/>
  <c r="O14" i="20" s="1"/>
  <c r="N11" i="20"/>
  <c r="N8" i="20"/>
  <c r="O8" i="20" s="1"/>
  <c r="I19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O10" i="20"/>
  <c r="O19" i="20" s="1"/>
  <c r="O20" i="20" s="1"/>
  <c r="O27" i="20" s="1"/>
  <c r="D38" i="19" s="1"/>
  <c r="F38" i="19" s="1"/>
  <c r="N19" i="20"/>
  <c r="N20" i="20" s="1"/>
  <c r="D18" i="19" s="1"/>
  <c r="H37" i="7" l="1"/>
  <c r="E37" i="7"/>
  <c r="D37" i="7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B10" i="10"/>
  <c r="C8" i="9"/>
  <c r="E8" i="9" s="1"/>
  <c r="C11" i="9"/>
  <c r="D11" i="9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5" i="7"/>
  <c r="A18" i="7" s="1"/>
  <c r="B16" i="7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2" i="9" l="1"/>
  <c r="A10" i="9"/>
  <c r="A13" i="9" s="1"/>
  <c r="A19" i="7"/>
  <c r="A20" i="7" s="1"/>
  <c r="A16" i="7"/>
  <c r="A17" i="7" s="1"/>
  <c r="A11" i="9"/>
  <c r="A14" i="9" s="1"/>
  <c r="E11" i="9"/>
  <c r="F15" i="7"/>
  <c r="M15" i="7" s="1"/>
  <c r="M16" i="7"/>
  <c r="A12" i="10"/>
  <c r="A19" i="19"/>
  <c r="K18" i="7"/>
  <c r="L18" i="7"/>
  <c r="L15" i="7"/>
  <c r="K15" i="7"/>
  <c r="F18" i="7"/>
  <c r="M18" i="7" s="1"/>
  <c r="A13" i="19"/>
  <c r="A14" i="19" s="1"/>
  <c r="A13" i="10" l="1"/>
  <c r="A14" i="10" s="1"/>
  <c r="A15" i="10"/>
  <c r="A16" i="10" s="1"/>
  <c r="A17" i="10" s="1"/>
  <c r="A18" i="10" s="1"/>
  <c r="A19" i="10" s="1"/>
  <c r="A20" i="10" s="1"/>
  <c r="A21" i="10" s="1"/>
  <c r="A22" i="10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1" i="7"/>
  <c r="C21" i="7" l="1"/>
  <c r="E21" i="7"/>
  <c r="M21" i="7" s="1"/>
  <c r="D21" i="7"/>
  <c r="A46" i="7"/>
  <c r="A47" i="7" s="1"/>
  <c r="A48" i="7" s="1"/>
  <c r="A49" i="7" s="1"/>
  <c r="A50" i="7" s="1"/>
  <c r="A51" i="7" s="1"/>
  <c r="A52" i="7" s="1"/>
  <c r="A53" i="7" s="1"/>
  <c r="A55" i="7" s="1"/>
  <c r="A56" i="7" s="1"/>
  <c r="A57" i="7" s="1"/>
  <c r="A58" i="7" s="1"/>
  <c r="A59" i="7" s="1"/>
  <c r="A60" i="7" s="1"/>
  <c r="A62" i="7" s="1"/>
  <c r="A63" i="7" s="1"/>
  <c r="A65" i="7" s="1"/>
  <c r="A66" i="7" s="1"/>
  <c r="A68" i="19"/>
  <c r="A69" i="19"/>
  <c r="L21" i="7" l="1"/>
  <c r="K21" i="7"/>
  <c r="A71" i="7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D72" i="7"/>
  <c r="K72" i="7" l="1"/>
  <c r="M72" i="7"/>
  <c r="L72" i="7"/>
  <c r="F5" i="10" l="1"/>
  <c r="F60" i="7"/>
  <c r="D60" i="7" l="1"/>
  <c r="E60" i="7"/>
  <c r="C27" i="15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A2" i="15"/>
  <c r="A2" i="18"/>
  <c r="A2" i="10"/>
  <c r="A2" i="9"/>
  <c r="D41" i="19" l="1"/>
  <c r="F39" i="7" l="1"/>
  <c r="F38" i="7"/>
  <c r="E39" i="7" l="1"/>
  <c r="D39" i="7"/>
  <c r="E38" i="7"/>
  <c r="D38" i="7"/>
  <c r="K38" i="7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C31" i="7" l="1"/>
  <c r="D31" i="7"/>
  <c r="E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D61" i="7" l="1"/>
  <c r="E61" i="7"/>
  <c r="D27" i="7"/>
  <c r="E27" i="7"/>
  <c r="C27" i="7"/>
  <c r="C13" i="7" s="1"/>
  <c r="D63" i="7"/>
  <c r="E63" i="7"/>
  <c r="D55" i="7"/>
  <c r="E55" i="7"/>
  <c r="D62" i="7"/>
  <c r="E62" i="7"/>
  <c r="M62" i="7" s="1"/>
  <c r="M27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27" i="7" l="1"/>
  <c r="E13" i="7"/>
  <c r="K27" i="7"/>
  <c r="D13" i="7"/>
  <c r="K13" i="7" s="1"/>
  <c r="L65" i="7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E53" i="7" l="1"/>
  <c r="D53" i="7"/>
  <c r="L13" i="7"/>
  <c r="M24" i="7"/>
  <c r="F13" i="7"/>
  <c r="E49" i="7"/>
  <c r="D49" i="7"/>
  <c r="E48" i="7"/>
  <c r="D48" i="7"/>
  <c r="E43" i="7"/>
  <c r="D43" i="7"/>
  <c r="E42" i="7"/>
  <c r="D42" i="7"/>
  <c r="E41" i="7"/>
  <c r="M41" i="7" s="1"/>
  <c r="D41" i="7"/>
  <c r="E50" i="7"/>
  <c r="D50" i="7"/>
  <c r="D56" i="7"/>
  <c r="E56" i="7"/>
  <c r="M56" i="7" s="1"/>
  <c r="E52" i="7"/>
  <c r="D52" i="7"/>
  <c r="E51" i="7"/>
  <c r="D51" i="7"/>
  <c r="D46" i="7"/>
  <c r="E46" i="7"/>
  <c r="E47" i="7"/>
  <c r="D47" i="7"/>
  <c r="L53" i="7"/>
  <c r="E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D45" i="7" l="1"/>
  <c r="E45" i="7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30" i="18" l="1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0" i="9"/>
  <c r="H36" i="7" l="1"/>
  <c r="E36" i="7"/>
  <c r="D36" i="7"/>
  <c r="M36" i="7"/>
  <c r="F54" i="7"/>
  <c r="D48" i="9"/>
  <c r="F35" i="7"/>
  <c r="D30" i="10"/>
  <c r="D29" i="9"/>
  <c r="E59" i="10"/>
  <c r="E58" i="10"/>
  <c r="E61" i="10"/>
  <c r="D7" i="15"/>
  <c r="D23" i="15" s="1"/>
  <c r="E54" i="7" l="1"/>
  <c r="M54" i="7" s="1"/>
  <c r="D54" i="7"/>
  <c r="H35" i="7"/>
  <c r="E35" i="7"/>
  <c r="M35" i="7" s="1"/>
  <c r="D35" i="7"/>
  <c r="K36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C24" i="10" s="1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E60" i="10" l="1"/>
  <c r="E34" i="10"/>
  <c r="E67" i="10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34" i="7" l="1"/>
  <c r="E34" i="7"/>
  <c r="D71" i="19"/>
  <c r="F71" i="19" s="1"/>
  <c r="D28" i="9"/>
  <c r="E28" i="9" s="1"/>
  <c r="F30" i="7"/>
  <c r="F29" i="7" s="1"/>
  <c r="F87" i="7" s="1"/>
  <c r="D28" i="10"/>
  <c r="E28" i="10" s="1"/>
  <c r="C30" i="7"/>
  <c r="C29" i="7" s="1"/>
  <c r="C87" i="7" s="1"/>
  <c r="D24" i="9" l="1"/>
  <c r="E24" i="9" s="1"/>
  <c r="D30" i="7"/>
  <c r="K34" i="7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<sst xmlns="http://schemas.openxmlformats.org/spreadsheetml/2006/main" count="500" uniqueCount="298">
  <si>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</si>
  <si>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</si>
  <si>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</si>
  <si>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</si>
  <si>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</si>
  <si>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</si>
  <si>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</si>
  <si>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</si>
  <si>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</si>
  <si>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</si>
  <si>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</si>
  <si>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</si>
  <si>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</si>
  <si>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</si>
  <si>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</si>
  <si>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</si>
  <si>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</si>
  <si>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</si>
  <si>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</si>
  <si>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</si>
  <si>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</si>
  <si>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</si>
  <si>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</si>
  <si>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</si>
  <si>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</si>
  <si>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</si>
  <si>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</si>
  <si>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</si>
  <si>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</si>
  <si>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</si>
  <si>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</si>
  <si>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</si>
  <si>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</si>
  <si>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</si>
  <si>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</si>
  <si>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</si>
  <si>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</si>
  <si>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</si>
  <si>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</si>
  <si>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</si>
  <si>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</si>
  <si>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</si>
  <si>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</si>
  <si>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</si>
  <si>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</si>
  <si>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</si>
  <si>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</si>
  <si>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</si>
  <si>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</si>
  <si>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</si>
  <si>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</si>
  <si>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</si>
  <si>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</si>
  <si>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</si>
  <si>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</si>
  <si>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</si>
  <si>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</si>
  <si>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</si>
  <si>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</si>
  <si>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</si>
  <si>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</si>
  <si>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</si>
  <si>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</si>
  <si>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</si>
  <si>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</si>
  <si>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</si>
  <si>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</si>
  <si>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</si>
  <si>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</si>
  <si>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</si>
  <si>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</si>
  <si>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</si>
  <si>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</si>
  <si>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</si>
  <si>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</si>
  <si>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</si>
  <si>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</si>
  <si>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</si>
  <si>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</si>
  <si>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</si>
  <si>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</si>
  <si>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</si>
  <si>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</si>
  <si>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</si>
  <si>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</si>
  <si>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</si>
  <si>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</si>
  <si>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</si>
  <si>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</si>
  <si>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</si>
  <si>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</si>
  <si>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</si>
  <si>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</si>
  <si>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</si>
  <si>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</si>
  <si>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</si>
  <si>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</si>
  <si>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</si>
  <si>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</si>
  <si>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</si>
  <si>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</si>
  <si>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</si>
  <si>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</si>
  <si>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</si>
  <si>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</si>
  <si>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</si>
  <si>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</si>
  <si>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</si>
  <si>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</si>
  <si>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</si>
  <si>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</si>
  <si>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</si>
  <si>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</si>
  <si>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</si>
  <si>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</si>
  <si>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</si>
  <si>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</si>
  <si>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</si>
  <si>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</si>
  <si>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</si>
  <si>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</si>
  <si>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</si>
  <si>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</si>
  <si>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</si>
  <si>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</si>
  <si>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</si>
  <si>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</si>
  <si>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</si>
  <si>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</si>
  <si>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</si>
  <si>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</si>
  <si>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</si>
  <si>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</si>
  <si>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</si>
  <si>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</si>
  <si>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</si>
  <si>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</si>
  <si>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</si>
  <si>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</si>
  <si>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</si>
  <si>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</si>
  <si>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</si>
  <si>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</si>
  <si>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</si>
  <si>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</si>
  <si>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</si>
  <si>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</si>
  <si>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</si>
  <si>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</si>
  <si>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</si>
  <si>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</si>
  <si>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</si>
  <si>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</si>
  <si>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</si>
  <si>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</si>
  <si>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</si>
  <si>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</si>
  <si>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</si>
  <si>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</si>
  <si>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</si>
  <si>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</si>
  <si>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</si>
  <si>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</si>
  <si>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</si>
  <si>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</si>
  <si>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</si>
  <si>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</si>
  <si>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</si>
  <si>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</si>
  <si>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</si>
  <si>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</si>
  <si>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</si>
  <si>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</si>
  <si>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</si>
  <si>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</si>
  <si>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</si>
  <si>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</si>
  <si>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</si>
  <si>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</si>
  <si>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</si>
  <si>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</si>
  <si>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</si>
  <si>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</si>
  <si>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</si>
  <si>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</si>
  <si>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</si>
  <si>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</si>
  <si>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</si>
  <si>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</si>
  <si>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</si>
  <si>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</si>
  <si>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</si>
  <si>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</si>
  <si>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</si>
  <si>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</si>
  <si>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</si>
  <si>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</si>
  <si>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</si>
  <si>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</si>
  <si>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</si>
  <si>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</si>
  <si>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</si>
  <si>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</si>
  <si>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</si>
  <si>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</si>
  <si>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</si>
  <si>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</si>
  <si>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</si>
  <si>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</si>
  <si>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</si>
  <si>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</si>
  <si>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</si>
  <si>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</si>
  <si>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</si>
  <si>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</si>
  <si>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</si>
  <si>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</si>
  <si>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</si>
  <si>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</si>
  <si>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</si>
  <si>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</si>
  <si>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</si>
  <si>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</si>
  <si>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</si>
  <si>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</si>
  <si>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</si>
  <si>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</si>
  <si>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</si>
  <si>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</si>
  <si>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</si>
  <si>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</si>
  <si>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</si>
  <si>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</si>
  <si>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</si>
  <si>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</si>
  <si>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</si>
  <si>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</si>
  <si>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</si>
  <si>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</si>
  <si>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</si>
  <si>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</si>
  <si>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</si>
  <si>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</si>
  <si>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</si>
  <si>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</si>
  <si>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</si>
  <si>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</si>
  <si>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</si>
  <si>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</si>
  <si>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</si>
  <si>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</si>
  <si>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</si>
  <si>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</si>
  <si>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</si>
  <si>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</si>
  <si>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</si>
  <si>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</si>
  <si>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</si>
  <si>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</si>
  <si>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</si>
  <si>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</si>
  <si>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</si>
  <si>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</si>
  <si>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</si>
  <si>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</si>
  <si>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</si>
  <si>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</si>
  <si>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</si>
  <si>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</si>
  <si>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</si>
  <si>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</si>
  <si>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</si>
  <si>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</si>
  <si>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</si>
  <si>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</si>
  <si>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</si>
  <si>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Ալվարդ Մեսրոոպյան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</si>
  <si>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</si>
  <si>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</si>
  <si>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պարգևատրման    գծով</t>
  </si>
  <si>
    <t xml:space="preserve">Հաշվարկը կատարվել է 8 խմբի համար՝ 8 խումբ x 147,0 հազ.դրամ = 1176,0 հազ.դրամ։ </t>
  </si>
  <si>
    <t xml:space="preserve">  2024թ. դրամական միջոցների հոսքերի</t>
  </si>
  <si>
    <t>Նախատեսվել է վճարովի ծառայության գծով մուտքերի 50%-ը։</t>
  </si>
  <si>
    <t>Նախատեսվում է գույքի գույքագրման և օգտագործման համար ոչ պիտանի գույքի դուրսգրման համար։</t>
  </si>
  <si>
    <t>Նախատեսվում է գնումների համակարգողի ծառայության ձեռքբերում՝ «Գնումների մասին» օրենքի պահանջներին համապատասխան գնումների գործընթացը կազմակերպելու համար։</t>
  </si>
  <si>
    <t xml:space="preserve">«Երևանի հ․ 44 մսուր-մանկապարտեզ» ՀՈԱԿ-ի </t>
  </si>
  <si>
    <t>Իզաբելա  Ավագյան</t>
  </si>
  <si>
    <r>
      <rPr>
        <b/>
        <i/>
        <u/>
        <sz val="10"/>
        <rFont val="GHEA Grapalat"/>
        <family val="3"/>
      </rPr>
      <t>հունվար, փետրվար,մարտ ամսվա</t>
    </r>
    <r>
      <rPr>
        <sz val="10"/>
        <rFont val="GHEA Grapalat"/>
        <family val="3"/>
      </rPr>
      <t xml:space="preserve"> փաստացի հաշվարկված  աշխատավարձ</t>
    </r>
  </si>
  <si>
    <t xml:space="preserve"> 9 ամսվա կանխատեսվող աշխատավարձի ֆոնդ</t>
  </si>
  <si>
    <t>ԱԳԱՐԱԿ</t>
  </si>
  <si>
    <t>2023թ. խմբերի և երեխաների ցուցակային թվաքանակի վերաբերյալ 
(2024թ. տարեսկիզբ)</t>
  </si>
  <si>
    <t xml:space="preserve">Նախատեսվել է 24 աշխատակցի համար,որից 21-ը բուժզննություն են անցնում 1 անգամ x 5500 դրամ = 115,5,0 հազ.դրամ, իսկ 3-ը՝ 2 անգամ x 5000 դրամ = 15,0 հազ.դրամ։ </t>
  </si>
  <si>
    <t>ջրի սուբսիդիա</t>
  </si>
  <si>
    <t>44-մսուր մանկապարտեզը դեռ գտնվում է վերանորոգման փուլում:Գործելու է ապրիլի 1-ից: Նախահաշիվը կազմվելու է  հունվար,  փետրվար, մարտ ամիսների փաստացի  ծախսերի հաշվին և 9 ամիսների կանխատեսվող ծախսերի հաշվին: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</si>
  <si>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</si>
  <si>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համակարգիչ</t>
  </si>
  <si>
    <t>երաժշտական համակարգ</t>
  </si>
  <si>
    <t>պահակների հավելումներ
(9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</si>
</sst>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31" fillId="24" borderId="10" xfId="20" applyNumberFormat="1" applyFont="1" applyFill="1" applyBorder="1" applyAlignment="1">
      <alignment horizontal="center" vertical="center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MAIABQAE0AAAAAAAAAAAAAAAAAAAAAAAAAAAAAAAAAAAAAAAAAAAAAAAAAAAAAAAAAAAAAAAAAAAAAAAAAAAAAAAAAAAAAAAAAAAAAAAAAAAAAAAAAAAAAAAAAAAAAAAAAAADoBwUAAwAIABIAF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zNDRaMCMGCSqGSIb3DQEJBDEWBBSYYCuHCQTdGxuWcsz7AypcU+0yrTArBgsqhkiG9w0BCRACDDEcMBowGDAWBBRE5xMFRVajmd/v2Zzf5CvSbEm8HjANBgkqhkiG9w0BAQEFAASCAQDEb7cnn6UFer1CidMOLzS9hcKI8UKVXy/1lEHASfKeWslGR2LCu/9bDBRBYKcQoAKi+oKLioQfWChvtxPRcKezYLjDeBtYjko0MhihCkXsHvffcm8+utjWKzmzdQNcf7ZV5wiyUCEuUhuUo3W3FZQRpueospVlBf58fpHfx43tn2W7GY04LycOaC/9aCGIxJoGXSztYbYQNQ9u1v0Oj67RJDCkrJotsT1/klybbTMAoI6yBlpUERUQ+iiM6BIOIX+4z1xtumitlO+5fe+mXPc0U8tXfZUPmsFRKGShqNLb7dPpx7TY2sQ+DLcEpwcZT4RiLTBVJpIP+mUaV91OCdH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MAIABQAE0AAAAAAAAAAAAAAAAAAAAAAAAAAAAAAAAAAAAAAAAAAAAAAAAAAAAAAAAAAAAAAAAAAAAAAAAAAAAAAAAAAAAAAAAAAAAAAAAAAAAAAAAAAAAAAAAAAAAAAAAAAADoBwUAAwAIABIAF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zNDBaMCMGCSqGSIb3DQEJBDEWBBTPidDvrIA2DJv3xx6EiE+Sn2fyVDArBgsqhkiG9w0BCRACDDEcMBowGDAWBBRE5xMFRVajmd/v2Zzf5CvSbEm8HjANBgkqhkiG9w0BAQEFAASCAQCkMJChdUnr/nRW2uH8OdDTEpnuRdxSywlgJ1hvE54i2TYDuISEc9fpCI1WAreP9MgDAqYih9O7pi6qFWv5JZCgmWATRO5sjaBnmhaz/8AB1zkFd997W8u/BwF0yDQJ17jARMpMAqAu0WrD01xIy8XTloRGmXB3cXpQoNyEceCkcN60MmTN3cZRc9OUt5Ar8vhMyEpKUwoXCMIDBz2Gl1pJP23gJlHJt37dS1UAyMPBnh8l2DlIb1ogUr8SmS3lagCEfG47udzrj4vitZZzpNm2L3MUAFnlxJReSh0NYxVqpVkRTq4V4SQwryBxmgImN26Eio7VCyhjU4Bcabfib/w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ED4BBE6-C865-0D55-588C-3BBCECE530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3D9A418-7183-0EAE-9809-EE21EDE2D7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S79"/>
  <sheetViews>
    <sheetView tabSelected="1" view="pageBreakPreview" topLeftCell="A43" zoomScaleSheetLayoutView="100" workbookViewId="0">
      <selection activeCell="C78" sqref="C78"/>
    </sheetView>
  </sheetViews>
  <sheetFormatPr defaultColWidth="9.140625" defaultRowHeight="17.25"/>
  <cols>
    <col min="1" max="1" width="5.710937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3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23</v>
      </c>
      <c r="F1" s="329"/>
    </row>
    <row r="2" spans="1:14" s="6" customFormat="1">
      <c r="C2" s="329"/>
      <c r="D2" s="483" t="s">
        <v>40</v>
      </c>
      <c r="E2" s="483"/>
      <c r="F2" s="329"/>
    </row>
    <row r="3" spans="1:14" s="6" customFormat="1">
      <c r="C3" s="329"/>
      <c r="D3" s="484" t="s">
        <v>222</v>
      </c>
      <c r="E3" s="484"/>
      <c r="F3" s="329"/>
    </row>
    <row r="4" spans="1:14" s="35" customFormat="1" ht="24.75" customHeight="1">
      <c r="B4" s="352"/>
      <c r="C4" s="352"/>
      <c r="D4" s="483" t="s">
        <v>274</v>
      </c>
      <c r="E4" s="483"/>
    </row>
    <row r="5" spans="1:14" s="35" customFormat="1" ht="20.25" customHeight="1">
      <c r="B5" s="352"/>
      <c r="C5" s="483" t="s">
        <v>223</v>
      </c>
      <c r="D5" s="483"/>
      <c r="E5" s="483"/>
    </row>
    <row r="6" spans="1:14" ht="20.25">
      <c r="A6" s="486" t="s">
        <v>41</v>
      </c>
      <c r="B6" s="486"/>
      <c r="C6" s="486"/>
      <c r="D6" s="486"/>
      <c r="E6" s="486"/>
      <c r="F6" s="36"/>
    </row>
    <row r="7" spans="1:14" ht="20.25">
      <c r="A7" s="487" t="s">
        <v>285</v>
      </c>
      <c r="B7" s="487"/>
      <c r="C7" s="487"/>
      <c r="D7" s="487"/>
      <c r="E7" s="487"/>
      <c r="F7" s="58" t="s">
        <v>206</v>
      </c>
    </row>
    <row r="8" spans="1:14" ht="18.75" customHeight="1">
      <c r="A8" s="488" t="s">
        <v>275</v>
      </c>
      <c r="B8" s="488"/>
      <c r="C8" s="488"/>
      <c r="D8" s="488"/>
      <c r="E8" s="488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19.5" customHeight="1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101182.8</v>
      </c>
      <c r="E11" s="337"/>
      <c r="F11" s="323">
        <v>85742.153999999995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 hidden="1">
      <c r="A15" s="102">
        <f>+A12+1</f>
        <v>3</v>
      </c>
      <c r="B15" s="17" t="s">
        <v>237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239</v>
      </c>
      <c r="C17" s="15"/>
      <c r="D17" s="320"/>
      <c r="E17" s="323"/>
    </row>
    <row r="18" spans="1:19">
      <c r="A18" s="102">
        <v>3</v>
      </c>
      <c r="B18" s="18" t="s">
        <v>240</v>
      </c>
      <c r="C18" s="18"/>
      <c r="D18" s="323">
        <f>+'Komunal '!N20</f>
        <v>12.8</v>
      </c>
      <c r="E18" s="323"/>
      <c r="M18" s="6"/>
      <c r="N18" s="6"/>
    </row>
    <row r="19" spans="1:19">
      <c r="A19" s="102">
        <f>+A18+1</f>
        <v>4</v>
      </c>
      <c r="B19" s="18" t="s">
        <v>8</v>
      </c>
      <c r="C19" s="44"/>
      <c r="D19" s="323">
        <v>4860</v>
      </c>
      <c r="E19" s="337"/>
      <c r="M19" s="6"/>
    </row>
    <row r="20" spans="1:19">
      <c r="A20" s="102">
        <f t="shared" ref="A20:A23" si="0">+A19+1</f>
        <v>5</v>
      </c>
      <c r="B20" s="18" t="s">
        <v>61</v>
      </c>
      <c r="C20" s="44"/>
      <c r="D20" s="323">
        <f>+'Komunal '!M28</f>
        <v>407.3</v>
      </c>
      <c r="E20" s="337"/>
      <c r="M20" s="6"/>
    </row>
    <row r="21" spans="1:19" hidden="1">
      <c r="A21" s="102">
        <f t="shared" si="0"/>
        <v>6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2672.7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2672.7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7.5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259</v>
      </c>
    </row>
    <row r="29" spans="1:19">
      <c r="A29" s="40"/>
      <c r="B29" s="46" t="s">
        <v>28</v>
      </c>
      <c r="C29" s="42"/>
      <c r="D29" s="318">
        <f>SUM(D11:D12,D15,D18:D24,D27:D28)</f>
        <v>109191.1</v>
      </c>
      <c r="E29" s="341"/>
      <c r="M29" s="6"/>
    </row>
    <row r="30" spans="1:19" ht="6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70025.8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2430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7568</v>
      </c>
      <c r="E35" s="337"/>
      <c r="G35" s="350">
        <v>220</v>
      </c>
      <c r="H35" s="350" t="s">
        <v>188</v>
      </c>
      <c r="I35" s="350">
        <v>500</v>
      </c>
      <c r="J35" s="350">
        <v>86</v>
      </c>
      <c r="K35" s="350" t="s">
        <v>189</v>
      </c>
      <c r="L35" s="350">
        <f>+ROUND(G35*I35*J35/1000,1)</f>
        <v>9460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1268.3</v>
      </c>
      <c r="E36" s="337"/>
      <c r="F36" s="338">
        <f>+D36-'Komunal '!F27</f>
        <v>0</v>
      </c>
      <c r="L36" s="6">
        <f>+L35*0.8</f>
        <v>7568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741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334.3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58.3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45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126.2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43.2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63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>
        <v>0</v>
      </c>
      <c r="E45" s="337"/>
      <c r="F45" s="6" t="s">
        <v>261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1176</v>
      </c>
      <c r="E46" s="337"/>
      <c r="F46" s="349">
        <v>8</v>
      </c>
      <c r="G46" s="349" t="s">
        <v>188</v>
      </c>
      <c r="H46" s="349">
        <v>147</v>
      </c>
      <c r="I46" s="459" t="s">
        <v>189</v>
      </c>
      <c r="J46" s="459">
        <f>+F46*H46</f>
        <v>1176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223.2</v>
      </c>
      <c r="E47" s="337"/>
      <c r="F47" s="349">
        <v>8</v>
      </c>
      <c r="G47" s="349" t="s">
        <v>188</v>
      </c>
      <c r="H47" s="460">
        <v>27.9</v>
      </c>
      <c r="I47" s="459" t="s">
        <v>189</v>
      </c>
      <c r="J47" s="459">
        <f>+F47*H47</f>
        <v>223.2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700</v>
      </c>
      <c r="E48" s="337"/>
      <c r="F48" s="489">
        <f t="shared" ref="F48:F50" si="3">+$F$46</f>
        <v>8</v>
      </c>
      <c r="G48" s="489" t="s">
        <v>188</v>
      </c>
      <c r="H48" s="496" t="s">
        <v>262</v>
      </c>
      <c r="I48" s="498" t="s">
        <v>189</v>
      </c>
      <c r="J48" s="498">
        <f>4*80+2*110+2*250</f>
        <v>1040</v>
      </c>
      <c r="K48" s="492" t="s">
        <v>263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f>1040-D48</f>
        <v>340</v>
      </c>
      <c r="E49" s="337"/>
      <c r="F49" s="490"/>
      <c r="G49" s="490"/>
      <c r="H49" s="497"/>
      <c r="I49" s="499"/>
      <c r="J49" s="499"/>
      <c r="K49" s="492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50</v>
      </c>
      <c r="E50" s="337"/>
      <c r="F50" s="491">
        <f t="shared" si="3"/>
        <v>8</v>
      </c>
      <c r="G50" s="491" t="s">
        <v>188</v>
      </c>
      <c r="H50" s="493">
        <v>38.700000000000003</v>
      </c>
      <c r="I50" s="494" t="s">
        <v>189</v>
      </c>
      <c r="J50" s="494">
        <f>+F50*H50</f>
        <v>309.60000000000002</v>
      </c>
      <c r="K50" s="495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130.5</v>
      </c>
      <c r="E51" s="337"/>
      <c r="F51" s="491"/>
      <c r="G51" s="491"/>
      <c r="H51" s="493"/>
      <c r="I51" s="494"/>
      <c r="J51" s="494"/>
      <c r="K51" s="495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180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>
        <v>0</v>
      </c>
      <c r="E54" s="337"/>
    </row>
    <row r="55" spans="1:14">
      <c r="A55" s="102">
        <v>17</v>
      </c>
      <c r="B55" s="18" t="s">
        <v>52</v>
      </c>
      <c r="C55" s="44"/>
      <c r="D55" s="323">
        <f>+D20</f>
        <v>407.3</v>
      </c>
      <c r="E55" s="337"/>
    </row>
    <row r="56" spans="1:14">
      <c r="A56" s="102">
        <f t="shared" si="2"/>
        <v>18</v>
      </c>
      <c r="B56" s="18" t="s">
        <v>44</v>
      </c>
      <c r="C56" s="44"/>
      <c r="D56" s="323">
        <v>300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50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21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v>48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228</v>
      </c>
      <c r="C65" s="348"/>
      <c r="D65" s="323">
        <v>200</v>
      </c>
      <c r="E65" s="337"/>
      <c r="F65" s="351" t="s">
        <v>258</v>
      </c>
    </row>
    <row r="66" spans="1:12" s="6" customFormat="1" hidden="1">
      <c r="A66" s="102">
        <f t="shared" si="2"/>
        <v>25</v>
      </c>
      <c r="B66" s="17" t="s">
        <v>226</v>
      </c>
      <c r="C66" s="348"/>
      <c r="D66" s="323"/>
      <c r="E66" s="337"/>
      <c r="F66" s="58"/>
    </row>
    <row r="67" spans="1:12">
      <c r="A67" s="102">
        <v>25</v>
      </c>
      <c r="B67" s="18" t="s">
        <v>27</v>
      </c>
      <c r="C67" s="44"/>
      <c r="D67" s="323">
        <v>3284.9</v>
      </c>
      <c r="E67" s="337"/>
    </row>
    <row r="68" spans="1:12" s="3" customFormat="1" ht="13.5">
      <c r="A68" s="127">
        <f>+A67+0.1</f>
        <v>25.1</v>
      </c>
      <c r="B68" s="1" t="s">
        <v>76</v>
      </c>
      <c r="C68" s="45"/>
      <c r="D68" s="320">
        <v>2672.7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77</v>
      </c>
      <c r="C69" s="44"/>
      <c r="D69" s="323"/>
      <c r="E69" s="337"/>
    </row>
    <row r="70" spans="1:12">
      <c r="A70" s="102">
        <v>26</v>
      </c>
      <c r="B70" s="18" t="s">
        <v>66</v>
      </c>
      <c r="C70" s="44"/>
      <c r="D70" s="323">
        <v>21693.3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109191.1</v>
      </c>
      <c r="E71" s="341"/>
      <c r="F71" s="485">
        <f>+D29-D71</f>
        <v>0</v>
      </c>
      <c r="G71" s="485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286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276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6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116"/>
  <sheetViews>
    <sheetView view="pageBreakPreview" topLeftCell="A40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62.710937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0" t="s">
        <v>40</v>
      </c>
      <c r="F2" s="500"/>
      <c r="G2" s="500"/>
      <c r="H2" s="94"/>
      <c r="I2" s="35"/>
      <c r="J2" s="35"/>
    </row>
    <row r="3" spans="1:16" s="64" customFormat="1" ht="17.25">
      <c r="A3" s="353"/>
      <c r="B3" s="356"/>
      <c r="C3" s="355"/>
      <c r="D3" s="355"/>
      <c r="E3" s="500" t="s">
        <v>222</v>
      </c>
      <c r="F3" s="500"/>
      <c r="G3" s="500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1" t="str">
        <f>+'Ekamut-caxs'!D4</f>
        <v xml:space="preserve">_____. _____. 2024թ. </v>
      </c>
      <c r="F4" s="501"/>
      <c r="G4" s="501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1" t="str">
        <f>+'Ekamut-caxs'!C5</f>
        <v xml:space="preserve">հ. __________- Ա որոշմամբ </v>
      </c>
      <c r="F5" s="501"/>
      <c r="G5" s="501"/>
      <c r="H5" s="94"/>
      <c r="I5" s="35"/>
      <c r="J5" s="35"/>
    </row>
    <row r="6" spans="1:16" s="63" customFormat="1" ht="19.5" customHeight="1">
      <c r="A6" s="502" t="s">
        <v>41</v>
      </c>
      <c r="B6" s="502"/>
      <c r="C6" s="502"/>
      <c r="D6" s="502"/>
      <c r="E6" s="502"/>
      <c r="F6" s="502"/>
      <c r="G6" s="502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7" t="str">
        <f>'Ekamut-caxs'!A7:E7</f>
        <v xml:space="preserve">«Երևանի հ․ 44 մսուր-մանկապարտեզ» ՀՈԱԿ-ի </v>
      </c>
      <c r="B7" s="487"/>
      <c r="C7" s="487"/>
      <c r="D7" s="487"/>
      <c r="E7" s="487"/>
      <c r="F7" s="487"/>
      <c r="G7" s="487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8" t="s">
        <v>281</v>
      </c>
      <c r="B8" s="488"/>
      <c r="C8" s="488"/>
      <c r="D8" s="488"/>
      <c r="E8" s="488"/>
      <c r="F8" s="488"/>
      <c r="G8" s="488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82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247.6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376</v>
      </c>
      <c r="D12" s="239">
        <f>+F12</f>
        <v>376</v>
      </c>
      <c r="E12" s="239">
        <f>+F12</f>
        <v>376</v>
      </c>
      <c r="F12" s="189">
        <f>+'Dramakani hamematakan'!D6</f>
        <v>376</v>
      </c>
      <c r="G12" s="331"/>
      <c r="H12" s="504" t="s">
        <v>221</v>
      </c>
      <c r="I12" s="504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21048.474999999999</v>
      </c>
      <c r="D13" s="189">
        <f t="shared" si="1"/>
        <v>47561.05</v>
      </c>
      <c r="E13" s="189">
        <f t="shared" si="1"/>
        <v>74073.625</v>
      </c>
      <c r="F13" s="189">
        <f>SUM(F14:F15,F18,F21:F28)</f>
        <v>106505.60000000001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20236.599999999999</v>
      </c>
      <c r="D14" s="254">
        <v>45532.3</v>
      </c>
      <c r="E14" s="254">
        <v>70828</v>
      </c>
      <c r="F14" s="187">
        <f>+'Ekamut-caxs'!D11</f>
        <v>101182.8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0</v>
      </c>
      <c r="F16" s="182">
        <f>+'Ekamut-caxs'!D13</f>
        <v>48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v>3</v>
      </c>
      <c r="B21" s="245" t="str">
        <f>+'Ekamut-caxs'!B19</f>
        <v xml:space="preserve">Վճարովի ծառայություններից </v>
      </c>
      <c r="C21" s="254">
        <f>F21/12*2</f>
        <v>810</v>
      </c>
      <c r="D21" s="254">
        <f>F21/12*5</f>
        <v>2025</v>
      </c>
      <c r="E21" s="254">
        <f>F21/12*8</f>
        <v>3240</v>
      </c>
      <c r="F21" s="479">
        <f>+'Ekamut-caxs'!D19</f>
        <v>4860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>
      <c r="A22" s="54">
        <f t="shared" ref="A22:A26" si="9">+A21+1</f>
        <v>4</v>
      </c>
      <c r="B22" s="245" t="str">
        <f>+'Ekamut-caxs'!B20</f>
        <v>Սպասարկման և կոմունալ համավճարներից</v>
      </c>
      <c r="C22" s="254">
        <v>0</v>
      </c>
      <c r="D22" s="254">
        <v>0</v>
      </c>
      <c r="E22" s="254">
        <v>0</v>
      </c>
      <c r="F22" s="187">
        <f>+'Ekamut-caxs'!D20</f>
        <v>407.3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si="9"/>
        <v>5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7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5</v>
      </c>
      <c r="B27" s="347" t="str">
        <f>+'Ekamut-caxs'!B27</f>
        <v>Բանկի տոկոսից</v>
      </c>
      <c r="C27" s="254">
        <f>F27/12*3</f>
        <v>1.875</v>
      </c>
      <c r="D27" s="254">
        <f>F27/12*6</f>
        <v>3.75</v>
      </c>
      <c r="E27" s="254">
        <f>F27/12*9</f>
        <v>5.625</v>
      </c>
      <c r="F27" s="186">
        <f>+'Ekamut-caxs'!D27</f>
        <v>7.5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6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259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17634.850000000002</v>
      </c>
      <c r="D29" s="189">
        <f>D30+D72+D84</f>
        <v>43977.276666666672</v>
      </c>
      <c r="E29" s="189">
        <f>E30+E72+E84</f>
        <v>65141.676666666674</v>
      </c>
      <c r="F29" s="189">
        <f>F30+F72+F84</f>
        <v>84328.6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17634.850000000002</v>
      </c>
      <c r="D30" s="189">
        <f>SUM(D31,D34:D40,D44:D66,D70:D71)</f>
        <v>43977.276666666672</v>
      </c>
      <c r="E30" s="189">
        <f>SUM(E31,E34:E40,E44:E66,E70:E71)</f>
        <v>65141.676666666674</v>
      </c>
      <c r="F30" s="189">
        <f>SUM(F31,F34:F40,F44:F66,F70:F71)</f>
        <v>84328.6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+F31/12*3</f>
        <v>17506.45</v>
      </c>
      <c r="D31" s="254">
        <f>+F31/12*6.4</f>
        <v>37347.093333333338</v>
      </c>
      <c r="E31" s="254">
        <f>+F31/12*9.4</f>
        <v>54853.543333333335</v>
      </c>
      <c r="F31" s="187">
        <f>+'Ekamut-caxs'!D32</f>
        <v>70025.8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v>214</v>
      </c>
      <c r="D32" s="343">
        <v>535.4</v>
      </c>
      <c r="E32" s="343">
        <v>856.7</v>
      </c>
      <c r="F32" s="191">
        <f>+'Ekamut-caxs'!D33</f>
        <v>2430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>
        <v>0</v>
      </c>
      <c r="D33" s="254">
        <v>0</v>
      </c>
      <c r="E33" s="254">
        <v>0</v>
      </c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0</v>
      </c>
      <c r="D34" s="254">
        <f>F34/12*6</f>
        <v>3784</v>
      </c>
      <c r="E34" s="254">
        <f>F34/12*9</f>
        <v>5676</v>
      </c>
      <c r="F34" s="187">
        <f>+'Ekamut-caxs'!D35</f>
        <v>7568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0</v>
      </c>
      <c r="D35" s="254">
        <f t="shared" ref="D35:D39" si="11">F35/12*5</f>
        <v>528.45833333333326</v>
      </c>
      <c r="E35" s="254">
        <f t="shared" ref="E35:E63" si="12">F35/12*8</f>
        <v>845.5333333333333</v>
      </c>
      <c r="F35" s="187">
        <f>+'Ekamut-caxs'!D36</f>
        <v>1268.3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3">+A35+1</f>
        <v>4</v>
      </c>
      <c r="B36" s="245" t="str">
        <f>+'Ekamut-caxs'!B37</f>
        <v>Էլեկտրաէներգիայի գծով</v>
      </c>
      <c r="C36" s="254">
        <v>0</v>
      </c>
      <c r="D36" s="254">
        <f t="shared" si="11"/>
        <v>308.75</v>
      </c>
      <c r="E36" s="254">
        <f t="shared" si="12"/>
        <v>494</v>
      </c>
      <c r="F36" s="187">
        <f>+'Ekamut-caxs'!D37</f>
        <v>741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3"/>
        <v>5</v>
      </c>
      <c r="B37" s="245" t="str">
        <f>+'Ekamut-caxs'!B38</f>
        <v>Ջրմուղ-կոյուղու գծով</v>
      </c>
      <c r="C37" s="254">
        <v>0</v>
      </c>
      <c r="D37" s="254">
        <f t="shared" si="11"/>
        <v>134</v>
      </c>
      <c r="E37" s="254">
        <f t="shared" si="12"/>
        <v>214.4</v>
      </c>
      <c r="F37" s="187">
        <f>+'Komunal '!M27</f>
        <v>321.60000000000002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3"/>
        <v>6</v>
      </c>
      <c r="B38" s="245" t="str">
        <f>+'Ekamut-caxs'!B39</f>
        <v>Աղբահանության գծով</v>
      </c>
      <c r="C38" s="254">
        <v>0</v>
      </c>
      <c r="D38" s="254">
        <f t="shared" si="11"/>
        <v>24.291666666666668</v>
      </c>
      <c r="E38" s="254">
        <f t="shared" si="12"/>
        <v>38.866666666666667</v>
      </c>
      <c r="F38" s="187">
        <f>+'Ekamut-caxs'!D39</f>
        <v>58.3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3"/>
        <v>7</v>
      </c>
      <c r="B39" s="245" t="str">
        <f>+'Ekamut-caxs'!B40</f>
        <v>Ախտաբանության գծով</v>
      </c>
      <c r="C39" s="254">
        <v>0</v>
      </c>
      <c r="D39" s="254">
        <f t="shared" si="11"/>
        <v>18.75</v>
      </c>
      <c r="E39" s="254">
        <f t="shared" si="12"/>
        <v>30</v>
      </c>
      <c r="F39" s="187">
        <f>+'Ekamut-caxs'!D40</f>
        <v>45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3"/>
        <v>8</v>
      </c>
      <c r="B40" s="245" t="str">
        <f>+'Ekamut-caxs'!B41</f>
        <v>Կապի գծով, այդ թվում`</v>
      </c>
      <c r="C40" s="254">
        <f t="shared" ref="C40:D40" si="14">SUM(C41:C43)</f>
        <v>0</v>
      </c>
      <c r="D40" s="254">
        <f t="shared" si="14"/>
        <v>52.583333333333336</v>
      </c>
      <c r="E40" s="254">
        <f>SUM(E41:E43)</f>
        <v>84.133333333333326</v>
      </c>
      <c r="F40" s="187">
        <f>SUM(F41:F43)</f>
        <v>126.2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191">
        <v>0</v>
      </c>
      <c r="D41" s="191">
        <f t="shared" ref="D41" si="15">F41/12*5</f>
        <v>18</v>
      </c>
      <c r="E41" s="191">
        <f t="shared" si="12"/>
        <v>28.8</v>
      </c>
      <c r="F41" s="191">
        <f>+'Ekamut-caxs'!D42</f>
        <v>43.2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191">
        <v>0</v>
      </c>
      <c r="D42" s="191">
        <f t="shared" ref="D42:D43" si="16">F42/12*5</f>
        <v>8.3333333333333339</v>
      </c>
      <c r="E42" s="191">
        <f t="shared" si="12"/>
        <v>13.333333333333334</v>
      </c>
      <c r="F42" s="191">
        <f>+'Ekamut-caxs'!D43</f>
        <v>20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191">
        <v>0</v>
      </c>
      <c r="D43" s="191">
        <f t="shared" si="16"/>
        <v>26.25</v>
      </c>
      <c r="E43" s="191">
        <f t="shared" si="12"/>
        <v>42</v>
      </c>
      <c r="F43" s="191">
        <f>+'Ekamut-caxs'!D44</f>
        <v>63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v>0</v>
      </c>
      <c r="D44" s="254">
        <f t="shared" ref="D44" si="17">F44/4*2</f>
        <v>0</v>
      </c>
      <c r="E44" s="254">
        <f t="shared" ref="E44" si="18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0</v>
      </c>
      <c r="D45" s="254">
        <f t="shared" ref="D45" si="19">F45/12*5</f>
        <v>490</v>
      </c>
      <c r="E45" s="254">
        <f t="shared" si="12"/>
        <v>784</v>
      </c>
      <c r="F45" s="187">
        <f>+'Ekamut-caxs'!D46</f>
        <v>1176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20">+A45+1</f>
        <v>10</v>
      </c>
      <c r="B46" s="245" t="str">
        <f>+'Ekamut-caxs'!B47</f>
        <v>Գրասենյակային ապրանքների գծով</v>
      </c>
      <c r="C46" s="254">
        <v>0</v>
      </c>
      <c r="D46" s="254">
        <f t="shared" ref="D46:D63" si="21">F46/12*5</f>
        <v>92.999999999999986</v>
      </c>
      <c r="E46" s="254">
        <f t="shared" si="12"/>
        <v>148.79999999999998</v>
      </c>
      <c r="F46" s="187">
        <f>+'Ekamut-caxs'!D47</f>
        <v>223.2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20"/>
        <v>11</v>
      </c>
      <c r="B47" s="245" t="str">
        <f>+'Ekamut-caxs'!B48</f>
        <v>Փոքրարժեք կամ արագամաշ առարկաների գծով</v>
      </c>
      <c r="C47" s="254">
        <v>0</v>
      </c>
      <c r="D47" s="254">
        <f t="shared" si="21"/>
        <v>291.66666666666669</v>
      </c>
      <c r="E47" s="254">
        <f t="shared" si="12"/>
        <v>466.66666666666669</v>
      </c>
      <c r="F47" s="187">
        <f>+'Ekamut-caxs'!D48</f>
        <v>700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0"/>
        <v>12</v>
      </c>
      <c r="B48" s="245" t="str">
        <f>+'Ekamut-caxs'!B49</f>
        <v>Ուսումնական նյութերի գծով</v>
      </c>
      <c r="C48" s="254">
        <v>0</v>
      </c>
      <c r="D48" s="254">
        <f t="shared" si="21"/>
        <v>141.66666666666666</v>
      </c>
      <c r="E48" s="254">
        <f t="shared" si="12"/>
        <v>226.66666666666666</v>
      </c>
      <c r="F48" s="187">
        <f>+'Ekamut-caxs'!D49</f>
        <v>340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0"/>
        <v>13</v>
      </c>
      <c r="B49" s="245" t="str">
        <f>+'Ekamut-caxs'!B50</f>
        <v>Դեղորայքի գծով</v>
      </c>
      <c r="C49" s="254">
        <v>0</v>
      </c>
      <c r="D49" s="254">
        <f t="shared" si="21"/>
        <v>20.833333333333336</v>
      </c>
      <c r="E49" s="254">
        <f t="shared" si="12"/>
        <v>33.333333333333336</v>
      </c>
      <c r="F49" s="187">
        <f>+'Ekamut-caxs'!D50</f>
        <v>50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0"/>
        <v>14</v>
      </c>
      <c r="B50" s="245" t="str">
        <f>+'Ekamut-caxs'!B51</f>
        <v>Բուժ.ծառայության գծով</v>
      </c>
      <c r="C50" s="254">
        <v>0</v>
      </c>
      <c r="D50" s="254">
        <f t="shared" si="21"/>
        <v>54.375</v>
      </c>
      <c r="E50" s="254">
        <f t="shared" si="12"/>
        <v>87</v>
      </c>
      <c r="F50" s="187">
        <f>+'Ekamut-caxs'!D51</f>
        <v>130.5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22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0"/>
        <v>15</v>
      </c>
      <c r="B51" s="245" t="str">
        <f>+'Ekamut-caxs'!B52</f>
        <v>Ընթացիկ վերանորոգման գծով</v>
      </c>
      <c r="C51" s="254">
        <v>0</v>
      </c>
      <c r="D51" s="254">
        <f t="shared" si="21"/>
        <v>41.666666666666671</v>
      </c>
      <c r="E51" s="254">
        <f t="shared" si="12"/>
        <v>66.666666666666671</v>
      </c>
      <c r="F51" s="187">
        <f>+'Ekamut-caxs'!D52</f>
        <v>100</v>
      </c>
      <c r="G51" s="333"/>
      <c r="H51" s="97"/>
      <c r="I51" s="88"/>
      <c r="J51" s="88"/>
      <c r="K51" s="251" t="str">
        <f t="shared" si="10"/>
        <v/>
      </c>
      <c r="L51" s="251" t="str">
        <f t="shared" si="22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0"/>
        <v>16</v>
      </c>
      <c r="B52" s="245" t="str">
        <f>+'Ekamut-caxs'!B53</f>
        <v>Ջեռուցման համակարգի սպասարկման գծով</v>
      </c>
      <c r="C52" s="254">
        <v>0</v>
      </c>
      <c r="D52" s="254">
        <f t="shared" si="21"/>
        <v>75</v>
      </c>
      <c r="E52" s="254">
        <f t="shared" si="12"/>
        <v>120</v>
      </c>
      <c r="F52" s="187">
        <f>+'Ekamut-caxs'!D53</f>
        <v>180</v>
      </c>
      <c r="G52" s="333"/>
      <c r="H52" s="97"/>
      <c r="I52" s="88"/>
      <c r="J52" s="88"/>
      <c r="K52" s="251" t="str">
        <f t="shared" si="10"/>
        <v/>
      </c>
      <c r="L52" s="251" t="str">
        <f t="shared" si="22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20"/>
        <v>17</v>
      </c>
      <c r="B53" s="245" t="str">
        <f>+'Ekamut-caxs'!B54</f>
        <v>Կաթսայատան սպասարկման գծով</v>
      </c>
      <c r="C53" s="254">
        <v>0</v>
      </c>
      <c r="D53" s="254">
        <f t="shared" si="21"/>
        <v>0</v>
      </c>
      <c r="E53" s="254">
        <f t="shared" si="12"/>
        <v>0</v>
      </c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22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v>17</v>
      </c>
      <c r="B54" s="245" t="str">
        <f>+'Ekamut-caxs'!B55</f>
        <v>Սպասարկման և կոմունալ համավճարների գծով</v>
      </c>
      <c r="C54" s="254">
        <v>0</v>
      </c>
      <c r="D54" s="254">
        <f t="shared" si="21"/>
        <v>169.70833333333334</v>
      </c>
      <c r="E54" s="254">
        <f t="shared" si="12"/>
        <v>271.53333333333336</v>
      </c>
      <c r="F54" s="187">
        <f>+'Ekamut-caxs'!D55</f>
        <v>407.3</v>
      </c>
      <c r="G54" s="333"/>
      <c r="H54" s="97"/>
      <c r="I54" s="88"/>
      <c r="J54" s="88"/>
      <c r="K54" s="251" t="str">
        <f t="shared" si="10"/>
        <v/>
      </c>
      <c r="L54" s="251" t="str">
        <f t="shared" si="22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f t="shared" si="20"/>
        <v>18</v>
      </c>
      <c r="B55" s="245" t="str">
        <f>+'Ekamut-caxs'!B56</f>
        <v>Գնումների համակարգողի ծառայության գծով</v>
      </c>
      <c r="C55" s="254">
        <v>0</v>
      </c>
      <c r="D55" s="254">
        <f t="shared" si="21"/>
        <v>125</v>
      </c>
      <c r="E55" s="254">
        <f t="shared" si="12"/>
        <v>200</v>
      </c>
      <c r="F55" s="187">
        <f>+'Ekamut-caxs'!D56</f>
        <v>300</v>
      </c>
      <c r="G55" s="333"/>
      <c r="H55" s="97"/>
      <c r="I55" s="88"/>
      <c r="J55" s="88"/>
      <c r="K55" s="251" t="str">
        <f t="shared" si="10"/>
        <v/>
      </c>
      <c r="L55" s="251" t="str">
        <f t="shared" si="22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20"/>
        <v>19</v>
      </c>
      <c r="B56" s="245" t="str">
        <f>+'Ekamut-caxs'!B57</f>
        <v>Համակարգիչների տեխնիկական սպասարկման գծով</v>
      </c>
      <c r="C56" s="254">
        <v>0</v>
      </c>
      <c r="D56" s="254">
        <f t="shared" si="21"/>
        <v>20.833333333333336</v>
      </c>
      <c r="E56" s="254">
        <f t="shared" si="12"/>
        <v>33.333333333333336</v>
      </c>
      <c r="F56" s="187">
        <f>+'Ekamut-caxs'!D57</f>
        <v>50</v>
      </c>
      <c r="G56" s="333"/>
      <c r="H56" s="97"/>
      <c r="I56" s="88"/>
      <c r="J56" s="88"/>
      <c r="K56" s="251" t="str">
        <f t="shared" si="10"/>
        <v/>
      </c>
      <c r="L56" s="251" t="str">
        <f t="shared" si="22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0"/>
        <v>20</v>
      </c>
      <c r="B57" s="245" t="str">
        <f>+'Ekamut-caxs'!B58</f>
        <v>Համակարգչային ծրագրի և կայքի սպասարկման գծով</v>
      </c>
      <c r="C57" s="254">
        <v>0</v>
      </c>
      <c r="D57" s="254">
        <v>0</v>
      </c>
      <c r="E57" s="254">
        <v>95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22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0"/>
        <v>21</v>
      </c>
      <c r="B58" s="245" t="str">
        <f>+'Ekamut-caxs'!B59</f>
        <v>էլ․ստորագրության գծով</v>
      </c>
      <c r="C58" s="254">
        <v>0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22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0"/>
        <v>22</v>
      </c>
      <c r="B59" s="245" t="str">
        <f>+'Ekamut-caxs'!B60</f>
        <v>Հայտարարության գծով</v>
      </c>
      <c r="C59" s="254">
        <v>0</v>
      </c>
      <c r="D59" s="254">
        <v>4.2</v>
      </c>
      <c r="E59" s="254">
        <v>8.8000000000000007</v>
      </c>
      <c r="F59" s="187">
        <f>+'Ekamut-caxs'!D60</f>
        <v>21</v>
      </c>
      <c r="G59" s="333"/>
      <c r="H59" s="97"/>
      <c r="I59" s="88"/>
      <c r="J59" s="88"/>
      <c r="K59" s="251" t="str">
        <f t="shared" si="10"/>
        <v/>
      </c>
      <c r="L59" s="251" t="str">
        <f t="shared" si="22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20"/>
        <v>23</v>
      </c>
      <c r="B60" s="245" t="str">
        <f>+'Ekamut-caxs'!B61</f>
        <v>Բաժանորդագրության գծով</v>
      </c>
      <c r="C60" s="254">
        <v>0</v>
      </c>
      <c r="D60" s="254">
        <f t="shared" si="21"/>
        <v>0</v>
      </c>
      <c r="E60" s="254">
        <f t="shared" si="12"/>
        <v>0</v>
      </c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22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23</v>
      </c>
      <c r="B61" s="245" t="str">
        <f>+'Ekamut-caxs'!B62</f>
        <v>Վերապատրաստման գծով</v>
      </c>
      <c r="C61" s="254">
        <v>0</v>
      </c>
      <c r="D61" s="254">
        <f t="shared" si="21"/>
        <v>20</v>
      </c>
      <c r="E61" s="254">
        <f t="shared" si="12"/>
        <v>32</v>
      </c>
      <c r="F61" s="187">
        <f>+'Ekamut-caxs'!D62</f>
        <v>48</v>
      </c>
      <c r="G61" s="333"/>
      <c r="H61" s="97"/>
      <c r="I61" s="88"/>
      <c r="J61" s="88"/>
      <c r="K61" s="251" t="str">
        <f t="shared" si="10"/>
        <v/>
      </c>
      <c r="L61" s="251" t="str">
        <f t="shared" si="22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20"/>
        <v>24</v>
      </c>
      <c r="B62" s="347">
        <f>+'Ekamut-caxs'!B63</f>
        <v>0</v>
      </c>
      <c r="C62" s="254">
        <v>0</v>
      </c>
      <c r="D62" s="254">
        <f t="shared" si="21"/>
        <v>0</v>
      </c>
      <c r="E62" s="254">
        <f t="shared" si="12"/>
        <v>0</v>
      </c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22"/>
        <v/>
      </c>
      <c r="M62" s="266" t="str">
        <f t="shared" si="3"/>
        <v/>
      </c>
    </row>
    <row r="63" spans="1:16" s="64" customFormat="1" ht="16.5" hidden="1" customHeight="1">
      <c r="A63" s="54">
        <f t="shared" si="20"/>
        <v>25</v>
      </c>
      <c r="B63" s="347">
        <f>+'Ekamut-caxs'!B64</f>
        <v>0</v>
      </c>
      <c r="C63" s="254">
        <v>0</v>
      </c>
      <c r="D63" s="254">
        <f t="shared" si="21"/>
        <v>0</v>
      </c>
      <c r="E63" s="254">
        <f t="shared" si="12"/>
        <v>0</v>
      </c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22"/>
        <v/>
      </c>
      <c r="M63" s="266" t="str">
        <f t="shared" si="3"/>
        <v/>
      </c>
    </row>
    <row r="64" spans="1:16" s="64" customFormat="1" ht="16.5" customHeight="1">
      <c r="A64" s="54">
        <v>24</v>
      </c>
      <c r="B64" s="347" t="str">
        <f>+'Ekamut-caxs'!B65</f>
        <v>Դուրսգրվող գույքի վերագնահատման գծով</v>
      </c>
      <c r="C64" s="254">
        <v>0</v>
      </c>
      <c r="D64" s="254">
        <v>100</v>
      </c>
      <c r="E64" s="254">
        <v>200</v>
      </c>
      <c r="F64" s="186">
        <f>+'Ekamut-caxs'!D65</f>
        <v>200</v>
      </c>
      <c r="G64" s="334"/>
      <c r="H64" s="457" t="s">
        <v>260</v>
      </c>
      <c r="I64" s="88"/>
      <c r="J64" s="88"/>
      <c r="K64" s="266" t="str">
        <f t="shared" si="10"/>
        <v/>
      </c>
      <c r="L64" s="266" t="str">
        <f t="shared" si="22"/>
        <v/>
      </c>
      <c r="M64" s="266" t="str">
        <f t="shared" si="3"/>
        <v/>
      </c>
    </row>
    <row r="65" spans="1:16" s="64" customFormat="1" ht="16.5" hidden="1" customHeight="1">
      <c r="A65" s="54">
        <f t="shared" si="20"/>
        <v>25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22"/>
        <v/>
      </c>
      <c r="M65" s="266" t="str">
        <f t="shared" si="3"/>
        <v/>
      </c>
    </row>
    <row r="66" spans="1:16" s="63" customFormat="1" ht="16.5" hidden="1" customHeight="1">
      <c r="A66" s="54">
        <f t="shared" si="20"/>
        <v>26</v>
      </c>
      <c r="B66" s="245" t="s">
        <v>35</v>
      </c>
      <c r="C66" s="186">
        <f>SUM(C67:C69)</f>
        <v>0</v>
      </c>
      <c r="D66" s="186">
        <f t="shared" ref="D66:E66" si="23">SUM(D67:D69)</f>
        <v>0</v>
      </c>
      <c r="E66" s="186">
        <f t="shared" si="23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22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22"/>
        <v/>
      </c>
      <c r="M67" s="251" t="str">
        <f t="shared" si="3"/>
        <v/>
      </c>
    </row>
    <row r="68" spans="1:16" ht="14.25" hidden="1" customHeight="1">
      <c r="A68" s="13">
        <f>+A67+0.1</f>
        <v>26.200000000000003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22"/>
        <v/>
      </c>
      <c r="M68" s="251" t="str">
        <f t="shared" si="3"/>
        <v/>
      </c>
    </row>
    <row r="69" spans="1:16" ht="14.25" hidden="1" customHeight="1">
      <c r="A69" s="13">
        <f>+A68+0.1</f>
        <v>26.300000000000004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22"/>
        <v/>
      </c>
      <c r="M69" s="251" t="str">
        <f t="shared" si="3"/>
        <v/>
      </c>
    </row>
    <row r="70" spans="1:16" s="84" customFormat="1" ht="17.25" customHeight="1">
      <c r="A70" s="59">
        <v>25</v>
      </c>
      <c r="B70" s="188" t="s">
        <v>37</v>
      </c>
      <c r="C70" s="240">
        <f>+F70</f>
        <v>128.4</v>
      </c>
      <c r="D70" s="240">
        <f>+F70</f>
        <v>128.4</v>
      </c>
      <c r="E70" s="240">
        <f>+F70</f>
        <v>128.4</v>
      </c>
      <c r="F70" s="187">
        <f>+'Deb. ev kreditor'!D59-'Deb. ev kreditor'!D55</f>
        <v>128.4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22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26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22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22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22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24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22"/>
        <v/>
      </c>
      <c r="M74" s="251" t="str">
        <f t="shared" si="3"/>
        <v/>
      </c>
    </row>
    <row r="75" spans="1:16" hidden="1">
      <c r="A75" s="23">
        <f t="shared" si="24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22"/>
        <v/>
      </c>
      <c r="M75" s="251" t="str">
        <f t="shared" si="3"/>
        <v/>
      </c>
    </row>
    <row r="76" spans="1:16" hidden="1">
      <c r="A76" s="23">
        <f t="shared" si="24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22"/>
        <v/>
      </c>
      <c r="M76" s="251" t="str">
        <f t="shared" si="3"/>
        <v/>
      </c>
    </row>
    <row r="77" spans="1:16" hidden="1">
      <c r="A77" s="23">
        <f t="shared" si="24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22"/>
        <v/>
      </c>
      <c r="M77" s="251" t="str">
        <f t="shared" si="3"/>
        <v/>
      </c>
    </row>
    <row r="78" spans="1:16" s="68" customFormat="1" hidden="1">
      <c r="A78" s="23">
        <f t="shared" si="24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22"/>
        <v/>
      </c>
      <c r="M78" s="266" t="str">
        <f t="shared" si="3"/>
        <v/>
      </c>
    </row>
    <row r="79" spans="1:16" s="68" customFormat="1" hidden="1">
      <c r="A79" s="23">
        <f t="shared" si="24"/>
        <v>1.6000000000000005</v>
      </c>
      <c r="B79" s="265"/>
      <c r="C79" s="343"/>
      <c r="D79" s="343"/>
      <c r="E79" s="343"/>
      <c r="F79" s="182"/>
      <c r="G79" s="374"/>
      <c r="H79" s="96" t="s">
        <v>266</v>
      </c>
      <c r="I79" s="76"/>
      <c r="J79" s="76"/>
      <c r="K79" s="266" t="str">
        <f t="shared" si="10"/>
        <v/>
      </c>
      <c r="L79" s="266" t="str">
        <f t="shared" si="22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5">SUM(C81:C83)</f>
        <v>0</v>
      </c>
      <c r="D80" s="254">
        <f t="shared" si="25"/>
        <v>0</v>
      </c>
      <c r="E80" s="254">
        <f t="shared" si="25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22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6">IF((D81-C81)&lt;0, (0),"")</f>
        <v/>
      </c>
      <c r="L81" s="251" t="str">
        <f t="shared" si="22"/>
        <v/>
      </c>
      <c r="M81" s="251" t="str">
        <f t="shared" ref="M81:M87" si="27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6"/>
        <v/>
      </c>
      <c r="L82" s="251" t="str">
        <f t="shared" ref="L82:L87" si="28">IF((+E82-D82)&lt;0, (0),"")</f>
        <v/>
      </c>
      <c r="M82" s="251" t="str">
        <f t="shared" si="27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6"/>
        <v/>
      </c>
      <c r="L83" s="251" t="str">
        <f t="shared" si="28"/>
        <v/>
      </c>
      <c r="M83" s="251" t="str">
        <f t="shared" si="27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29">SUM(C85:C86)</f>
        <v>0</v>
      </c>
      <c r="D84" s="189">
        <f t="shared" si="29"/>
        <v>0</v>
      </c>
      <c r="E84" s="189">
        <f t="shared" si="29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6"/>
        <v/>
      </c>
      <c r="L84" s="251" t="str">
        <f t="shared" si="28"/>
        <v/>
      </c>
      <c r="M84" s="251" t="str">
        <f t="shared" si="27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6"/>
        <v/>
      </c>
      <c r="L85" s="251" t="str">
        <f t="shared" si="28"/>
        <v/>
      </c>
      <c r="M85" s="251" t="str">
        <f t="shared" si="27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6"/>
        <v/>
      </c>
      <c r="L86" s="266" t="str">
        <f t="shared" si="28"/>
        <v/>
      </c>
      <c r="M86" s="266" t="str">
        <f t="shared" si="27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3789.6249999999964</v>
      </c>
      <c r="D87" s="189">
        <f>D12+D13-D29</f>
        <v>3959.7733333333308</v>
      </c>
      <c r="E87" s="189">
        <f>E12+E13-E29</f>
        <v>9307.9483333333264</v>
      </c>
      <c r="F87" s="189">
        <f>F12+F13-F29</f>
        <v>22553</v>
      </c>
      <c r="G87" s="332"/>
      <c r="H87" s="504" t="s">
        <v>191</v>
      </c>
      <c r="I87" s="504"/>
      <c r="J87" s="200"/>
      <c r="K87" s="251" t="str">
        <f t="shared" si="26"/>
        <v/>
      </c>
      <c r="L87" s="251" t="str">
        <f t="shared" si="28"/>
        <v/>
      </c>
      <c r="M87" s="251" t="str">
        <f t="shared" si="27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30">IF((I88-H88)&lt;0, (0),"")</f>
        <v/>
      </c>
      <c r="M88" s="252" t="str">
        <f t="shared" si="30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tr">
        <f>'Ekamut-caxs'!D73</f>
        <v>Իզաբելա  Ավագյան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30"/>
        <v/>
      </c>
      <c r="M89" s="252" t="str">
        <f t="shared" si="30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30"/>
        <v/>
      </c>
      <c r="M90" s="252" t="str">
        <f t="shared" si="30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tr">
        <f>'Ekamut-caxs'!D75</f>
        <v>Ալվարդ Մեսրոոպյան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213</v>
      </c>
      <c r="C94" s="503"/>
      <c r="D94" s="503"/>
      <c r="E94" s="503"/>
      <c r="G94" s="369" t="s">
        <v>233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4" zoomScaleSheetLayoutView="100" workbookViewId="0">
      <selection activeCell="C46" sqref="C4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5" t="s">
        <v>53</v>
      </c>
      <c r="B1" s="505"/>
      <c r="C1" s="505"/>
      <c r="D1" s="505"/>
      <c r="E1" s="505"/>
      <c r="F1" s="505"/>
    </row>
    <row r="2" spans="1:18" s="18" customFormat="1" ht="20.25">
      <c r="A2" s="487" t="str">
        <f>+'Ekamut-caxs'!A7:D7</f>
        <v xml:space="preserve">«Երևանի հ․ 44 մսուր-մանկապարտեզ» ՀՈԱԿ-ի </v>
      </c>
      <c r="B2" s="487"/>
      <c r="C2" s="487"/>
      <c r="D2" s="487"/>
      <c r="E2" s="487"/>
      <c r="F2" s="487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8" t="s">
        <v>277</v>
      </c>
      <c r="B3" s="508"/>
      <c r="C3" s="508"/>
      <c r="D3" s="508"/>
      <c r="E3" s="508"/>
      <c r="F3" s="508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67.5">
      <c r="A6" s="55" t="s">
        <v>7</v>
      </c>
      <c r="B6" s="56" t="s">
        <v>139</v>
      </c>
      <c r="C6" s="202">
        <f>SUM(C7:C8,C11,C14:C19,C22:C23)</f>
        <v>50856.6</v>
      </c>
      <c r="D6" s="202">
        <f>SUM(D7:D8,D11,D14:D19,D22:D23)</f>
        <v>109143.1</v>
      </c>
      <c r="E6" s="202">
        <f t="shared" ref="E6:E64" si="0">D6-C6</f>
        <v>58286.500000000007</v>
      </c>
      <c r="F6" s="178" t="s">
        <v>293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46965.599999999999</v>
      </c>
      <c r="D7" s="193">
        <f>+'Ekamut-caxs'!D11</f>
        <v>101182.8</v>
      </c>
      <c r="E7" s="193">
        <f t="shared" si="0"/>
        <v>54217.200000000004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48</v>
      </c>
      <c r="D8" s="193">
        <f>SUM(D9:D10)</f>
        <v>0</v>
      </c>
      <c r="E8" s="193">
        <f t="shared" si="0"/>
        <v>-48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48</v>
      </c>
      <c r="D9" s="178"/>
      <c r="E9" s="193">
        <f t="shared" si="0"/>
        <v>-48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0</v>
      </c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0</v>
      </c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0</v>
      </c>
      <c r="D14" s="193">
        <f>+'Ekamut-caxs'!D19</f>
        <v>4860</v>
      </c>
      <c r="E14" s="193">
        <f t="shared" si="0"/>
        <v>4860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1155.4000000000001</v>
      </c>
      <c r="D15" s="193">
        <f>+'Ekamut-caxs'!D20</f>
        <v>407.3</v>
      </c>
      <c r="E15" s="193">
        <f t="shared" si="0"/>
        <v>-748.10000000000014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>
        <v>5</v>
      </c>
      <c r="D18" s="193">
        <f>+'Ekamut-caxs'!D23</f>
        <v>0</v>
      </c>
      <c r="E18" s="193">
        <f t="shared" si="0"/>
        <v>-5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2672.7</v>
      </c>
      <c r="D19" s="196">
        <v>2672.7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2672.7</v>
      </c>
      <c r="D20" s="179">
        <v>2672.7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3.1</v>
      </c>
      <c r="D22" s="193">
        <f>+'Ekamut-caxs'!D27</f>
        <v>7.5</v>
      </c>
      <c r="E22" s="193">
        <f t="shared" si="0"/>
        <v>4.4000000000000004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">
        <v>292</v>
      </c>
      <c r="C23" s="194">
        <v>6.8</v>
      </c>
      <c r="D23" s="192">
        <v>12.8</v>
      </c>
      <c r="E23" s="192">
        <f>D23-C23</f>
        <v>6.0000000000000009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51116.5</v>
      </c>
      <c r="D24" s="203">
        <f>SUM(D25,D28:D34,D38:D60,D62:D63)</f>
        <v>109191.1</v>
      </c>
      <c r="E24" s="202">
        <f t="shared" si="0"/>
        <v>58074.600000000006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46586.7</v>
      </c>
      <c r="D25" s="196">
        <f>+'Ekamut-caxs'!D32</f>
        <v>70025.8</v>
      </c>
      <c r="E25" s="193">
        <f t="shared" si="0"/>
        <v>23439.100000000006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t="27">
      <c r="A26" s="24">
        <v>1.1000000000000001</v>
      </c>
      <c r="B26" s="131" t="str">
        <f>+'Ekamut-caxs'!B33</f>
        <v>վճարովի ծառայության գծով</v>
      </c>
      <c r="C26" s="178">
        <v>0</v>
      </c>
      <c r="D26" s="197">
        <f>+'Ekamut-caxs'!D33</f>
        <v>2430</v>
      </c>
      <c r="E26" s="179">
        <f>D26-C26</f>
        <v>2430</v>
      </c>
      <c r="F26" s="178" t="s">
        <v>282</v>
      </c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279</v>
      </c>
      <c r="C27" s="178">
        <v>870</v>
      </c>
      <c r="D27" s="178">
        <f>+'Ekamut-caxs'!D34</f>
        <v>0</v>
      </c>
      <c r="E27" s="180">
        <f>D27-C27</f>
        <v>-870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0</v>
      </c>
      <c r="D28" s="196">
        <f>+'Ekamut-caxs'!D35</f>
        <v>7568</v>
      </c>
      <c r="E28" s="193">
        <f t="shared" si="0"/>
        <v>7568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0</v>
      </c>
      <c r="D29" s="196">
        <f>+'Ekamut-caxs'!D36</f>
        <v>1268.3</v>
      </c>
      <c r="E29" s="193">
        <f t="shared" si="0"/>
        <v>1268.3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0</v>
      </c>
      <c r="D30" s="196">
        <f>+'Ekamut-caxs'!D37</f>
        <v>741</v>
      </c>
      <c r="E30" s="193">
        <f t="shared" si="0"/>
        <v>741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0</v>
      </c>
      <c r="D31" s="196">
        <f>+'Ekamut-caxs'!D38</f>
        <v>334.3</v>
      </c>
      <c r="E31" s="193">
        <f t="shared" si="0"/>
        <v>334.3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0</v>
      </c>
      <c r="D32" s="196">
        <f>+'Ekamut-caxs'!D39</f>
        <v>58.3</v>
      </c>
      <c r="E32" s="193">
        <f t="shared" si="0"/>
        <v>58.3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0</v>
      </c>
      <c r="D33" s="196">
        <f>+'Ekamut-caxs'!D40</f>
        <v>45</v>
      </c>
      <c r="E33" s="193">
        <f t="shared" si="0"/>
        <v>45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0</v>
      </c>
      <c r="D34" s="196">
        <f>SUM(D35:D37)</f>
        <v>126.2</v>
      </c>
      <c r="E34" s="193">
        <f t="shared" si="0"/>
        <v>126.2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0</v>
      </c>
      <c r="D35" s="197">
        <f>+'Ekamut-caxs'!D42</f>
        <v>43.2</v>
      </c>
      <c r="E35" s="179">
        <f t="shared" si="0"/>
        <v>43.2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</v>
      </c>
      <c r="D36" s="197">
        <f>+'Ekamut-caxs'!D43</f>
        <v>20</v>
      </c>
      <c r="E36" s="179">
        <f t="shared" si="0"/>
        <v>20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0</v>
      </c>
      <c r="D37" s="197">
        <f>+'Ekamut-caxs'!D44</f>
        <v>63</v>
      </c>
      <c r="E37" s="179">
        <f t="shared" si="0"/>
        <v>63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0</v>
      </c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7">
      <c r="A39" s="54">
        <v>9</v>
      </c>
      <c r="B39" s="195" t="str">
        <f>+'Ekamut-caxs'!B46</f>
        <v>Տնտեսական ապրանքների գծով</v>
      </c>
      <c r="C39" s="194">
        <v>0</v>
      </c>
      <c r="D39" s="196">
        <f>+'Ekamut-caxs'!D46</f>
        <v>1176</v>
      </c>
      <c r="E39" s="193">
        <f t="shared" si="0"/>
        <v>1176</v>
      </c>
      <c r="F39" s="178" t="s">
        <v>280</v>
      </c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0</v>
      </c>
      <c r="D40" s="196">
        <f>+'Ekamut-caxs'!D47</f>
        <v>223.2</v>
      </c>
      <c r="E40" s="193">
        <f t="shared" si="0"/>
        <v>223.2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0</v>
      </c>
      <c r="D41" s="196">
        <f>+'Ekamut-caxs'!D48</f>
        <v>700</v>
      </c>
      <c r="E41" s="193">
        <f t="shared" si="0"/>
        <v>700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0</v>
      </c>
      <c r="D42" s="196">
        <f>+'Ekamut-caxs'!D49</f>
        <v>340</v>
      </c>
      <c r="E42" s="193">
        <f t="shared" si="0"/>
        <v>340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0</v>
      </c>
      <c r="D43" s="196">
        <f>+'Ekamut-caxs'!D50</f>
        <v>50</v>
      </c>
      <c r="E43" s="193">
        <f>D43-C43</f>
        <v>50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54">
      <c r="A44" s="54">
        <f t="shared" si="3"/>
        <v>14</v>
      </c>
      <c r="B44" s="195" t="str">
        <f>+'Ekamut-caxs'!B51</f>
        <v>Բուժ.ծառայության գծով</v>
      </c>
      <c r="C44" s="194">
        <v>0</v>
      </c>
      <c r="D44" s="478">
        <f>+'Ekamut-caxs'!D51</f>
        <v>130.5</v>
      </c>
      <c r="E44" s="193">
        <f t="shared" si="0"/>
        <v>130.5</v>
      </c>
      <c r="F44" s="178" t="s">
        <v>291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0</v>
      </c>
      <c r="D45" s="196">
        <f>+'Ekamut-caxs'!D52</f>
        <v>100</v>
      </c>
      <c r="E45" s="193">
        <f t="shared" si="0"/>
        <v>100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0</v>
      </c>
      <c r="D46" s="196">
        <f>+'Ekamut-caxs'!D53</f>
        <v>180</v>
      </c>
      <c r="E46" s="193">
        <f>D46-C46</f>
        <v>180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0</v>
      </c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1095.9000000000001</v>
      </c>
      <c r="D48" s="196">
        <f>+'Ekamut-caxs'!D55</f>
        <v>407.3</v>
      </c>
      <c r="E48" s="193">
        <f>D48-C48</f>
        <v>-688.60000000000014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54">
      <c r="A49" s="54">
        <v>17</v>
      </c>
      <c r="B49" s="195" t="str">
        <f>+'Ekamut-caxs'!B56</f>
        <v>Գնումների համակարգողի ծառայության գծով</v>
      </c>
      <c r="C49" s="194">
        <v>0</v>
      </c>
      <c r="D49" s="196">
        <f>+'Ekamut-caxs'!D56</f>
        <v>300</v>
      </c>
      <c r="E49" s="193">
        <f t="shared" si="0"/>
        <v>300</v>
      </c>
      <c r="F49" s="178" t="s">
        <v>284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0</v>
      </c>
      <c r="D50" s="196">
        <f>+'Ekamut-caxs'!D57</f>
        <v>50</v>
      </c>
      <c r="E50" s="193">
        <f t="shared" si="0"/>
        <v>50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6</v>
      </c>
      <c r="D52" s="196">
        <f>+'Ekamut-caxs'!D59</f>
        <v>3</v>
      </c>
      <c r="E52" s="193">
        <f t="shared" ref="E52:E63" si="4">D52-C52</f>
        <v>-3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0</v>
      </c>
      <c r="D53" s="196">
        <f>+'Ekamut-caxs'!D60</f>
        <v>21</v>
      </c>
      <c r="E53" s="193">
        <f t="shared" si="4"/>
        <v>21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48</v>
      </c>
      <c r="D55" s="196">
        <f>+'Ekamut-caxs'!D62</f>
        <v>48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40.5">
      <c r="A58" s="54">
        <v>23</v>
      </c>
      <c r="B58" s="246" t="str">
        <f>+'Ekamut-caxs'!B65</f>
        <v>Դուրսգրվող գույքի վերագնահատման գծով</v>
      </c>
      <c r="C58" s="192">
        <v>0</v>
      </c>
      <c r="D58" s="194">
        <f>+'Ekamut-caxs'!D65</f>
        <v>200</v>
      </c>
      <c r="E58" s="192">
        <f>D58-C58</f>
        <v>200</v>
      </c>
      <c r="F58" s="358" t="s">
        <v>283</v>
      </c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3284.9</v>
      </c>
      <c r="D60" s="196">
        <v>3284.9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2672.7</v>
      </c>
      <c r="D61" s="197">
        <v>2672.7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0</v>
      </c>
      <c r="D63" s="196">
        <f>+'Ekamut-caxs'!D70</f>
        <v>21693.3</v>
      </c>
      <c r="E63" s="193">
        <f t="shared" si="4"/>
        <v>21693.3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-259.90000000000146</v>
      </c>
      <c r="D64" s="202">
        <f>D6-D24</f>
        <v>-48</v>
      </c>
      <c r="E64" s="202">
        <f t="shared" si="0"/>
        <v>211.90000000000146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7" t="str">
        <f>+'Ekamut-caxs'!D73</f>
        <v>Իզաբելա  Ավագյան</v>
      </c>
      <c r="E66" s="507"/>
      <c r="F66" s="108"/>
    </row>
    <row r="67" spans="1:18" ht="9.75" customHeight="1">
      <c r="B67" s="296"/>
      <c r="C67" s="297"/>
      <c r="D67" s="506" t="s">
        <v>5</v>
      </c>
      <c r="E67" s="506"/>
      <c r="F67" s="209"/>
    </row>
    <row r="68" spans="1:18" ht="24.75" customHeight="1">
      <c r="B68" s="294" t="s">
        <v>6</v>
      </c>
      <c r="C68" s="295"/>
      <c r="D68" s="507" t="str">
        <f>+'Ekamut-caxs'!D75</f>
        <v>Ալվարդ Մեսրոոպյան</v>
      </c>
      <c r="E68" s="507"/>
      <c r="F68" s="108"/>
    </row>
    <row r="69" spans="1:18" ht="11.25" customHeight="1">
      <c r="B69" s="298"/>
      <c r="C69" s="297"/>
      <c r="D69" s="506" t="s">
        <v>5</v>
      </c>
      <c r="E69" s="506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4" zoomScaleSheetLayoutView="100" workbookViewId="0">
      <selection activeCell="C46" sqref="C4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5" t="s">
        <v>79</v>
      </c>
      <c r="B1" s="505"/>
      <c r="C1" s="505"/>
      <c r="D1" s="505"/>
      <c r="E1" s="505"/>
      <c r="F1" s="505"/>
    </row>
    <row r="2" spans="1:20" s="18" customFormat="1" ht="20.25">
      <c r="A2" s="487" t="str">
        <f>+'Ekamut-caxs'!A7:D7</f>
        <v xml:space="preserve">«Երևանի հ․ 44 մսուր-մանկապարտեզ» ՀՈԱԿ-ի </v>
      </c>
      <c r="B2" s="487"/>
      <c r="C2" s="487"/>
      <c r="D2" s="487"/>
      <c r="E2" s="487"/>
      <c r="F2" s="487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8" t="s">
        <v>278</v>
      </c>
      <c r="B3" s="508"/>
      <c r="C3" s="508"/>
      <c r="D3" s="508"/>
      <c r="E3" s="508"/>
      <c r="F3" s="508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91.1</v>
      </c>
      <c r="D6" s="181">
        <f>+C81</f>
        <v>376</v>
      </c>
      <c r="E6" s="189">
        <f t="shared" ref="E6:E67" si="0">D6-C6</f>
        <v>284.89999999999998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C8+C9+C10+C11+C12+C13+C14+C15+C16+C17+C18+C19+C20+C21+C22</f>
        <v>48176.4</v>
      </c>
      <c r="D7" s="189">
        <f>SUM(D8:D9,D12,D15:D22)</f>
        <v>106457.60000000001</v>
      </c>
      <c r="E7" s="189">
        <f>D7-C7</f>
        <v>58281.200000000004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46964.9</v>
      </c>
      <c r="D8" s="187">
        <f>+'Dramakan hosqer'!F14</f>
        <v>101182.8</v>
      </c>
      <c r="E8" s="187">
        <f>D8-C8</f>
        <v>54217.9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48</v>
      </c>
      <c r="D10" s="191"/>
      <c r="E10" s="187">
        <f t="shared" si="1"/>
        <v>-48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0</v>
      </c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0</v>
      </c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0</v>
      </c>
      <c r="D15" s="187">
        <f>+'Dramakan hosqer'!F21</f>
        <v>4860</v>
      </c>
      <c r="E15" s="187">
        <f t="shared" si="0"/>
        <v>4860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>
        <v>1155.4000000000001</v>
      </c>
      <c r="D16" s="187">
        <f>+'Dramakan hosqer'!F22</f>
        <v>407.3</v>
      </c>
      <c r="E16" s="187">
        <f t="shared" si="0"/>
        <v>-748.10000000000014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>
        <v>5</v>
      </c>
      <c r="D19" s="187">
        <f>+'Dramakan hosqer'!F25</f>
        <v>0</v>
      </c>
      <c r="E19" s="187">
        <f t="shared" si="0"/>
        <v>-5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3.1</v>
      </c>
      <c r="D21" s="187">
        <f>+'Dramakan hosqer'!F27</f>
        <v>7.5</v>
      </c>
      <c r="E21" s="187">
        <f>D21-C21</f>
        <v>4.4000000000000004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47891.5</v>
      </c>
      <c r="D23" s="189">
        <f>+D24+D66+D78</f>
        <v>84328.6</v>
      </c>
      <c r="E23" s="189">
        <f t="shared" si="0"/>
        <v>36437.100000000006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47891.5</v>
      </c>
      <c r="D24" s="189">
        <f>SUM(D25,D28:D34,D38:D60,D64:D65)</f>
        <v>84328.6</v>
      </c>
      <c r="E24" s="189">
        <f t="shared" si="0"/>
        <v>36437.100000000006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46586.7</v>
      </c>
      <c r="D25" s="187">
        <f>+'Dramakan hosqer'!F31</f>
        <v>70025.8</v>
      </c>
      <c r="E25" s="187">
        <f t="shared" si="0"/>
        <v>23439.100000000006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0</v>
      </c>
      <c r="D26" s="191">
        <f>+'Dramakan hosqer'!F32</f>
        <v>2430</v>
      </c>
      <c r="E26" s="191">
        <f t="shared" si="0"/>
        <v>2430</v>
      </c>
      <c r="F26" s="178"/>
    </row>
    <row r="27" spans="1:20">
      <c r="A27" s="23">
        <v>1.2</v>
      </c>
      <c r="B27" s="265" t="s">
        <v>279</v>
      </c>
      <c r="C27" s="182">
        <v>870</v>
      </c>
      <c r="D27" s="191">
        <f>+'Dramakan hosqer'!F33</f>
        <v>0</v>
      </c>
      <c r="E27" s="191">
        <f t="shared" si="0"/>
        <v>-870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0</v>
      </c>
      <c r="D28" s="187">
        <f>+'Dramakan hosqer'!F34</f>
        <v>7568</v>
      </c>
      <c r="E28" s="191">
        <f t="shared" si="0"/>
        <v>7568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0</v>
      </c>
      <c r="D29" s="187">
        <f>+'Dramakan hosqer'!F35</f>
        <v>1268.3</v>
      </c>
      <c r="E29" s="187">
        <f t="shared" si="0"/>
        <v>1268.3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0</v>
      </c>
      <c r="D30" s="187">
        <f>+'Dramakan hosqer'!F36</f>
        <v>741</v>
      </c>
      <c r="E30" s="187">
        <f t="shared" si="0"/>
        <v>741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0</v>
      </c>
      <c r="D31" s="187">
        <f>+'Dramakan hosqer'!F37</f>
        <v>321.60000000000002</v>
      </c>
      <c r="E31" s="187">
        <f t="shared" si="0"/>
        <v>321.60000000000002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0</v>
      </c>
      <c r="D32" s="187">
        <f>+'Dramakan hosqer'!F38</f>
        <v>58.3</v>
      </c>
      <c r="E32" s="187">
        <f t="shared" si="0"/>
        <v>58.3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0</v>
      </c>
      <c r="D33" s="187">
        <f>+'Dramakan hosqer'!F39</f>
        <v>45</v>
      </c>
      <c r="E33" s="187">
        <f t="shared" si="0"/>
        <v>45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0</v>
      </c>
      <c r="D34" s="187">
        <f>SUM(D35:D37)</f>
        <v>126.2</v>
      </c>
      <c r="E34" s="187">
        <f t="shared" si="0"/>
        <v>126.2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0</v>
      </c>
      <c r="D35" s="191">
        <f>+'Dramakan hosqer'!F41</f>
        <v>43.2</v>
      </c>
      <c r="E35" s="191">
        <f t="shared" si="0"/>
        <v>43.2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0</v>
      </c>
      <c r="D36" s="191">
        <f>+'Dramakan hosqer'!F42</f>
        <v>20</v>
      </c>
      <c r="E36" s="191">
        <f t="shared" si="0"/>
        <v>20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0</v>
      </c>
      <c r="D37" s="191">
        <f>+'Dramakan hosqer'!F43</f>
        <v>63</v>
      </c>
      <c r="E37" s="191">
        <f t="shared" si="0"/>
        <v>63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>
        <v>0</v>
      </c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0</v>
      </c>
      <c r="D39" s="187">
        <f>+'Dramakan hosqer'!F45</f>
        <v>1176</v>
      </c>
      <c r="E39" s="187">
        <f t="shared" si="0"/>
        <v>1176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0</v>
      </c>
      <c r="D40" s="187">
        <f>+'Dramakan hosqer'!F46</f>
        <v>223.2</v>
      </c>
      <c r="E40" s="187">
        <f t="shared" si="0"/>
        <v>223.2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0</v>
      </c>
      <c r="D41" s="187">
        <f>+'Dramakan hosqer'!F47</f>
        <v>700</v>
      </c>
      <c r="E41" s="187">
        <f t="shared" si="0"/>
        <v>700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0</v>
      </c>
      <c r="D42" s="187">
        <f>+'Dramakan hosqer'!F48</f>
        <v>340</v>
      </c>
      <c r="E42" s="187">
        <f t="shared" si="0"/>
        <v>340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0</v>
      </c>
      <c r="D43" s="187">
        <f>+'Dramakan hosqer'!F49</f>
        <v>50</v>
      </c>
      <c r="E43" s="187">
        <f t="shared" si="0"/>
        <v>50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0</v>
      </c>
      <c r="D44" s="187">
        <f>+'Dramakan hosqer'!F50</f>
        <v>130.5</v>
      </c>
      <c r="E44" s="187">
        <f t="shared" si="0"/>
        <v>130.5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0</v>
      </c>
      <c r="D45" s="187">
        <f>+'Dramakan hosqer'!F51</f>
        <v>100</v>
      </c>
      <c r="E45" s="187">
        <f t="shared" si="0"/>
        <v>100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0</v>
      </c>
      <c r="D46" s="187">
        <f>+'Dramakan hosqer'!F52</f>
        <v>180</v>
      </c>
      <c r="E46" s="187">
        <f t="shared" si="0"/>
        <v>180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>
        <v>0</v>
      </c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>
        <v>960</v>
      </c>
      <c r="D48" s="187">
        <f>+'Dramakan hosqer'!F54</f>
        <v>407.3</v>
      </c>
      <c r="E48" s="187">
        <f t="shared" si="0"/>
        <v>-552.70000000000005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0</v>
      </c>
      <c r="D49" s="187">
        <f>+'Dramakan hosqer'!F55</f>
        <v>300</v>
      </c>
      <c r="E49" s="187">
        <f t="shared" si="0"/>
        <v>300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0</v>
      </c>
      <c r="D50" s="187">
        <f>+'Dramakan hosqer'!F56</f>
        <v>50</v>
      </c>
      <c r="E50" s="187">
        <f t="shared" si="0"/>
        <v>50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6</v>
      </c>
      <c r="D52" s="187">
        <f>+'Dramakan hosqer'!F58</f>
        <v>3</v>
      </c>
      <c r="E52" s="187">
        <f t="shared" si="0"/>
        <v>-3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>
        <v>0</v>
      </c>
      <c r="D53" s="187">
        <f>+'Dramakan hosqer'!F59</f>
        <v>21</v>
      </c>
      <c r="E53" s="187">
        <f t="shared" si="0"/>
        <v>21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48</v>
      </c>
      <c r="D55" s="187">
        <f>+'Dramakan hosqer'!F61</f>
        <v>48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200</v>
      </c>
      <c r="E58" s="186">
        <f>D58-C58</f>
        <v>200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195.8</v>
      </c>
      <c r="D64" s="187">
        <f>+'Dramakan hosqer'!F70</f>
        <v>128.4</v>
      </c>
      <c r="E64" s="187">
        <f t="shared" si="0"/>
        <v>-67.400000000000006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 t="s">
        <v>295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 t="s">
        <v>296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376</v>
      </c>
      <c r="D81" s="189">
        <f>D6+D7-D23</f>
        <v>22505</v>
      </c>
      <c r="E81" s="189">
        <f t="shared" si="5"/>
        <v>22129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0" t="str">
        <f>+'Ekamut-caxs'!D73</f>
        <v>Իզաբելա  Ավագյան</v>
      </c>
      <c r="E83" s="507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9" t="s">
        <v>92</v>
      </c>
      <c r="E84" s="509"/>
      <c r="F84" s="211"/>
    </row>
    <row r="85" spans="1:20" s="15" customFormat="1" ht="22.5" customHeight="1">
      <c r="A85" s="16"/>
      <c r="B85" s="302" t="s">
        <v>6</v>
      </c>
      <c r="C85" s="297"/>
      <c r="D85" s="507" t="str">
        <f>+'Ekamut-caxs'!D75</f>
        <v>Ալվարդ Մեսրոոպյան</v>
      </c>
      <c r="E85" s="507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9" t="s">
        <v>92</v>
      </c>
      <c r="E86" s="509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46" sqref="C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6" t="s">
        <v>67</v>
      </c>
      <c r="B1" s="516"/>
      <c r="C1" s="516"/>
      <c r="D1" s="516"/>
      <c r="E1" s="51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7" t="str">
        <f>+'Ekamut-caxs'!A7:D7</f>
        <v xml:space="preserve">«Երևանի հ․ 44 մսուր-մանկապարտեզ» ՀՈԱԿ-ի </v>
      </c>
      <c r="B2" s="518"/>
      <c r="C2" s="518"/>
      <c r="D2" s="518"/>
      <c r="E2" s="51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9" t="s">
        <v>148</v>
      </c>
      <c r="B3" s="519"/>
      <c r="C3" s="519"/>
      <c r="D3" s="519"/>
      <c r="E3" s="51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0" t="s">
        <v>264</v>
      </c>
      <c r="B4" s="520"/>
      <c r="C4" s="520"/>
      <c r="D4" s="520"/>
      <c r="E4" s="52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1" t="s">
        <v>153</v>
      </c>
      <c r="B7" s="522"/>
      <c r="C7" s="52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0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>
        <v>0</v>
      </c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0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>
        <v>0</v>
      </c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0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1" t="s">
        <v>178</v>
      </c>
      <c r="B35" s="522"/>
      <c r="C35" s="52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480">
        <v>0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480">
        <v>115.4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480">
        <v>6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480">
        <v>0</v>
      </c>
      <c r="E39" s="27"/>
    </row>
    <row r="40" spans="1:22">
      <c r="A40" s="152">
        <v>1.5</v>
      </c>
      <c r="B40" s="154"/>
      <c r="C40" s="152" t="s">
        <v>163</v>
      </c>
      <c r="D40" s="480">
        <v>0</v>
      </c>
      <c r="E40" s="27"/>
    </row>
    <row r="41" spans="1:22">
      <c r="A41" s="152">
        <v>1.6</v>
      </c>
      <c r="B41" s="153" t="s">
        <v>196</v>
      </c>
      <c r="C41" s="152" t="s">
        <v>164</v>
      </c>
      <c r="D41" s="480">
        <v>0</v>
      </c>
      <c r="E41" s="27"/>
    </row>
    <row r="42" spans="1:22" ht="27">
      <c r="A42" s="152">
        <v>1.7</v>
      </c>
      <c r="B42" s="154"/>
      <c r="C42" s="152" t="s">
        <v>187</v>
      </c>
      <c r="D42" s="480">
        <v>7</v>
      </c>
      <c r="E42" s="27"/>
    </row>
    <row r="43" spans="1:22">
      <c r="A43" s="152">
        <v>1.8</v>
      </c>
      <c r="B43" s="154"/>
      <c r="C43" s="156" t="s">
        <v>186</v>
      </c>
      <c r="D43" s="480">
        <v>0</v>
      </c>
      <c r="E43" s="27"/>
    </row>
    <row r="44" spans="1:22">
      <c r="A44" s="152">
        <v>1.9</v>
      </c>
      <c r="B44" s="154"/>
      <c r="C44" s="156"/>
      <c r="D44" s="480">
        <v>0</v>
      </c>
      <c r="E44" s="27"/>
    </row>
    <row r="45" spans="1:22">
      <c r="A45" s="157">
        <v>2</v>
      </c>
      <c r="B45" s="154"/>
      <c r="C45" s="156"/>
      <c r="D45" s="481"/>
      <c r="E45" s="27"/>
    </row>
    <row r="46" spans="1:22">
      <c r="A46" s="152">
        <v>2.1</v>
      </c>
      <c r="B46" s="154"/>
      <c r="C46" s="156"/>
      <c r="D46" s="481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481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481"/>
      <c r="E48" s="27"/>
    </row>
    <row r="49" spans="1:22">
      <c r="A49" s="152">
        <v>2.4</v>
      </c>
      <c r="B49" s="154" t="s">
        <v>165</v>
      </c>
      <c r="C49" s="152" t="s">
        <v>166</v>
      </c>
      <c r="D49" s="481">
        <v>0</v>
      </c>
      <c r="E49" s="27"/>
    </row>
    <row r="50" spans="1:22">
      <c r="A50" s="152">
        <v>2.5</v>
      </c>
      <c r="B50" s="154" t="s">
        <v>165</v>
      </c>
      <c r="C50" s="152" t="s">
        <v>167</v>
      </c>
      <c r="D50" s="481"/>
      <c r="E50" s="27"/>
    </row>
    <row r="51" spans="1:22">
      <c r="A51" s="152">
        <v>2.6</v>
      </c>
      <c r="B51" s="153" t="s">
        <v>168</v>
      </c>
      <c r="C51" s="152" t="s">
        <v>169</v>
      </c>
      <c r="D51" s="481">
        <v>0</v>
      </c>
      <c r="E51" s="27"/>
    </row>
    <row r="52" spans="1:22">
      <c r="A52" s="152">
        <v>2.7</v>
      </c>
      <c r="B52" s="154" t="s">
        <v>170</v>
      </c>
      <c r="C52" s="152" t="s">
        <v>171</v>
      </c>
      <c r="D52" s="481">
        <v>0</v>
      </c>
      <c r="E52" s="27"/>
    </row>
    <row r="53" spans="1:22">
      <c r="A53" s="152">
        <v>2.8</v>
      </c>
      <c r="B53" s="154"/>
      <c r="C53" s="156" t="s">
        <v>172</v>
      </c>
      <c r="D53" s="481">
        <v>0</v>
      </c>
      <c r="E53" s="27"/>
    </row>
    <row r="54" spans="1:22" ht="28.5">
      <c r="A54" s="152"/>
      <c r="B54" s="149" t="s">
        <v>179</v>
      </c>
      <c r="C54" s="26"/>
      <c r="D54" s="481">
        <v>0</v>
      </c>
      <c r="E54" s="27"/>
      <c r="F54" s="206">
        <f>SUM(D36:D53)</f>
        <v>128.4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481">
        <v>0</v>
      </c>
      <c r="E55" s="27"/>
    </row>
    <row r="56" spans="1:22" ht="27">
      <c r="A56" s="152">
        <v>1.2</v>
      </c>
      <c r="B56" s="165"/>
      <c r="C56" s="152" t="s">
        <v>174</v>
      </c>
      <c r="D56" s="481">
        <v>0</v>
      </c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128.4</v>
      </c>
      <c r="E59" s="169"/>
      <c r="F59" s="461">
        <f>+D59-D55</f>
        <v>128.4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265</v>
      </c>
      <c r="C62" s="168">
        <f>+'Dramakan hosqer'!F12</f>
        <v>376</v>
      </c>
      <c r="D62" s="511" t="s">
        <v>181</v>
      </c>
      <c r="E62" s="512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3" t="str">
        <f>+'Ekamut-caxs'!D73</f>
        <v>Իզաբելա  Ավագյան</v>
      </c>
      <c r="E64" s="51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4" t="s">
        <v>92</v>
      </c>
      <c r="E65" s="51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3" t="str">
        <f>+'Ekamut-caxs'!D75</f>
        <v>Ալվարդ Մեսրոոպյան</v>
      </c>
      <c r="E66" s="51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5" t="s">
        <v>92</v>
      </c>
      <c r="E67" s="51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topLeftCell="A13" zoomScale="85" zoomScaleSheetLayoutView="85" workbookViewId="0">
      <selection activeCell="C46" sqref="C4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7" t="s">
        <v>67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</row>
    <row r="2" spans="1:15" s="378" customFormat="1" ht="21.75" customHeight="1">
      <c r="A2" s="526" t="str">
        <f>+'Ekamut-caxs'!A7</f>
        <v xml:space="preserve">«Երևանի հ․ 44 մսուր-մանկապարտեզ»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</row>
    <row r="3" spans="1:15" s="378" customFormat="1" ht="21" customHeight="1">
      <c r="A3" s="526" t="s">
        <v>93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</row>
    <row r="4" spans="1:15" ht="21" customHeight="1"/>
    <row r="5" spans="1:15" s="383" customFormat="1" ht="19.5" customHeight="1">
      <c r="A5" s="523" t="s">
        <v>114</v>
      </c>
      <c r="B5" s="523" t="s">
        <v>94</v>
      </c>
      <c r="C5" s="524" t="s">
        <v>95</v>
      </c>
      <c r="D5" s="524"/>
      <c r="E5" s="524"/>
      <c r="F5" s="524"/>
      <c r="G5" s="524" t="s">
        <v>96</v>
      </c>
      <c r="H5" s="524"/>
      <c r="I5" s="524"/>
      <c r="J5" s="524"/>
      <c r="K5" s="524" t="s">
        <v>138</v>
      </c>
      <c r="L5" s="524"/>
      <c r="M5" s="524"/>
      <c r="N5" s="524"/>
      <c r="O5" s="524"/>
    </row>
    <row r="6" spans="1:15" s="385" customFormat="1" ht="51" customHeight="1">
      <c r="A6" s="523"/>
      <c r="B6" s="523"/>
      <c r="C6" s="384" t="s">
        <v>247</v>
      </c>
      <c r="D6" s="384">
        <v>732726.3</v>
      </c>
      <c r="E6" s="384" t="s">
        <v>248</v>
      </c>
      <c r="F6" s="384" t="s">
        <v>229</v>
      </c>
      <c r="G6" s="384" t="s">
        <v>230</v>
      </c>
      <c r="H6" s="384" t="s">
        <v>215</v>
      </c>
      <c r="I6" s="384" t="s">
        <v>249</v>
      </c>
      <c r="J6" s="384" t="s">
        <v>229</v>
      </c>
      <c r="K6" s="384" t="s">
        <v>247</v>
      </c>
      <c r="L6" s="384" t="s">
        <v>248</v>
      </c>
      <c r="M6" s="384" t="s">
        <v>250</v>
      </c>
      <c r="N6" s="381" t="s">
        <v>251</v>
      </c>
      <c r="O6" s="381" t="s">
        <v>252</v>
      </c>
    </row>
    <row r="7" spans="1:15" ht="19.5" customHeight="1">
      <c r="A7" s="386">
        <v>1</v>
      </c>
      <c r="B7" s="387" t="s">
        <v>97</v>
      </c>
      <c r="C7" s="388"/>
      <c r="D7" s="389"/>
      <c r="E7" s="390">
        <v>0</v>
      </c>
      <c r="F7" s="391">
        <f t="shared" ref="F7:F16" si="0">+E7*143.7</f>
        <v>0</v>
      </c>
      <c r="G7" s="388"/>
      <c r="H7" s="389"/>
      <c r="I7" s="390">
        <v>0</v>
      </c>
      <c r="J7" s="391">
        <f>+I7*53.48</f>
        <v>0</v>
      </c>
      <c r="K7" s="392"/>
      <c r="L7" s="390">
        <v>0</v>
      </c>
      <c r="M7" s="393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98</v>
      </c>
      <c r="C8" s="388"/>
      <c r="D8" s="389"/>
      <c r="E8" s="390">
        <f>+C8</f>
        <v>0</v>
      </c>
      <c r="F8" s="391">
        <f t="shared" si="0"/>
        <v>0</v>
      </c>
      <c r="G8" s="388"/>
      <c r="H8" s="389"/>
      <c r="I8" s="390">
        <f t="shared" ref="I8:I18" si="1">+G8</f>
        <v>0</v>
      </c>
      <c r="J8" s="391">
        <f t="shared" ref="J8:J18" si="2">+I8*53.48</f>
        <v>0</v>
      </c>
      <c r="K8" s="392"/>
      <c r="L8" s="390">
        <f>+K8</f>
        <v>0</v>
      </c>
      <c r="M8" s="393">
        <f t="shared" ref="M8:M18" si="3">+L8*200.47</f>
        <v>0</v>
      </c>
      <c r="N8" s="394">
        <f t="shared" ref="N8:N18" si="4">+L8*7.94904</f>
        <v>0</v>
      </c>
      <c r="O8" s="393">
        <f t="shared" ref="O8:O18" si="5">+N8+M8</f>
        <v>0</v>
      </c>
    </row>
    <row r="9" spans="1:15" ht="19.5" customHeight="1">
      <c r="A9" s="386">
        <v>3</v>
      </c>
      <c r="B9" s="387" t="s">
        <v>99</v>
      </c>
      <c r="C9" s="388"/>
      <c r="D9" s="389"/>
      <c r="E9" s="390">
        <f t="shared" ref="E9:E18" si="6">+C9</f>
        <v>0</v>
      </c>
      <c r="F9" s="391">
        <f t="shared" si="0"/>
        <v>0</v>
      </c>
      <c r="G9" s="388"/>
      <c r="H9" s="389"/>
      <c r="I9" s="390">
        <f t="shared" si="1"/>
        <v>0</v>
      </c>
      <c r="J9" s="391">
        <f t="shared" si="2"/>
        <v>0</v>
      </c>
      <c r="K9" s="392"/>
      <c r="L9" s="390">
        <f t="shared" ref="L9:L18" si="7">+K9</f>
        <v>0</v>
      </c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100</v>
      </c>
      <c r="C10" s="392">
        <v>883</v>
      </c>
      <c r="D10" s="395">
        <v>126887.1</v>
      </c>
      <c r="E10" s="390">
        <f t="shared" si="6"/>
        <v>883</v>
      </c>
      <c r="F10" s="391">
        <f t="shared" si="0"/>
        <v>126887.09999999999</v>
      </c>
      <c r="G10" s="388">
        <v>2581</v>
      </c>
      <c r="H10" s="395">
        <v>135174</v>
      </c>
      <c r="I10" s="390">
        <f t="shared" si="1"/>
        <v>2581</v>
      </c>
      <c r="J10" s="391">
        <f t="shared" si="2"/>
        <v>138031.88</v>
      </c>
      <c r="K10" s="392">
        <v>146</v>
      </c>
      <c r="L10" s="390">
        <f t="shared" si="7"/>
        <v>146</v>
      </c>
      <c r="M10" s="393">
        <f t="shared" si="3"/>
        <v>29268.62</v>
      </c>
      <c r="N10" s="394">
        <f t="shared" si="4"/>
        <v>1160.5598400000001</v>
      </c>
      <c r="O10" s="393">
        <f t="shared" si="5"/>
        <v>30429.179840000001</v>
      </c>
    </row>
    <row r="11" spans="1:15" ht="19.5" customHeight="1">
      <c r="A11" s="386">
        <v>5</v>
      </c>
      <c r="B11" s="387" t="s">
        <v>101</v>
      </c>
      <c r="C11" s="392">
        <v>224</v>
      </c>
      <c r="D11" s="395">
        <v>32188.799999999999</v>
      </c>
      <c r="E11" s="390">
        <f t="shared" si="6"/>
        <v>224</v>
      </c>
      <c r="F11" s="391">
        <f t="shared" si="0"/>
        <v>32188.799999999996</v>
      </c>
      <c r="G11" s="388">
        <v>2054</v>
      </c>
      <c r="H11" s="395">
        <v>107477</v>
      </c>
      <c r="I11" s="390">
        <f t="shared" si="1"/>
        <v>2054</v>
      </c>
      <c r="J11" s="391">
        <f t="shared" si="2"/>
        <v>109847.92</v>
      </c>
      <c r="K11" s="392">
        <v>106</v>
      </c>
      <c r="L11" s="390">
        <f t="shared" si="7"/>
        <v>106</v>
      </c>
      <c r="M11" s="393">
        <f t="shared" si="3"/>
        <v>21249.82</v>
      </c>
      <c r="N11" s="394">
        <f t="shared" si="4"/>
        <v>842.59824000000003</v>
      </c>
      <c r="O11" s="393">
        <f t="shared" si="5"/>
        <v>22092.418239999999</v>
      </c>
    </row>
    <row r="12" spans="1:15" ht="19.5" customHeight="1">
      <c r="A12" s="386">
        <v>6</v>
      </c>
      <c r="B12" s="387" t="s">
        <v>102</v>
      </c>
      <c r="C12" s="392">
        <v>198</v>
      </c>
      <c r="D12" s="395">
        <v>28452.6</v>
      </c>
      <c r="E12" s="390">
        <f t="shared" si="6"/>
        <v>198</v>
      </c>
      <c r="F12" s="391">
        <f t="shared" si="0"/>
        <v>28452.6</v>
      </c>
      <c r="G12" s="388">
        <v>2146</v>
      </c>
      <c r="H12" s="395">
        <v>112515</v>
      </c>
      <c r="I12" s="390">
        <f t="shared" si="1"/>
        <v>2146</v>
      </c>
      <c r="J12" s="391">
        <f t="shared" si="2"/>
        <v>114768.07999999999</v>
      </c>
      <c r="K12" s="392">
        <v>113</v>
      </c>
      <c r="L12" s="390">
        <f t="shared" si="7"/>
        <v>113</v>
      </c>
      <c r="M12" s="393">
        <f t="shared" si="3"/>
        <v>22653.11</v>
      </c>
      <c r="N12" s="394">
        <f t="shared" si="4"/>
        <v>898.24152000000004</v>
      </c>
      <c r="O12" s="393">
        <f t="shared" si="5"/>
        <v>23551.35152</v>
      </c>
    </row>
    <row r="13" spans="1:15" ht="19.5" customHeight="1">
      <c r="A13" s="386">
        <v>7</v>
      </c>
      <c r="B13" s="387" t="s">
        <v>103</v>
      </c>
      <c r="C13" s="392">
        <v>161</v>
      </c>
      <c r="D13" s="395">
        <v>23135.7</v>
      </c>
      <c r="E13" s="390">
        <f t="shared" si="6"/>
        <v>161</v>
      </c>
      <c r="F13" s="391">
        <f t="shared" si="0"/>
        <v>23135.699999999997</v>
      </c>
      <c r="G13" s="388">
        <v>1962</v>
      </c>
      <c r="H13" s="395">
        <v>102343</v>
      </c>
      <c r="I13" s="390">
        <f t="shared" si="1"/>
        <v>1962</v>
      </c>
      <c r="J13" s="391">
        <f t="shared" si="2"/>
        <v>104927.76</v>
      </c>
      <c r="K13" s="392">
        <v>448</v>
      </c>
      <c r="L13" s="390">
        <f t="shared" si="7"/>
        <v>448</v>
      </c>
      <c r="M13" s="393">
        <f t="shared" si="3"/>
        <v>89810.559999999998</v>
      </c>
      <c r="N13" s="394">
        <f t="shared" si="4"/>
        <v>3561.1699200000003</v>
      </c>
      <c r="O13" s="393">
        <f t="shared" si="5"/>
        <v>93371.729919999998</v>
      </c>
    </row>
    <row r="14" spans="1:15" ht="19.5" customHeight="1">
      <c r="A14" s="386">
        <v>8</v>
      </c>
      <c r="B14" s="396" t="s">
        <v>104</v>
      </c>
      <c r="C14" s="392">
        <v>159</v>
      </c>
      <c r="D14" s="395">
        <v>22848.3</v>
      </c>
      <c r="E14" s="390">
        <f t="shared" si="6"/>
        <v>159</v>
      </c>
      <c r="F14" s="391">
        <f t="shared" si="0"/>
        <v>22848.3</v>
      </c>
      <c r="G14" s="388">
        <v>2195</v>
      </c>
      <c r="H14" s="395">
        <v>114582</v>
      </c>
      <c r="I14" s="390">
        <f t="shared" si="1"/>
        <v>2195</v>
      </c>
      <c r="J14" s="391">
        <f t="shared" si="2"/>
        <v>117388.59999999999</v>
      </c>
      <c r="K14" s="392">
        <v>120</v>
      </c>
      <c r="L14" s="390">
        <f t="shared" si="7"/>
        <v>120</v>
      </c>
      <c r="M14" s="393">
        <f t="shared" si="3"/>
        <v>24056.400000000001</v>
      </c>
      <c r="N14" s="394">
        <f t="shared" si="4"/>
        <v>953.88480000000004</v>
      </c>
      <c r="O14" s="393">
        <f t="shared" si="5"/>
        <v>25010.284800000001</v>
      </c>
    </row>
    <row r="15" spans="1:15" ht="19.5" customHeight="1">
      <c r="A15" s="386">
        <v>9</v>
      </c>
      <c r="B15" s="396" t="s">
        <v>105</v>
      </c>
      <c r="C15" s="392">
        <v>135</v>
      </c>
      <c r="D15" s="395">
        <v>19399.5</v>
      </c>
      <c r="E15" s="390">
        <f t="shared" si="6"/>
        <v>135</v>
      </c>
      <c r="F15" s="391">
        <f t="shared" si="0"/>
        <v>19399.5</v>
      </c>
      <c r="G15" s="388">
        <v>2043</v>
      </c>
      <c r="H15" s="395">
        <v>106695</v>
      </c>
      <c r="I15" s="390">
        <f t="shared" si="1"/>
        <v>2043</v>
      </c>
      <c r="J15" s="391">
        <f t="shared" si="2"/>
        <v>109259.64</v>
      </c>
      <c r="K15" s="392">
        <v>226</v>
      </c>
      <c r="L15" s="390">
        <f t="shared" si="7"/>
        <v>226</v>
      </c>
      <c r="M15" s="393">
        <f t="shared" si="3"/>
        <v>45306.22</v>
      </c>
      <c r="N15" s="394">
        <f t="shared" si="4"/>
        <v>1796.4830400000001</v>
      </c>
      <c r="O15" s="393">
        <f t="shared" si="5"/>
        <v>47102.70304</v>
      </c>
    </row>
    <row r="16" spans="1:15" ht="19.5" customHeight="1">
      <c r="A16" s="386">
        <v>10</v>
      </c>
      <c r="B16" s="396" t="s">
        <v>106</v>
      </c>
      <c r="C16" s="392">
        <v>201</v>
      </c>
      <c r="D16" s="395">
        <v>28883.7</v>
      </c>
      <c r="E16" s="390">
        <f t="shared" si="6"/>
        <v>201</v>
      </c>
      <c r="F16" s="391">
        <f t="shared" si="0"/>
        <v>28883.699999999997</v>
      </c>
      <c r="G16" s="392">
        <v>2368</v>
      </c>
      <c r="H16" s="395">
        <v>124034</v>
      </c>
      <c r="I16" s="390">
        <f t="shared" si="1"/>
        <v>2368</v>
      </c>
      <c r="J16" s="391">
        <f t="shared" si="2"/>
        <v>126640.64</v>
      </c>
      <c r="K16" s="392">
        <v>117</v>
      </c>
      <c r="L16" s="390">
        <f t="shared" si="7"/>
        <v>117</v>
      </c>
      <c r="M16" s="393">
        <f t="shared" si="3"/>
        <v>23454.99</v>
      </c>
      <c r="N16" s="394">
        <f t="shared" si="4"/>
        <v>930.03768000000002</v>
      </c>
      <c r="O16" s="393">
        <f t="shared" si="5"/>
        <v>24385.027680000003</v>
      </c>
    </row>
    <row r="17" spans="1:15" ht="19.5" customHeight="1">
      <c r="A17" s="386">
        <v>11</v>
      </c>
      <c r="B17" s="396" t="s">
        <v>107</v>
      </c>
      <c r="C17" s="397">
        <v>1993</v>
      </c>
      <c r="D17" s="398">
        <v>286394</v>
      </c>
      <c r="E17" s="390">
        <f t="shared" si="6"/>
        <v>1993</v>
      </c>
      <c r="F17" s="391">
        <f>+E17*143.7</f>
        <v>286394.09999999998</v>
      </c>
      <c r="G17" s="397">
        <v>2888</v>
      </c>
      <c r="H17" s="398">
        <v>150848</v>
      </c>
      <c r="I17" s="390">
        <f t="shared" si="1"/>
        <v>2888</v>
      </c>
      <c r="J17" s="391">
        <f t="shared" si="2"/>
        <v>154450.23999999999</v>
      </c>
      <c r="K17" s="390">
        <v>135</v>
      </c>
      <c r="L17" s="390">
        <f t="shared" si="7"/>
        <v>135</v>
      </c>
      <c r="M17" s="393">
        <f t="shared" si="3"/>
        <v>27063.45</v>
      </c>
      <c r="N17" s="394">
        <f t="shared" si="4"/>
        <v>1073.1204</v>
      </c>
      <c r="O17" s="393">
        <f t="shared" si="5"/>
        <v>28136.570400000001</v>
      </c>
    </row>
    <row r="18" spans="1:15" ht="19.5" customHeight="1">
      <c r="A18" s="386">
        <v>12</v>
      </c>
      <c r="B18" s="396" t="s">
        <v>108</v>
      </c>
      <c r="C18" s="397">
        <v>4872</v>
      </c>
      <c r="D18" s="398">
        <v>700106.4</v>
      </c>
      <c r="E18" s="390">
        <f t="shared" si="6"/>
        <v>4872</v>
      </c>
      <c r="F18" s="391">
        <f>+E18*143.7</f>
        <v>700106.39999999991</v>
      </c>
      <c r="G18" s="397">
        <v>3234.16</v>
      </c>
      <c r="H18" s="398">
        <v>168409.08</v>
      </c>
      <c r="I18" s="390">
        <f t="shared" si="1"/>
        <v>3234.16</v>
      </c>
      <c r="J18" s="391">
        <f t="shared" si="2"/>
        <v>172962.87679999997</v>
      </c>
      <c r="K18" s="390">
        <v>193</v>
      </c>
      <c r="L18" s="390">
        <f t="shared" si="7"/>
        <v>193</v>
      </c>
      <c r="M18" s="393">
        <f t="shared" si="3"/>
        <v>38690.71</v>
      </c>
      <c r="N18" s="394">
        <f t="shared" si="4"/>
        <v>1534.16472</v>
      </c>
      <c r="O18" s="393">
        <f t="shared" si="5"/>
        <v>40224.87472</v>
      </c>
    </row>
    <row r="19" spans="1:15" ht="32.25" customHeight="1">
      <c r="A19" s="399"/>
      <c r="B19" s="382" t="s">
        <v>90</v>
      </c>
      <c r="C19" s="400">
        <f t="shared" ref="C19:K19" si="8">SUM(C7:C18)</f>
        <v>8826</v>
      </c>
      <c r="D19" s="401">
        <f t="shared" si="8"/>
        <v>1268296.1000000001</v>
      </c>
      <c r="E19" s="400">
        <f t="shared" si="8"/>
        <v>8826</v>
      </c>
      <c r="F19" s="401">
        <f>SUM(F7:F18)</f>
        <v>1268296.2</v>
      </c>
      <c r="G19" s="400">
        <f>SUM(G7:G18)</f>
        <v>21471.16</v>
      </c>
      <c r="H19" s="401">
        <f>SUM(H7:H18)</f>
        <v>1122077.08</v>
      </c>
      <c r="I19" s="400">
        <f>SUM(I7:I18)</f>
        <v>21471.16</v>
      </c>
      <c r="J19" s="401">
        <f>SUM(J7:J18)</f>
        <v>1148277.6368</v>
      </c>
      <c r="K19" s="400">
        <f t="shared" si="8"/>
        <v>1604</v>
      </c>
      <c r="L19" s="400">
        <f>SUM(L7:L18)</f>
        <v>1604</v>
      </c>
      <c r="M19" s="401">
        <f>SUM(M7:M18)</f>
        <v>321553.88</v>
      </c>
      <c r="N19" s="402">
        <f>SUM(N7:N18)</f>
        <v>12750.26016</v>
      </c>
      <c r="O19" s="401">
        <f>SUM(O7:O18)</f>
        <v>334304.14016000007</v>
      </c>
    </row>
    <row r="20" spans="1:15" ht="21.75" customHeight="1">
      <c r="B20" s="403"/>
      <c r="C20" s="404"/>
      <c r="D20" s="405"/>
      <c r="E20" s="404"/>
      <c r="F20" s="405">
        <f>ROUND(F19/1000,1)</f>
        <v>1268.3</v>
      </c>
      <c r="G20" s="404"/>
      <c r="H20" s="405"/>
      <c r="I20" s="404"/>
      <c r="J20" s="405">
        <f>ROUND(J19/1000,1)</f>
        <v>1148.3</v>
      </c>
      <c r="K20" s="404"/>
      <c r="L20" s="404"/>
      <c r="M20" s="405">
        <f>ROUND(M19/1000,1)</f>
        <v>321.60000000000002</v>
      </c>
      <c r="N20" s="405">
        <f t="shared" ref="N20:O20" si="9">ROUND(N19/1000,1)</f>
        <v>12.8</v>
      </c>
      <c r="O20" s="405">
        <f t="shared" si="9"/>
        <v>334.3</v>
      </c>
    </row>
    <row r="21" spans="1:15" ht="33.75" customHeight="1" thickBot="1">
      <c r="B21" s="530" t="s">
        <v>253</v>
      </c>
      <c r="C21" s="530"/>
      <c r="D21" s="530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254</v>
      </c>
      <c r="E22" s="410" t="s">
        <v>254</v>
      </c>
      <c r="F22" s="411" t="s">
        <v>254</v>
      </c>
      <c r="G22" s="410" t="s">
        <v>143</v>
      </c>
      <c r="H22" s="410" t="s">
        <v>254</v>
      </c>
      <c r="I22" s="410" t="s">
        <v>254</v>
      </c>
      <c r="J22" s="412" t="s">
        <v>254</v>
      </c>
      <c r="K22" s="410" t="s">
        <v>143</v>
      </c>
      <c r="L22" s="410" t="s">
        <v>254</v>
      </c>
      <c r="M22" s="413" t="s">
        <v>254</v>
      </c>
      <c r="N22" s="408" t="s">
        <v>254</v>
      </c>
      <c r="O22" s="412" t="s">
        <v>254</v>
      </c>
    </row>
    <row r="23" spans="1:15" ht="23.25" customHeight="1">
      <c r="A23" s="414">
        <v>1</v>
      </c>
      <c r="B23" s="415" t="s">
        <v>289</v>
      </c>
      <c r="C23" s="398"/>
      <c r="D23" s="398" t="s">
        <v>254</v>
      </c>
      <c r="E23" s="398" t="s">
        <v>254</v>
      </c>
      <c r="F23" s="416"/>
      <c r="G23" s="417"/>
      <c r="H23" s="398" t="s">
        <v>254</v>
      </c>
      <c r="I23" s="398" t="s">
        <v>254</v>
      </c>
      <c r="J23" s="418">
        <v>407.3</v>
      </c>
      <c r="K23" s="417"/>
      <c r="L23" s="398" t="s">
        <v>254</v>
      </c>
      <c r="M23" s="419"/>
      <c r="N23" s="420" t="s">
        <v>254</v>
      </c>
      <c r="O23" s="421" t="s">
        <v>254</v>
      </c>
    </row>
    <row r="24" spans="1:15" ht="23.25" customHeight="1">
      <c r="A24" s="414">
        <v>2</v>
      </c>
      <c r="B24" s="415"/>
      <c r="C24" s="398"/>
      <c r="D24" s="398" t="s">
        <v>254</v>
      </c>
      <c r="E24" s="398" t="s">
        <v>254</v>
      </c>
      <c r="F24" s="416"/>
      <c r="G24" s="417"/>
      <c r="H24" s="398" t="s">
        <v>254</v>
      </c>
      <c r="I24" s="398" t="s">
        <v>254</v>
      </c>
      <c r="J24" s="418"/>
      <c r="K24" s="417"/>
      <c r="L24" s="398" t="s">
        <v>254</v>
      </c>
      <c r="M24" s="419"/>
      <c r="N24" s="420" t="s">
        <v>254</v>
      </c>
      <c r="O24" s="421" t="s">
        <v>254</v>
      </c>
    </row>
    <row r="25" spans="1:15" s="385" customFormat="1" ht="23.25" customHeight="1">
      <c r="A25" s="422">
        <v>3</v>
      </c>
      <c r="B25" s="423"/>
      <c r="C25" s="424"/>
      <c r="D25" s="424" t="s">
        <v>254</v>
      </c>
      <c r="E25" s="424" t="s">
        <v>254</v>
      </c>
      <c r="F25" s="425"/>
      <c r="G25" s="426"/>
      <c r="H25" s="424" t="s">
        <v>254</v>
      </c>
      <c r="I25" s="424" t="s">
        <v>254</v>
      </c>
      <c r="J25" s="425"/>
      <c r="K25" s="426"/>
      <c r="L25" s="424" t="s">
        <v>254</v>
      </c>
      <c r="M25" s="427"/>
      <c r="N25" s="428" t="s">
        <v>254</v>
      </c>
      <c r="O25" s="429" t="s">
        <v>254</v>
      </c>
    </row>
    <row r="26" spans="1:15" s="378" customFormat="1" ht="24" customHeight="1">
      <c r="A26" s="430"/>
      <c r="B26" s="431" t="s">
        <v>69</v>
      </c>
      <c r="C26" s="401" t="s">
        <v>254</v>
      </c>
      <c r="D26" s="401" t="s">
        <v>254</v>
      </c>
      <c r="E26" s="401" t="s">
        <v>254</v>
      </c>
      <c r="F26" s="432">
        <f>SUM(F23:F25)</f>
        <v>0</v>
      </c>
      <c r="G26" s="433" t="s">
        <v>254</v>
      </c>
      <c r="H26" s="401" t="s">
        <v>254</v>
      </c>
      <c r="I26" s="401" t="s">
        <v>254</v>
      </c>
      <c r="J26" s="432">
        <f>SUM(J23:J25)</f>
        <v>407.3</v>
      </c>
      <c r="K26" s="433" t="s">
        <v>254</v>
      </c>
      <c r="L26" s="401" t="s">
        <v>254</v>
      </c>
      <c r="M26" s="434">
        <f>SUM(M23:M25)</f>
        <v>0</v>
      </c>
      <c r="N26" s="430" t="s">
        <v>254</v>
      </c>
      <c r="O26" s="435" t="s">
        <v>254</v>
      </c>
    </row>
    <row r="27" spans="1:15" s="378" customFormat="1" ht="27" customHeight="1" thickBot="1">
      <c r="A27" s="436"/>
      <c r="B27" s="437" t="s">
        <v>255</v>
      </c>
      <c r="C27" s="438"/>
      <c r="D27" s="438" t="s">
        <v>254</v>
      </c>
      <c r="E27" s="438" t="s">
        <v>254</v>
      </c>
      <c r="F27" s="439">
        <f>+F20-F26</f>
        <v>1268.3</v>
      </c>
      <c r="G27" s="440" t="s">
        <v>254</v>
      </c>
      <c r="H27" s="438" t="s">
        <v>254</v>
      </c>
      <c r="I27" s="438" t="s">
        <v>254</v>
      </c>
      <c r="J27" s="439">
        <f>J20-J26</f>
        <v>741</v>
      </c>
      <c r="K27" s="440" t="s">
        <v>254</v>
      </c>
      <c r="L27" s="438" t="s">
        <v>254</v>
      </c>
      <c r="M27" s="441">
        <f>M20-M26</f>
        <v>321.60000000000002</v>
      </c>
      <c r="N27" s="436" t="s">
        <v>254</v>
      </c>
      <c r="O27" s="439">
        <f>+O20-M26</f>
        <v>334.3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407.3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6" t="s">
        <v>2</v>
      </c>
      <c r="D30" s="526"/>
      <c r="E30" s="379"/>
      <c r="F30" s="379"/>
      <c r="G30" s="531"/>
      <c r="H30" s="531"/>
      <c r="I30" s="446"/>
      <c r="J30" s="528" t="str">
        <f>'Ekamut-caxs'!D73</f>
        <v>Իզաբելա  Ավագյան</v>
      </c>
      <c r="K30" s="528"/>
      <c r="M30" s="407"/>
    </row>
    <row r="31" spans="1:15" s="378" customFormat="1">
      <c r="C31" s="447"/>
      <c r="D31" s="447"/>
      <c r="E31" s="448"/>
      <c r="F31" s="448"/>
      <c r="G31" s="529" t="s">
        <v>91</v>
      </c>
      <c r="H31" s="529"/>
      <c r="I31" s="449"/>
      <c r="J31" s="529" t="s">
        <v>109</v>
      </c>
      <c r="K31" s="529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8"/>
      <c r="H32" s="528"/>
      <c r="I32" s="451"/>
      <c r="J32" s="528" t="str">
        <f>'Ekamut-caxs'!D75</f>
        <v>Ալվարդ Մեսրոոպյան</v>
      </c>
      <c r="K32" s="528"/>
    </row>
    <row r="33" spans="3:13" s="378" customFormat="1">
      <c r="C33" s="406"/>
      <c r="D33" s="406"/>
      <c r="G33" s="529" t="s">
        <v>91</v>
      </c>
      <c r="H33" s="529"/>
      <c r="I33" s="449"/>
      <c r="J33" s="529" t="s">
        <v>109</v>
      </c>
      <c r="K33" s="529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256</v>
      </c>
      <c r="I35" s="454" t="s">
        <v>112</v>
      </c>
      <c r="J35" s="455" t="s">
        <v>211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214</v>
      </c>
      <c r="I36" s="525" t="s">
        <v>218</v>
      </c>
      <c r="J36" s="525"/>
      <c r="K36" s="455"/>
      <c r="L36" s="525" t="s">
        <v>257</v>
      </c>
      <c r="M36" s="525"/>
    </row>
    <row r="37" spans="3:13">
      <c r="C37" s="453"/>
      <c r="D37" s="453"/>
      <c r="E37" s="525" t="s">
        <v>217</v>
      </c>
      <c r="F37" s="525"/>
      <c r="I37" s="525"/>
      <c r="J37" s="525"/>
      <c r="K37" s="455"/>
      <c r="L37" s="525"/>
      <c r="M37" s="525"/>
    </row>
    <row r="38" spans="3:13">
      <c r="C38" s="453"/>
      <c r="D38" s="453"/>
      <c r="E38" s="525"/>
      <c r="F38" s="52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topLeftCell="A4" zoomScaleSheetLayoutView="100" workbookViewId="0">
      <selection activeCell="C46" sqref="C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7" t="s">
        <v>67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6" s="17" customFormat="1" ht="20.25">
      <c r="A2" s="487" t="str">
        <f>+'Ekamut-caxs'!A7</f>
        <v xml:space="preserve">«Երևանի հ․ 44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6" ht="17.25">
      <c r="A3" s="519" t="s">
        <v>216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264"/>
      <c r="O3" s="264"/>
      <c r="P3" s="264"/>
    </row>
    <row r="4" spans="1:16" ht="16.5">
      <c r="M4" s="286" t="s">
        <v>0</v>
      </c>
    </row>
    <row r="5" spans="1:16" ht="13.5" customHeight="1">
      <c r="A5" s="540" t="s">
        <v>146</v>
      </c>
      <c r="B5" s="540" t="s">
        <v>68</v>
      </c>
      <c r="C5" s="538" t="s">
        <v>288</v>
      </c>
      <c r="D5" s="538"/>
      <c r="E5" s="538"/>
      <c r="F5" s="538"/>
      <c r="G5" s="538"/>
      <c r="H5" s="538"/>
      <c r="I5" s="538"/>
      <c r="J5" s="538"/>
      <c r="K5" s="538"/>
      <c r="L5" s="538"/>
      <c r="M5" s="539" t="s">
        <v>147</v>
      </c>
    </row>
    <row r="6" spans="1:16" ht="89.25" customHeight="1">
      <c r="A6" s="540"/>
      <c r="B6" s="540"/>
      <c r="C6" s="250" t="s">
        <v>287</v>
      </c>
      <c r="D6" s="250" t="s">
        <v>294</v>
      </c>
      <c r="E6" s="250" t="s">
        <v>267</v>
      </c>
      <c r="F6" s="250" t="s">
        <v>268</v>
      </c>
      <c r="G6" s="212" t="s">
        <v>297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9"/>
    </row>
    <row r="7" spans="1:16" ht="27.75" customHeight="1">
      <c r="A7" s="212">
        <v>1</v>
      </c>
      <c r="B7" s="255" t="s">
        <v>195</v>
      </c>
      <c r="C7" s="256">
        <v>11070.8</v>
      </c>
      <c r="D7" s="256">
        <f>+B10*9</f>
        <v>54066.167999999998</v>
      </c>
      <c r="E7" s="256"/>
      <c r="F7" s="256"/>
      <c r="G7" s="256">
        <f>+J14/12*9</f>
        <v>643.27500000000009</v>
      </c>
      <c r="H7" s="357">
        <v>1815.6</v>
      </c>
      <c r="I7" s="256">
        <v>0</v>
      </c>
      <c r="J7" s="357">
        <v>2430</v>
      </c>
      <c r="K7" s="256"/>
      <c r="L7" s="256"/>
      <c r="M7" s="257">
        <f>ROUND(SUM(C7:L7),1)</f>
        <v>70025.8</v>
      </c>
    </row>
    <row r="8" spans="1:16" ht="35.25" customHeight="1">
      <c r="A8" s="212">
        <v>2</v>
      </c>
      <c r="B8" s="285" t="s">
        <v>89</v>
      </c>
      <c r="C8" s="256">
        <v>0</v>
      </c>
      <c r="D8" s="256">
        <v>0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70025.8</v>
      </c>
    </row>
    <row r="10" spans="1:16" s="214" customFormat="1" ht="18.75" customHeight="1">
      <c r="B10" s="377">
        <v>6007.3519999999999</v>
      </c>
      <c r="C10" s="216">
        <f>+B10*11</f>
        <v>66080.872000000003</v>
      </c>
      <c r="D10" s="216"/>
      <c r="E10" s="217"/>
      <c r="F10" s="217"/>
      <c r="G10" s="217">
        <f>+J14/12*9</f>
        <v>643.27500000000009</v>
      </c>
      <c r="H10" s="376"/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4"/>
      <c r="L11" s="534"/>
      <c r="M11" s="225"/>
    </row>
    <row r="12" spans="1:16" s="214" customFormat="1" ht="69" customHeight="1">
      <c r="B12" s="535" t="s">
        <v>208</v>
      </c>
      <c r="C12" s="536"/>
      <c r="D12" s="224"/>
      <c r="G12" s="176"/>
      <c r="H12" s="176"/>
      <c r="I12" s="535" t="s">
        <v>209</v>
      </c>
      <c r="J12" s="536"/>
      <c r="K12" s="176"/>
      <c r="L12" s="176"/>
      <c r="M12" s="176"/>
    </row>
    <row r="13" spans="1:16" s="214" customFormat="1" ht="40.5">
      <c r="B13" s="261" t="s">
        <v>184</v>
      </c>
      <c r="C13" s="262" t="s">
        <v>241</v>
      </c>
      <c r="D13" s="226"/>
      <c r="G13" s="226"/>
      <c r="H13" s="226"/>
      <c r="I13" s="261" t="s">
        <v>184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1"/>
      <c r="E17" s="541"/>
      <c r="F17" s="309"/>
      <c r="G17" s="309"/>
      <c r="H17" s="532" t="str">
        <f>+'Ekamut-caxs'!D73</f>
        <v>Իզաբելա  Ավագյան</v>
      </c>
      <c r="I17" s="532"/>
      <c r="J17" s="532"/>
      <c r="K17" s="234"/>
    </row>
    <row r="18" spans="2:11" s="235" customFormat="1" ht="17.25" customHeight="1">
      <c r="B18" s="310"/>
      <c r="C18" s="311"/>
      <c r="D18" s="542" t="s">
        <v>91</v>
      </c>
      <c r="E18" s="542"/>
      <c r="F18" s="312"/>
      <c r="G18" s="313"/>
      <c r="H18" s="533" t="s">
        <v>92</v>
      </c>
      <c r="I18" s="533"/>
      <c r="J18" s="533"/>
      <c r="K18" s="236"/>
    </row>
    <row r="19" spans="2:11" s="233" customFormat="1" ht="24.75" customHeight="1">
      <c r="B19" s="314" t="s">
        <v>6</v>
      </c>
      <c r="C19" s="308"/>
      <c r="D19" s="541"/>
      <c r="E19" s="541"/>
      <c r="F19" s="315"/>
      <c r="G19" s="315"/>
      <c r="H19" s="532" t="str">
        <f>+'Ekamut-caxs'!D75</f>
        <v>Ալվարդ Մեսրոոպյան</v>
      </c>
      <c r="I19" s="532"/>
      <c r="J19" s="532"/>
      <c r="K19" s="234"/>
    </row>
    <row r="20" spans="2:11" s="235" customFormat="1" ht="18.75" customHeight="1">
      <c r="B20" s="311"/>
      <c r="C20" s="311"/>
      <c r="D20" s="542" t="s">
        <v>91</v>
      </c>
      <c r="E20" s="542"/>
      <c r="F20" s="312"/>
      <c r="G20" s="313"/>
      <c r="H20" s="533" t="s">
        <v>92</v>
      </c>
      <c r="I20" s="533"/>
      <c r="J20" s="533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C46" sqref="C46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4" t="s">
        <v>67</v>
      </c>
      <c r="B1" s="544"/>
      <c r="C1" s="544"/>
      <c r="D1" s="544"/>
    </row>
    <row r="2" spans="1:4" ht="17.25">
      <c r="A2" s="545" t="str">
        <f>+'Ekamut-caxs'!A7:D7</f>
        <v xml:space="preserve">«Երևանի հ․ 44 մսուր-մանկապարտեզ» ՀՈԱԿ-ի </v>
      </c>
      <c r="B2" s="545"/>
      <c r="C2" s="545"/>
      <c r="D2" s="545"/>
    </row>
    <row r="3" spans="1:4" ht="39.75" customHeight="1">
      <c r="A3" s="545" t="s">
        <v>290</v>
      </c>
      <c r="B3" s="545"/>
      <c r="C3" s="545"/>
      <c r="D3" s="545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269</v>
      </c>
    </row>
    <row r="7" spans="1:4" s="49" customFormat="1" ht="30" customHeight="1">
      <c r="A7" s="466">
        <v>1</v>
      </c>
      <c r="B7" s="467" t="s">
        <v>270</v>
      </c>
      <c r="C7" s="466">
        <f>SUM(C8:C10)</f>
        <v>2</v>
      </c>
      <c r="D7" s="466">
        <f>SUM(D8:D10)</f>
        <v>40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>
        <v>1</v>
      </c>
      <c r="D9" s="468">
        <v>20</v>
      </c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271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272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273</v>
      </c>
      <c r="C19" s="466">
        <f>SUM(C20:C22)</f>
        <v>2</v>
      </c>
      <c r="D19" s="466">
        <f>SUM(D20:D22)</f>
        <v>60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30</v>
      </c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8</v>
      </c>
      <c r="D23" s="466">
        <f>D7+D11+D15+D19</f>
        <v>220</v>
      </c>
    </row>
    <row r="24" spans="1:4" ht="48.75" customHeight="1"/>
    <row r="25" spans="1:4" ht="17.25">
      <c r="B25" s="472" t="s">
        <v>2</v>
      </c>
      <c r="C25" s="546" t="str">
        <f>+'Ekamut-caxs'!D73</f>
        <v>Իզաբելա  Ավագյան</v>
      </c>
      <c r="D25" s="546"/>
    </row>
    <row r="26" spans="1:4" ht="15.75" customHeight="1">
      <c r="B26" s="473" t="s">
        <v>4</v>
      </c>
      <c r="C26" s="543" t="s">
        <v>5</v>
      </c>
      <c r="D26" s="543"/>
    </row>
    <row r="27" spans="1:4" ht="27" customHeight="1">
      <c r="B27" s="474" t="s">
        <v>6</v>
      </c>
      <c r="C27" s="546" t="str">
        <f>+'Ekamut-caxs'!D75</f>
        <v>Ալվարդ Մեսրոոպյան</v>
      </c>
      <c r="D27" s="546"/>
    </row>
    <row r="28" spans="1:4">
      <c r="B28" s="475"/>
      <c r="C28" s="543" t="s">
        <v>5</v>
      </c>
      <c r="D28" s="543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https://mul2.yerevan.am/tasks/1468002/oneclick/44.xlsx?token=da13f8677557f7cd427b4ef7bb1ab22c</cp:keywords>
  <cp:lastModifiedBy>Lusine Petrosyan</cp:lastModifiedBy>
  <cp:lastPrinted>2024-04-01T11:16:49Z</cp:lastPrinted>
  <dcterms:created xsi:type="dcterms:W3CDTF">1996-10-14T23:33:28Z</dcterms:created>
  <dcterms:modified xsi:type="dcterms:W3CDTF">2024-05-08T14:24:47Z</dcterms:modified>
</cp:coreProperties>
</file>