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B0F87E81-9E60-453C-9636-95CD79B58E4D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tiv" sheetId="15" state="hidden" r:id="rId8"/>
  </sheets>
  <externalReferences>
    <externalReference r:id="rId9"/>
    <externalReference r:id="rId10"/>
    <externalReference r:id="rId11"/>
    <externalReference r:id="rId12"/>
  </externalReferences>
  <definedNames>
    <definedName name="_COMPANYNAME" localSheetId="4">'[1]Page 1'!$B$12</definedName>
    <definedName name="_COMPANYNAME" localSheetId="5">'[2]Page 1'!$B$12</definedName>
    <definedName name="_COMPANYNAME">'[3]Page 1'!$B$12</definedName>
    <definedName name="_DATE2" localSheetId="4">'[1]Page 1'!$B$17</definedName>
    <definedName name="_DATE2" localSheetId="5">'[2]Page 1'!$B$17</definedName>
    <definedName name="_DATE2">'[3]Page 1'!$B$17</definedName>
    <definedName name="_xlnm.Print_Area" localSheetId="6">Ashkhatavardz!$A$1:$M$21</definedName>
    <definedName name="_xlnm.Print_Area" localSheetId="4">'Deb. ev kreditor'!$A$1:$E$67</definedName>
    <definedName name="_xlnm.Print_Area" localSheetId="1">'Dramakan hosqer'!$A$1:$G$94</definedName>
    <definedName name="_xlnm.Print_Area" localSheetId="3">'Dramakani hamematakan'!$A$1:$F$88</definedName>
    <definedName name="_xlnm.Print_Area" localSheetId="0">'Ekamut-caxs'!$A$1:$E$78</definedName>
    <definedName name="_xlnm.Print_Area" localSheetId="2">'Ekamutneri hamematakan'!$A$1:$F$70</definedName>
    <definedName name="_xlnm.Print_Area" localSheetId="7">'Khmberi tiv'!$A$1:$D$29</definedName>
    <definedName name="_xlnm.Print_Area" localSheetId="5">'Komunal '!$A$1:$O$34</definedName>
    <definedName name="Tab" localSheetId="5">#REF!</definedName>
    <definedName name="Tab">#REF!</definedName>
    <definedName name="Tab1CodeCol" localSheetId="4">#REF!</definedName>
    <definedName name="Tab1CodeCol" localSheetId="5">#REF!</definedName>
    <definedName name="Tab1CodeCol">#REF!</definedName>
    <definedName name="Tab1Col" localSheetId="5">#REF!</definedName>
    <definedName name="Tab1Col">#REF!</definedName>
    <definedName name="Tab1Col1" localSheetId="4">#REF!</definedName>
    <definedName name="Tab1Col1" localSheetId="5">#REF!</definedName>
    <definedName name="Tab1Col1">#REF!</definedName>
    <definedName name="Tab1ColLast" localSheetId="4">#REF!</definedName>
    <definedName name="Tab1ColLast" localSheetId="5">#REF!</definedName>
    <definedName name="Tab1ColLast">#REF!</definedName>
    <definedName name="Tab1Row1" localSheetId="4">#REF!</definedName>
    <definedName name="Tab1Row1" localSheetId="5">#REF!</definedName>
    <definedName name="Tab1Row1">#REF!</definedName>
    <definedName name="Tab1RowCode" localSheetId="4">#REF!</definedName>
    <definedName name="Tab1RowCode" localSheetId="5">#REF!</definedName>
    <definedName name="Tab1RowCode">#REF!</definedName>
    <definedName name="Tab1RowLast" localSheetId="4">#REF!</definedName>
    <definedName name="Tab1RowLast" localSheetId="5">#REF!</definedName>
    <definedName name="Tab1RowLast">#REF!</definedName>
    <definedName name="Tab2CodeCol" localSheetId="4">#REF!</definedName>
    <definedName name="Tab2CodeCol" localSheetId="5">#REF!</definedName>
    <definedName name="Tab2CodeCol">#REF!</definedName>
    <definedName name="Tab2Col1" localSheetId="4">#REF!</definedName>
    <definedName name="Tab2Col1" localSheetId="5">#REF!</definedName>
    <definedName name="Tab2Col1">#REF!</definedName>
    <definedName name="Tab2ColLast" localSheetId="4">#REF!</definedName>
    <definedName name="Tab2ColLast" localSheetId="5">#REF!</definedName>
    <definedName name="Tab2ColLast">#REF!</definedName>
    <definedName name="Tab2Row1" localSheetId="4">#REF!</definedName>
    <definedName name="Tab2Row1" localSheetId="5">#REF!</definedName>
    <definedName name="Tab2Row1">#REF!</definedName>
    <definedName name="Tab2RowCode" localSheetId="4">#REF!</definedName>
    <definedName name="Tab2RowCode" localSheetId="5">#REF!</definedName>
    <definedName name="Tab2RowCode">#REF!</definedName>
    <definedName name="Tab2RowLast" localSheetId="4">#REF!</definedName>
    <definedName name="Tab2RowLast" localSheetId="5">#REF!</definedName>
    <definedName name="Tab2RowLast">#REF!</definedName>
    <definedName name="Tab3CodeCol" localSheetId="4">'[4]5'!#REF!</definedName>
    <definedName name="Tab3CodeCol" localSheetId="5">#REF!</definedName>
    <definedName name="Tab3CodeCol">#REF!</definedName>
    <definedName name="Tab3Col1" localSheetId="4">'[4]5'!#REF!</definedName>
    <definedName name="Tab3Col1" localSheetId="5">#REF!</definedName>
    <definedName name="Tab3Col1">#REF!</definedName>
    <definedName name="Tab3ColLast" localSheetId="4">'[4]5'!#REF!</definedName>
    <definedName name="Tab3ColLast" localSheetId="5">#REF!</definedName>
    <definedName name="Tab3ColLast">#REF!</definedName>
    <definedName name="Tab3Row1" localSheetId="4">'[4]5'!#REF!</definedName>
    <definedName name="Tab3Row1" localSheetId="5">#REF!</definedName>
    <definedName name="Tab3Row1">#REF!</definedName>
    <definedName name="Tab3RowLast" localSheetId="4">'[4]5'!#REF!</definedName>
    <definedName name="Tab3RowLast" localSheetId="5">#REF!</definedName>
    <definedName name="Tab3RowLast">#REF!</definedName>
    <definedName name="Tab4CodeCol" localSheetId="4">'[4]5'!#REF!</definedName>
    <definedName name="Tab4CodeCol" localSheetId="5">#REF!</definedName>
    <definedName name="Tab4CodeCol">#REF!</definedName>
    <definedName name="Tab4Col1" localSheetId="4">'[4]5'!#REF!</definedName>
    <definedName name="Tab4Col1" localSheetId="5">#REF!</definedName>
    <definedName name="Tab4Col1">#REF!</definedName>
    <definedName name="Tab4ColLast" localSheetId="4">'[4]5'!#REF!</definedName>
    <definedName name="Tab4ColLast" localSheetId="5">#REF!</definedName>
    <definedName name="Tab4ColLast">#REF!</definedName>
    <definedName name="Tab4Row1" localSheetId="4">'[4]5'!#REF!</definedName>
    <definedName name="Tab4Row1" localSheetId="5">#REF!</definedName>
    <definedName name="Tab4Row1">#REF!</definedName>
    <definedName name="Tab4RowLast" localSheetId="4">'[4]5'!#REF!</definedName>
    <definedName name="Tab4RowLast" localSheetId="5">#REF!</definedName>
    <definedName name="Tab4RowLast">#REF!</definedName>
    <definedName name="Tab5CodeCol" localSheetId="4">'[4]5'!#REF!</definedName>
    <definedName name="Tab5CodeCol" localSheetId="5">#REF!</definedName>
    <definedName name="Tab5CodeCol">#REF!</definedName>
    <definedName name="Tab5Col1" localSheetId="4">'[4]5'!#REF!</definedName>
    <definedName name="Tab5Col1" localSheetId="5">#REF!</definedName>
    <definedName name="Tab5Col1">#REF!</definedName>
    <definedName name="Tab5ColLast" localSheetId="4">'[4]5'!#REF!</definedName>
    <definedName name="Tab5ColLast" localSheetId="5">#REF!</definedName>
    <definedName name="Tab5ColLast">#REF!</definedName>
    <definedName name="Tab5Row1" localSheetId="4">'[4]5'!#REF!</definedName>
    <definedName name="Tab5Row1" localSheetId="5">#REF!</definedName>
    <definedName name="Tab5Row1">#REF!</definedName>
    <definedName name="Tab5RowLast" localSheetId="4">'[4]5'!#REF!</definedName>
    <definedName name="Tab5RowLast" localSheetId="5">#REF!</definedName>
    <definedName name="Tab5RowLast">#REF!</definedName>
    <definedName name="Tab6CodeCol" localSheetId="4">'[4]5'!#REF!</definedName>
    <definedName name="Tab6CodeCol" localSheetId="5">#REF!</definedName>
    <definedName name="Tab6CodeCol">#REF!</definedName>
    <definedName name="Tab6Col1" localSheetId="4">'[4]5'!#REF!</definedName>
    <definedName name="Tab6Col1" localSheetId="5">#REF!</definedName>
    <definedName name="Tab6Col1">#REF!</definedName>
    <definedName name="Tab6ColLast" localSheetId="4">'[4]5'!#REF!</definedName>
    <definedName name="Tab6ColLast" localSheetId="5">#REF!</definedName>
    <definedName name="Tab6ColLast">#REF!</definedName>
    <definedName name="Tab6Row1" localSheetId="4">'[4]5'!#REF!</definedName>
    <definedName name="Tab6Row1" localSheetId="5">#REF!</definedName>
    <definedName name="Tab6Row1">#REF!</definedName>
    <definedName name="Tab6RowLast" localSheetId="4">'[4]5'!#REF!</definedName>
    <definedName name="Tab6RowLast" localSheetId="5">#REF!</definedName>
    <definedName name="Tab6RowLast">#REF!</definedName>
    <definedName name="Tab7CodeCol" localSheetId="4">#REF!</definedName>
    <definedName name="Tab7CodeCol" localSheetId="5">#REF!</definedName>
    <definedName name="Tab7CodeCol">#REF!</definedName>
    <definedName name="Tab7Col1" localSheetId="4">#REF!</definedName>
    <definedName name="Tab7Col1" localSheetId="5">#REF!</definedName>
    <definedName name="Tab7Col1">#REF!</definedName>
    <definedName name="Tab7ColLast" localSheetId="4">#REF!</definedName>
    <definedName name="Tab7ColLast" localSheetId="5">#REF!</definedName>
    <definedName name="Tab7ColLast">#REF!</definedName>
    <definedName name="Tab7Row1" localSheetId="4">#REF!</definedName>
    <definedName name="Tab7Row1" localSheetId="5">#REF!</definedName>
    <definedName name="Tab7Row1">#REF!</definedName>
    <definedName name="Tab7RowCode" localSheetId="4">#REF!</definedName>
    <definedName name="Tab7RowCode" localSheetId="5">#REF!</definedName>
    <definedName name="Tab7RowCode">#REF!</definedName>
    <definedName name="Tab7RowLast" localSheetId="4">#REF!</definedName>
    <definedName name="Tab7RowLast" localSheetId="5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2" i="7" l="1"/>
  <c r="H34" i="7"/>
  <c r="H35" i="7"/>
  <c r="H36" i="7"/>
  <c r="H37" i="7"/>
  <c r="H38" i="7"/>
  <c r="H39" i="7"/>
  <c r="H40" i="7"/>
  <c r="H41" i="7"/>
  <c r="H42" i="7"/>
  <c r="H43" i="7"/>
  <c r="H45" i="7"/>
  <c r="H46" i="7"/>
  <c r="H47" i="7"/>
  <c r="H48" i="7"/>
  <c r="H49" i="7"/>
  <c r="H50" i="7"/>
  <c r="H51" i="7"/>
  <c r="H31" i="7"/>
  <c r="E31" i="7"/>
  <c r="D31" i="7"/>
  <c r="D35" i="19"/>
  <c r="D32" i="19"/>
  <c r="D68" i="19"/>
  <c r="D20" i="7"/>
  <c r="E20" i="7"/>
  <c r="E19" i="7"/>
  <c r="D19" i="7"/>
  <c r="D49" i="19"/>
  <c r="J48" i="19"/>
  <c r="H7" i="11"/>
  <c r="D7" i="11"/>
  <c r="F64" i="7" l="1"/>
  <c r="C7" i="10" l="1"/>
  <c r="C11" i="9" l="1"/>
  <c r="J32" i="20" l="1"/>
  <c r="J30" i="20"/>
  <c r="C34" i="9" l="1"/>
  <c r="E91" i="7" l="1"/>
  <c r="E89" i="7"/>
  <c r="A7" i="7"/>
  <c r="A2" i="20" l="1"/>
  <c r="D59" i="18"/>
  <c r="F59" i="18" s="1"/>
  <c r="C24" i="9"/>
  <c r="F48" i="19"/>
  <c r="F50" i="19"/>
  <c r="J50" i="19" s="1"/>
  <c r="F47" i="19"/>
  <c r="J47" i="19" s="1"/>
  <c r="J46" i="19"/>
  <c r="D46" i="19" s="1"/>
  <c r="F73" i="7"/>
  <c r="L28" i="7"/>
  <c r="K28" i="7"/>
  <c r="M26" i="7"/>
  <c r="L26" i="7"/>
  <c r="K26" i="7"/>
  <c r="L25" i="7"/>
  <c r="K25" i="7"/>
  <c r="L24" i="7"/>
  <c r="K24" i="7"/>
  <c r="L23" i="7"/>
  <c r="K23" i="7"/>
  <c r="L22" i="7"/>
  <c r="K22" i="7"/>
  <c r="L20" i="7"/>
  <c r="K20" i="7"/>
  <c r="L19" i="7"/>
  <c r="K19" i="7"/>
  <c r="L17" i="7"/>
  <c r="K17" i="7"/>
  <c r="L16" i="7"/>
  <c r="K16" i="7"/>
  <c r="L14" i="7"/>
  <c r="K14" i="7"/>
  <c r="F65" i="7"/>
  <c r="D12" i="10"/>
  <c r="D9" i="10"/>
  <c r="M26" i="20"/>
  <c r="J26" i="20"/>
  <c r="F26" i="20"/>
  <c r="K19" i="20"/>
  <c r="H19" i="20"/>
  <c r="G19" i="20"/>
  <c r="D19" i="20"/>
  <c r="C19" i="20"/>
  <c r="L18" i="20"/>
  <c r="N18" i="20" s="1"/>
  <c r="I18" i="20"/>
  <c r="J18" i="20" s="1"/>
  <c r="E18" i="20"/>
  <c r="F18" i="20" s="1"/>
  <c r="L17" i="20"/>
  <c r="M17" i="20" s="1"/>
  <c r="I17" i="20"/>
  <c r="J17" i="20" s="1"/>
  <c r="E17" i="20"/>
  <c r="F17" i="20" s="1"/>
  <c r="L16" i="20"/>
  <c r="N16" i="20" s="1"/>
  <c r="I16" i="20"/>
  <c r="J16" i="20" s="1"/>
  <c r="E16" i="20"/>
  <c r="F16" i="20" s="1"/>
  <c r="L15" i="20"/>
  <c r="N15" i="20" s="1"/>
  <c r="I15" i="20"/>
  <c r="J15" i="20" s="1"/>
  <c r="E15" i="20"/>
  <c r="F15" i="20" s="1"/>
  <c r="L14" i="20"/>
  <c r="M14" i="20" s="1"/>
  <c r="I14" i="20"/>
  <c r="J14" i="20" s="1"/>
  <c r="E14" i="20"/>
  <c r="F14" i="20" s="1"/>
  <c r="L13" i="20"/>
  <c r="N13" i="20" s="1"/>
  <c r="I13" i="20"/>
  <c r="J13" i="20" s="1"/>
  <c r="E13" i="20"/>
  <c r="F13" i="20" s="1"/>
  <c r="L12" i="20"/>
  <c r="M12" i="20" s="1"/>
  <c r="I12" i="20"/>
  <c r="J12" i="20" s="1"/>
  <c r="E12" i="20"/>
  <c r="F12" i="20" s="1"/>
  <c r="L11" i="20"/>
  <c r="M11" i="20" s="1"/>
  <c r="I11" i="20"/>
  <c r="J11" i="20" s="1"/>
  <c r="E11" i="20"/>
  <c r="F11" i="20" s="1"/>
  <c r="L10" i="20"/>
  <c r="N10" i="20" s="1"/>
  <c r="I10" i="20"/>
  <c r="J10" i="20" s="1"/>
  <c r="E10" i="20"/>
  <c r="F10" i="20" s="1"/>
  <c r="L9" i="20"/>
  <c r="N9" i="20" s="1"/>
  <c r="I9" i="20"/>
  <c r="J9" i="20" s="1"/>
  <c r="E9" i="20"/>
  <c r="F9" i="20" s="1"/>
  <c r="L8" i="20"/>
  <c r="M8" i="20" s="1"/>
  <c r="I8" i="20"/>
  <c r="E8" i="20"/>
  <c r="N7" i="20"/>
  <c r="O7" i="20" s="1"/>
  <c r="M7" i="20"/>
  <c r="J7" i="20"/>
  <c r="F7" i="20"/>
  <c r="M28" i="20" l="1"/>
  <c r="D20" i="19" s="1"/>
  <c r="E19" i="20"/>
  <c r="F70" i="7"/>
  <c r="N17" i="20"/>
  <c r="O17" i="20" s="1"/>
  <c r="N14" i="20"/>
  <c r="O14" i="20" s="1"/>
  <c r="N11" i="20"/>
  <c r="O11" i="20" s="1"/>
  <c r="N8" i="20"/>
  <c r="O8" i="20" s="1"/>
  <c r="I19" i="20"/>
  <c r="F8" i="20"/>
  <c r="F19" i="20" s="1"/>
  <c r="F20" i="20" s="1"/>
  <c r="F27" i="20" s="1"/>
  <c r="D36" i="19" s="1"/>
  <c r="F36" i="19" s="1"/>
  <c r="M15" i="20"/>
  <c r="O15" i="20" s="1"/>
  <c r="M18" i="20"/>
  <c r="O18" i="20" s="1"/>
  <c r="N12" i="20"/>
  <c r="O12" i="20" s="1"/>
  <c r="J8" i="20"/>
  <c r="J19" i="20" s="1"/>
  <c r="J20" i="20" s="1"/>
  <c r="J27" i="20" s="1"/>
  <c r="D37" i="19" s="1"/>
  <c r="F37" i="19" s="1"/>
  <c r="M10" i="20"/>
  <c r="M13" i="20"/>
  <c r="O13" i="20" s="1"/>
  <c r="M16" i="20"/>
  <c r="O16" i="20" s="1"/>
  <c r="M9" i="20"/>
  <c r="O9" i="20" s="1"/>
  <c r="L19" i="20"/>
  <c r="H70" i="7" l="1"/>
  <c r="D64" i="10"/>
  <c r="M19" i="20"/>
  <c r="M20" i="20" s="1"/>
  <c r="M27" i="20" s="1"/>
  <c r="F37" i="7" s="1"/>
  <c r="O10" i="20"/>
  <c r="O19" i="20" s="1"/>
  <c r="O20" i="20" s="1"/>
  <c r="O27" i="20" s="1"/>
  <c r="D38" i="19" s="1"/>
  <c r="F38" i="19" s="1"/>
  <c r="N19" i="20"/>
  <c r="N20" i="20" s="1"/>
  <c r="D18" i="19" s="1"/>
  <c r="D23" i="9" s="1"/>
  <c r="C37" i="7" l="1"/>
  <c r="D37" i="7"/>
  <c r="G7" i="11"/>
  <c r="M7" i="11" s="1"/>
  <c r="C10" i="11"/>
  <c r="E9" i="10"/>
  <c r="E10" i="10"/>
  <c r="E11" i="10"/>
  <c r="E12" i="10"/>
  <c r="E13" i="10"/>
  <c r="E14" i="10"/>
  <c r="E9" i="9"/>
  <c r="E10" i="9"/>
  <c r="E12" i="9"/>
  <c r="E13" i="9"/>
  <c r="A9" i="10"/>
  <c r="A12" i="10" s="1"/>
  <c r="C8" i="9"/>
  <c r="E8" i="9" s="1"/>
  <c r="E11" i="9"/>
  <c r="D11" i="9"/>
  <c r="D8" i="9"/>
  <c r="A9" i="9"/>
  <c r="A10" i="9" s="1"/>
  <c r="A13" i="9" s="1"/>
  <c r="A11" i="9"/>
  <c r="A14" i="9" s="1"/>
  <c r="A8" i="9"/>
  <c r="B13" i="9"/>
  <c r="B12" i="9"/>
  <c r="B11" i="9"/>
  <c r="B10" i="9"/>
  <c r="B9" i="9"/>
  <c r="B8" i="9"/>
  <c r="F20" i="7"/>
  <c r="M20" i="7" s="1"/>
  <c r="F19" i="7"/>
  <c r="M19" i="7" s="1"/>
  <c r="F17" i="7"/>
  <c r="M17" i="7" s="1"/>
  <c r="F16" i="7"/>
  <c r="C18" i="7"/>
  <c r="D18" i="7"/>
  <c r="E18" i="7"/>
  <c r="C15" i="7"/>
  <c r="D15" i="7"/>
  <c r="E15" i="7"/>
  <c r="A18" i="7"/>
  <c r="A21" i="7" s="1"/>
  <c r="A16" i="7"/>
  <c r="A17" i="7" s="1"/>
  <c r="A15" i="7"/>
  <c r="B16" i="7"/>
  <c r="B10" i="10" s="1"/>
  <c r="B17" i="7"/>
  <c r="B11" i="10" s="1"/>
  <c r="B18" i="7"/>
  <c r="B12" i="10" s="1"/>
  <c r="B19" i="7"/>
  <c r="B13" i="10" s="1"/>
  <c r="B20" i="7"/>
  <c r="B14" i="10" s="1"/>
  <c r="B15" i="7"/>
  <c r="B9" i="10" s="1"/>
  <c r="D15" i="19"/>
  <c r="D12" i="19"/>
  <c r="A12" i="19"/>
  <c r="A15" i="19" s="1"/>
  <c r="A16" i="19" s="1"/>
  <c r="A17" i="19" s="1"/>
  <c r="A13" i="10" l="1"/>
  <c r="A14" i="10" s="1"/>
  <c r="A15" i="10"/>
  <c r="A16" i="10" s="1"/>
  <c r="A17" i="10" s="1"/>
  <c r="A18" i="10" s="1"/>
  <c r="A19" i="10" s="1"/>
  <c r="A20" i="10" s="1"/>
  <c r="A21" i="10" s="1"/>
  <c r="A22" i="10" s="1"/>
  <c r="A12" i="9"/>
  <c r="A10" i="10"/>
  <c r="A11" i="10" s="1"/>
  <c r="F15" i="7"/>
  <c r="M15" i="7" s="1"/>
  <c r="M16" i="7"/>
  <c r="A19" i="7"/>
  <c r="A20" i="7" s="1"/>
  <c r="A18" i="19"/>
  <c r="A19" i="19" s="1"/>
  <c r="K18" i="7"/>
  <c r="L18" i="7"/>
  <c r="L15" i="7"/>
  <c r="K15" i="7"/>
  <c r="F18" i="7"/>
  <c r="M18" i="7" s="1"/>
  <c r="A13" i="19"/>
  <c r="A14" i="19" s="1"/>
  <c r="A81" i="7" l="1"/>
  <c r="A82" i="7" s="1"/>
  <c r="A83" i="7" s="1"/>
  <c r="A74" i="7"/>
  <c r="A75" i="7" s="1"/>
  <c r="A76" i="7" s="1"/>
  <c r="A77" i="7" s="1"/>
  <c r="A78" i="7" s="1"/>
  <c r="A79" i="7" s="1"/>
  <c r="A32" i="7"/>
  <c r="A33" i="7" s="1"/>
  <c r="A33" i="19"/>
  <c r="A34" i="19" s="1"/>
  <c r="C66" i="7" l="1"/>
  <c r="D66" i="7"/>
  <c r="E66" i="7"/>
  <c r="F69" i="7" l="1"/>
  <c r="F66" i="7" s="1"/>
  <c r="E4" i="7" l="1"/>
  <c r="G1" i="7"/>
  <c r="E5" i="7"/>
  <c r="F14" i="7"/>
  <c r="M14" i="7" l="1"/>
  <c r="A28" i="10"/>
  <c r="A29" i="10" s="1"/>
  <c r="A30" i="10" s="1"/>
  <c r="A31" i="10" s="1"/>
  <c r="A32" i="10" s="1"/>
  <c r="A33" i="10" s="1"/>
  <c r="A34" i="10" s="1"/>
  <c r="A38" i="10" s="1"/>
  <c r="A40" i="10" s="1"/>
  <c r="A41" i="10" s="1"/>
  <c r="A42" i="10" s="1"/>
  <c r="A43" i="10" s="1"/>
  <c r="A44" i="10" s="1"/>
  <c r="A45" i="10" s="1"/>
  <c r="A46" i="10" s="1"/>
  <c r="A47" i="10" s="1"/>
  <c r="A48" i="10" s="1"/>
  <c r="A50" i="10" s="1"/>
  <c r="A51" i="10" s="1"/>
  <c r="A52" i="10" s="1"/>
  <c r="A53" i="10" s="1"/>
  <c r="A54" i="10" s="1"/>
  <c r="A56" i="10" s="1"/>
  <c r="A57" i="10" s="1"/>
  <c r="A59" i="10" s="1"/>
  <c r="A60" i="10" s="1"/>
  <c r="A64" i="10" s="1"/>
  <c r="A65" i="10" s="1"/>
  <c r="B68" i="10"/>
  <c r="B69" i="10"/>
  <c r="B70" i="10"/>
  <c r="B71" i="10"/>
  <c r="B72" i="10"/>
  <c r="B73" i="10"/>
  <c r="B74" i="10"/>
  <c r="B75" i="10"/>
  <c r="B76" i="10"/>
  <c r="B77" i="10"/>
  <c r="B67" i="10"/>
  <c r="B60" i="10"/>
  <c r="B61" i="10"/>
  <c r="B62" i="10"/>
  <c r="B63" i="10"/>
  <c r="B64" i="10"/>
  <c r="B65" i="10"/>
  <c r="B20" i="10"/>
  <c r="A28" i="9"/>
  <c r="A29" i="9" s="1"/>
  <c r="A30" i="9" s="1"/>
  <c r="A31" i="9" s="1"/>
  <c r="A32" i="9" s="1"/>
  <c r="A33" i="9" s="1"/>
  <c r="A34" i="9" s="1"/>
  <c r="A38" i="9" s="1"/>
  <c r="A40" i="9" s="1"/>
  <c r="A41" i="9" s="1"/>
  <c r="A42" i="9" s="1"/>
  <c r="A43" i="9" s="1"/>
  <c r="A44" i="9" s="1"/>
  <c r="A45" i="9" s="1"/>
  <c r="A46" i="9" s="1"/>
  <c r="A47" i="9" s="1"/>
  <c r="A48" i="9" s="1"/>
  <c r="A50" i="9" s="1"/>
  <c r="A51" i="9" s="1"/>
  <c r="A52" i="9" s="1"/>
  <c r="A53" i="9" s="1"/>
  <c r="A54" i="9" s="1"/>
  <c r="A56" i="9" s="1"/>
  <c r="A57" i="9" s="1"/>
  <c r="A59" i="9" s="1"/>
  <c r="A60" i="9" s="1"/>
  <c r="A62" i="9" s="1"/>
  <c r="A63" i="9" s="1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59" i="9"/>
  <c r="B60" i="9"/>
  <c r="B61" i="9"/>
  <c r="B62" i="9"/>
  <c r="B63" i="9"/>
  <c r="B28" i="9"/>
  <c r="B26" i="9"/>
  <c r="B25" i="9"/>
  <c r="A15" i="9"/>
  <c r="A16" i="9" s="1"/>
  <c r="A17" i="9" s="1"/>
  <c r="A18" i="9" s="1"/>
  <c r="A19" i="9" s="1"/>
  <c r="A20" i="9" s="1"/>
  <c r="A21" i="9" s="1"/>
  <c r="A22" i="9" s="1"/>
  <c r="A23" i="9" s="1"/>
  <c r="B14" i="9"/>
  <c r="B15" i="9"/>
  <c r="B16" i="9"/>
  <c r="B17" i="9"/>
  <c r="B18" i="9"/>
  <c r="B19" i="9"/>
  <c r="B20" i="9"/>
  <c r="B21" i="9"/>
  <c r="B22" i="9"/>
  <c r="B7" i="9"/>
  <c r="B45" i="7"/>
  <c r="B39" i="10" s="1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9" i="7"/>
  <c r="B53" i="10" s="1"/>
  <c r="B60" i="7"/>
  <c r="B54" i="10" s="1"/>
  <c r="B61" i="7"/>
  <c r="B55" i="10" s="1"/>
  <c r="B62" i="7"/>
  <c r="B56" i="10" s="1"/>
  <c r="B63" i="7"/>
  <c r="B57" i="10" s="1"/>
  <c r="B64" i="7"/>
  <c r="B58" i="10" s="1"/>
  <c r="B65" i="7"/>
  <c r="B59" i="10" s="1"/>
  <c r="B44" i="7"/>
  <c r="B38" i="10" s="1"/>
  <c r="B42" i="7"/>
  <c r="B36" i="10" s="1"/>
  <c r="B43" i="7"/>
  <c r="B37" i="10" s="1"/>
  <c r="B41" i="7"/>
  <c r="B35" i="10" s="1"/>
  <c r="B35" i="7"/>
  <c r="B29" i="10" s="1"/>
  <c r="B36" i="7"/>
  <c r="B30" i="10" s="1"/>
  <c r="B37" i="7"/>
  <c r="B31" i="10" s="1"/>
  <c r="B38" i="7"/>
  <c r="B32" i="10" s="1"/>
  <c r="B39" i="7"/>
  <c r="B33" i="10" s="1"/>
  <c r="B40" i="7"/>
  <c r="B34" i="10" s="1"/>
  <c r="B34" i="7"/>
  <c r="B28" i="10" s="1"/>
  <c r="B33" i="7"/>
  <c r="B32" i="7"/>
  <c r="B26" i="10" s="1"/>
  <c r="B31" i="7"/>
  <c r="B25" i="10" s="1"/>
  <c r="A34" i="7"/>
  <c r="A22" i="7"/>
  <c r="A23" i="7" s="1"/>
  <c r="A24" i="7" s="1"/>
  <c r="A25" i="7" s="1"/>
  <c r="A26" i="7" s="1"/>
  <c r="A28" i="7" s="1"/>
  <c r="F28" i="7"/>
  <c r="M28" i="7" s="1"/>
  <c r="B28" i="7"/>
  <c r="B22" i="10" s="1"/>
  <c r="B27" i="7"/>
  <c r="B21" i="10" s="1"/>
  <c r="B21" i="7"/>
  <c r="B15" i="10" s="1"/>
  <c r="B22" i="7"/>
  <c r="B16" i="10" s="1"/>
  <c r="B23" i="7"/>
  <c r="B17" i="10" s="1"/>
  <c r="B24" i="7"/>
  <c r="B18" i="10" s="1"/>
  <c r="B25" i="7"/>
  <c r="B19" i="10" s="1"/>
  <c r="B14" i="7"/>
  <c r="B8" i="10" s="1"/>
  <c r="A20" i="19"/>
  <c r="A21" i="19" s="1"/>
  <c r="A22" i="19" s="1"/>
  <c r="A23" i="19" s="1"/>
  <c r="A35" i="19"/>
  <c r="A35" i="7" l="1"/>
  <c r="A36" i="7" s="1"/>
  <c r="A37" i="7" s="1"/>
  <c r="A38" i="7" s="1"/>
  <c r="A39" i="7" s="1"/>
  <c r="A40" i="7" s="1"/>
  <c r="A41" i="7" s="1"/>
  <c r="A42" i="7" s="1"/>
  <c r="A43" i="7" s="1"/>
  <c r="A36" i="19"/>
  <c r="A37" i="19" s="1"/>
  <c r="A38" i="19" s="1"/>
  <c r="A39" i="19" s="1"/>
  <c r="A40" i="19" s="1"/>
  <c r="A41" i="19" s="1"/>
  <c r="A25" i="19"/>
  <c r="A26" i="19" s="1"/>
  <c r="A27" i="19"/>
  <c r="A28" i="19" s="1"/>
  <c r="A44" i="7" l="1"/>
  <c r="A45" i="19"/>
  <c r="A47" i="19" s="1"/>
  <c r="A48" i="19" s="1"/>
  <c r="A49" i="19" s="1"/>
  <c r="A50" i="19" s="1"/>
  <c r="A51" i="19" s="1"/>
  <c r="A52" i="19" s="1"/>
  <c r="A53" i="19" s="1"/>
  <c r="A54" i="19" s="1"/>
  <c r="A55" i="19" s="1"/>
  <c r="A57" i="19" s="1"/>
  <c r="A58" i="19" s="1"/>
  <c r="A59" i="19" s="1"/>
  <c r="A60" i="19" s="1"/>
  <c r="A61" i="19" s="1"/>
  <c r="A63" i="19" s="1"/>
  <c r="A64" i="19" s="1"/>
  <c r="A66" i="19" s="1"/>
  <c r="A67" i="19" s="1"/>
  <c r="A42" i="19"/>
  <c r="A43" i="19" s="1"/>
  <c r="A44" i="19" s="1"/>
  <c r="F21" i="7"/>
  <c r="C21" i="7" l="1"/>
  <c r="E21" i="7"/>
  <c r="D21" i="7"/>
  <c r="M21" i="7"/>
  <c r="A46" i="7"/>
  <c r="A47" i="7" s="1"/>
  <c r="A48" i="7" s="1"/>
  <c r="A49" i="7" s="1"/>
  <c r="A50" i="7" s="1"/>
  <c r="A51" i="7" s="1"/>
  <c r="A52" i="7" s="1"/>
  <c r="A53" i="7" s="1"/>
  <c r="A54" i="7" s="1"/>
  <c r="A56" i="7" s="1"/>
  <c r="A57" i="7" s="1"/>
  <c r="A58" i="7" s="1"/>
  <c r="A59" i="7" s="1"/>
  <c r="A60" i="7" s="1"/>
  <c r="A62" i="7" s="1"/>
  <c r="A63" i="7" s="1"/>
  <c r="A65" i="7" s="1"/>
  <c r="A66" i="7" s="1"/>
  <c r="A68" i="19"/>
  <c r="A69" i="19"/>
  <c r="L21" i="7" l="1"/>
  <c r="K21" i="7"/>
  <c r="A71" i="7"/>
  <c r="A67" i="7"/>
  <c r="A68" i="7" s="1"/>
  <c r="A69" i="7" s="1"/>
  <c r="D33" i="19" l="1"/>
  <c r="F84" i="7"/>
  <c r="F80" i="7"/>
  <c r="F72" i="7" l="1"/>
  <c r="M90" i="7" l="1"/>
  <c r="L90" i="7"/>
  <c r="M89" i="7"/>
  <c r="L89" i="7"/>
  <c r="M88" i="7"/>
  <c r="L88" i="7"/>
  <c r="K88" i="7"/>
  <c r="M86" i="7"/>
  <c r="L86" i="7"/>
  <c r="K86" i="7"/>
  <c r="M85" i="7"/>
  <c r="L85" i="7"/>
  <c r="K85" i="7"/>
  <c r="M83" i="7"/>
  <c r="L83" i="7"/>
  <c r="K83" i="7"/>
  <c r="M82" i="7"/>
  <c r="L82" i="7"/>
  <c r="K82" i="7"/>
  <c r="M81" i="7"/>
  <c r="L81" i="7"/>
  <c r="K81" i="7"/>
  <c r="M79" i="7"/>
  <c r="L79" i="7"/>
  <c r="K79" i="7"/>
  <c r="M78" i="7"/>
  <c r="L78" i="7"/>
  <c r="K78" i="7"/>
  <c r="M77" i="7"/>
  <c r="L77" i="7"/>
  <c r="K77" i="7"/>
  <c r="M76" i="7"/>
  <c r="L76" i="7"/>
  <c r="K76" i="7"/>
  <c r="M75" i="7"/>
  <c r="L75" i="7"/>
  <c r="K75" i="7"/>
  <c r="M74" i="7"/>
  <c r="L74" i="7"/>
  <c r="K74" i="7"/>
  <c r="M71" i="7"/>
  <c r="L71" i="7"/>
  <c r="K71" i="7"/>
  <c r="M69" i="7"/>
  <c r="L69" i="7"/>
  <c r="K69" i="7"/>
  <c r="M68" i="7"/>
  <c r="L68" i="7"/>
  <c r="K68" i="7"/>
  <c r="M67" i="7"/>
  <c r="L67" i="7"/>
  <c r="K67" i="7"/>
  <c r="C84" i="7" l="1"/>
  <c r="D84" i="7"/>
  <c r="E84" i="7"/>
  <c r="C80" i="7"/>
  <c r="D80" i="7"/>
  <c r="E80" i="7"/>
  <c r="C73" i="7"/>
  <c r="D73" i="7"/>
  <c r="E73" i="7"/>
  <c r="K73" i="7" l="1"/>
  <c r="C72" i="7"/>
  <c r="K84" i="7"/>
  <c r="L66" i="7"/>
  <c r="M66" i="7"/>
  <c r="M80" i="7"/>
  <c r="L80" i="7"/>
  <c r="K66" i="7"/>
  <c r="E72" i="7"/>
  <c r="L73" i="7"/>
  <c r="M73" i="7"/>
  <c r="K80" i="7"/>
  <c r="M84" i="7"/>
  <c r="L84" i="7"/>
  <c r="D72" i="7"/>
  <c r="K72" i="7" l="1"/>
  <c r="M72" i="7"/>
  <c r="L72" i="7"/>
  <c r="F5" i="10" l="1"/>
  <c r="F60" i="7"/>
  <c r="C60" i="7" l="1"/>
  <c r="D60" i="7"/>
  <c r="E60" i="7"/>
  <c r="C27" i="15"/>
  <c r="C25" i="15"/>
  <c r="H19" i="11"/>
  <c r="H17" i="11"/>
  <c r="D66" i="18"/>
  <c r="D64" i="18"/>
  <c r="D85" i="10"/>
  <c r="D83" i="10"/>
  <c r="B80" i="10"/>
  <c r="B79" i="10"/>
  <c r="D68" i="9"/>
  <c r="D66" i="9"/>
  <c r="K89" i="7"/>
  <c r="L60" i="7" l="1"/>
  <c r="K60" i="7"/>
  <c r="M60" i="7"/>
  <c r="A2" i="15"/>
  <c r="A2" i="18"/>
  <c r="A2" i="10"/>
  <c r="A2" i="9"/>
  <c r="D41" i="19" l="1"/>
  <c r="F39" i="7" l="1"/>
  <c r="F38" i="7"/>
  <c r="C38" i="7" l="1"/>
  <c r="E38" i="7"/>
  <c r="D38" i="7"/>
  <c r="K38" i="7" s="1"/>
  <c r="E39" i="7"/>
  <c r="D39" i="7"/>
  <c r="C39" i="7"/>
  <c r="F22" i="7"/>
  <c r="M22" i="7" s="1"/>
  <c r="A2" i="11"/>
  <c r="L39" i="7" l="1"/>
  <c r="M39" i="7"/>
  <c r="L38" i="7"/>
  <c r="K39" i="7"/>
  <c r="M38" i="7"/>
  <c r="M8" i="11"/>
  <c r="M9" i="11" l="1"/>
  <c r="F54" i="18"/>
  <c r="F31" i="7" l="1"/>
  <c r="C31" i="7" l="1"/>
  <c r="D59" i="9"/>
  <c r="D58" i="9"/>
  <c r="D57" i="9"/>
  <c r="F27" i="7"/>
  <c r="F25" i="7"/>
  <c r="M25" i="7" s="1"/>
  <c r="F23" i="7"/>
  <c r="M23" i="7" s="1"/>
  <c r="F55" i="7"/>
  <c r="F58" i="7"/>
  <c r="F59" i="7"/>
  <c r="F61" i="7"/>
  <c r="F62" i="7"/>
  <c r="F63" i="7"/>
  <c r="C63" i="7" l="1"/>
  <c r="D63" i="7"/>
  <c r="E63" i="7"/>
  <c r="D62" i="7"/>
  <c r="E62" i="7"/>
  <c r="M62" i="7" s="1"/>
  <c r="C62" i="7"/>
  <c r="C61" i="7"/>
  <c r="E61" i="7"/>
  <c r="D61" i="7"/>
  <c r="C27" i="7"/>
  <c r="C13" i="7" s="1"/>
  <c r="E27" i="7"/>
  <c r="M27" i="7" s="1"/>
  <c r="D27" i="7"/>
  <c r="D55" i="7"/>
  <c r="C55" i="7"/>
  <c r="E55" i="7"/>
  <c r="K59" i="7"/>
  <c r="L31" i="7"/>
  <c r="K31" i="7"/>
  <c r="M31" i="7"/>
  <c r="M61" i="7"/>
  <c r="D59" i="10"/>
  <c r="M65" i="7"/>
  <c r="D52" i="10"/>
  <c r="D58" i="10"/>
  <c r="M64" i="7"/>
  <c r="D19" i="15"/>
  <c r="C19" i="15"/>
  <c r="D15" i="15"/>
  <c r="C15" i="15"/>
  <c r="D11" i="15"/>
  <c r="C11" i="15"/>
  <c r="C7" i="15"/>
  <c r="K55" i="7" l="1"/>
  <c r="K27" i="7"/>
  <c r="D13" i="7"/>
  <c r="K13" i="7" s="1"/>
  <c r="L27" i="7"/>
  <c r="E13" i="7"/>
  <c r="L65" i="7"/>
  <c r="K58" i="7"/>
  <c r="L58" i="7"/>
  <c r="M58" i="7"/>
  <c r="K62" i="7"/>
  <c r="L62" i="7"/>
  <c r="K65" i="7"/>
  <c r="K64" i="7"/>
  <c r="K63" i="7"/>
  <c r="L63" i="7"/>
  <c r="M63" i="7"/>
  <c r="L59" i="7"/>
  <c r="M59" i="7"/>
  <c r="L64" i="7"/>
  <c r="L55" i="7"/>
  <c r="M55" i="7"/>
  <c r="K61" i="7"/>
  <c r="L61" i="7"/>
  <c r="C23" i="15"/>
  <c r="E23" i="9"/>
  <c r="F24" i="7"/>
  <c r="F57" i="7"/>
  <c r="F56" i="7"/>
  <c r="F53" i="7"/>
  <c r="F52" i="7"/>
  <c r="F51" i="7"/>
  <c r="F50" i="7"/>
  <c r="F49" i="7"/>
  <c r="F48" i="7"/>
  <c r="F47" i="7"/>
  <c r="F46" i="7"/>
  <c r="F44" i="7"/>
  <c r="H44" i="7" s="1"/>
  <c r="F43" i="7"/>
  <c r="F42" i="7"/>
  <c r="F41" i="7"/>
  <c r="L13" i="7" l="1"/>
  <c r="C43" i="7"/>
  <c r="E43" i="7"/>
  <c r="D43" i="7"/>
  <c r="M24" i="7"/>
  <c r="F13" i="7"/>
  <c r="D48" i="7"/>
  <c r="C48" i="7"/>
  <c r="E48" i="7"/>
  <c r="C49" i="7"/>
  <c r="E49" i="7"/>
  <c r="D49" i="7"/>
  <c r="D53" i="7"/>
  <c r="C53" i="7"/>
  <c r="E53" i="7"/>
  <c r="D42" i="7"/>
  <c r="C42" i="7"/>
  <c r="E42" i="7"/>
  <c r="D41" i="7"/>
  <c r="E41" i="7"/>
  <c r="C41" i="7"/>
  <c r="C50" i="7"/>
  <c r="E50" i="7"/>
  <c r="D50" i="7"/>
  <c r="D56" i="7"/>
  <c r="C56" i="7"/>
  <c r="E56" i="7"/>
  <c r="C52" i="7"/>
  <c r="E52" i="7"/>
  <c r="D52" i="7"/>
  <c r="C51" i="7"/>
  <c r="E51" i="7"/>
  <c r="D51" i="7"/>
  <c r="D46" i="7"/>
  <c r="C46" i="7"/>
  <c r="E46" i="7"/>
  <c r="C47" i="7"/>
  <c r="E47" i="7"/>
  <c r="D47" i="7"/>
  <c r="M41" i="7"/>
  <c r="M56" i="7"/>
  <c r="E44" i="7"/>
  <c r="C44" i="7"/>
  <c r="D44" i="7"/>
  <c r="F40" i="7"/>
  <c r="F33" i="7"/>
  <c r="H33" i="7" s="1"/>
  <c r="L53" i="7" l="1"/>
  <c r="K48" i="7"/>
  <c r="K50" i="7"/>
  <c r="L42" i="7"/>
  <c r="K44" i="7"/>
  <c r="L57" i="7"/>
  <c r="K52" i="7"/>
  <c r="K49" i="7"/>
  <c r="M57" i="7"/>
  <c r="K56" i="7"/>
  <c r="L49" i="7"/>
  <c r="L56" i="7"/>
  <c r="M42" i="7"/>
  <c r="L46" i="7"/>
  <c r="K43" i="7"/>
  <c r="M49" i="7"/>
  <c r="L43" i="7"/>
  <c r="C40" i="7"/>
  <c r="L52" i="7"/>
  <c r="E40" i="7"/>
  <c r="L41" i="7"/>
  <c r="L50" i="7"/>
  <c r="K53" i="7"/>
  <c r="L51" i="7"/>
  <c r="L47" i="7"/>
  <c r="K42" i="7"/>
  <c r="M43" i="7"/>
  <c r="K57" i="7"/>
  <c r="M53" i="7"/>
  <c r="K41" i="7"/>
  <c r="D40" i="7"/>
  <c r="M52" i="7"/>
  <c r="L44" i="7"/>
  <c r="M44" i="7"/>
  <c r="K33" i="7"/>
  <c r="L33" i="7"/>
  <c r="M47" i="7"/>
  <c r="K47" i="7"/>
  <c r="K46" i="7"/>
  <c r="M46" i="7"/>
  <c r="M50" i="7"/>
  <c r="L48" i="7"/>
  <c r="M48" i="7"/>
  <c r="K51" i="7"/>
  <c r="M51" i="7"/>
  <c r="F45" i="7"/>
  <c r="E45" i="7" l="1"/>
  <c r="C45" i="7"/>
  <c r="D45" i="7"/>
  <c r="L40" i="7"/>
  <c r="M40" i="7"/>
  <c r="K40" i="7"/>
  <c r="M33" i="7"/>
  <c r="D25" i="19"/>
  <c r="L45" i="7" l="1"/>
  <c r="K45" i="7"/>
  <c r="M45" i="7"/>
  <c r="G54" i="18"/>
  <c r="D24" i="19"/>
  <c r="D29" i="19" s="1"/>
  <c r="F32" i="7"/>
  <c r="K32" i="7" l="1"/>
  <c r="E70" i="7"/>
  <c r="C70" i="7"/>
  <c r="D70" i="7"/>
  <c r="D62" i="9"/>
  <c r="D63" i="9"/>
  <c r="D56" i="9"/>
  <c r="D55" i="9"/>
  <c r="D54" i="9"/>
  <c r="D53" i="9"/>
  <c r="D52" i="9"/>
  <c r="D51" i="9"/>
  <c r="D50" i="9"/>
  <c r="D49" i="9"/>
  <c r="D47" i="9"/>
  <c r="D46" i="9"/>
  <c r="D45" i="9"/>
  <c r="D44" i="9"/>
  <c r="D43" i="9"/>
  <c r="D42" i="9"/>
  <c r="D41" i="9"/>
  <c r="D40" i="9"/>
  <c r="D39" i="9"/>
  <c r="D38" i="9"/>
  <c r="D37" i="9"/>
  <c r="D36" i="9"/>
  <c r="D35" i="9"/>
  <c r="D26" i="9"/>
  <c r="D27" i="9"/>
  <c r="D32" i="9"/>
  <c r="D33" i="9"/>
  <c r="D21" i="9"/>
  <c r="D19" i="9" s="1"/>
  <c r="D22" i="9"/>
  <c r="D14" i="9"/>
  <c r="E14" i="9" s="1"/>
  <c r="D16" i="9"/>
  <c r="D17" i="9"/>
  <c r="D18" i="9"/>
  <c r="L32" i="7" l="1"/>
  <c r="M32" i="7"/>
  <c r="L70" i="7"/>
  <c r="M70" i="7"/>
  <c r="K70" i="7"/>
  <c r="D30" i="18" l="1"/>
  <c r="D8" i="18"/>
  <c r="D34" i="18" l="1"/>
  <c r="D25" i="9" l="1"/>
  <c r="D72" i="10"/>
  <c r="D73" i="10"/>
  <c r="D80" i="10"/>
  <c r="D79" i="10"/>
  <c r="D77" i="10"/>
  <c r="D76" i="10"/>
  <c r="D75" i="10"/>
  <c r="D71" i="10"/>
  <c r="D70" i="10"/>
  <c r="D69" i="10"/>
  <c r="D68" i="10"/>
  <c r="D65" i="10"/>
  <c r="D63" i="10"/>
  <c r="D62" i="10"/>
  <c r="D61" i="10"/>
  <c r="D57" i="10"/>
  <c r="D56" i="10"/>
  <c r="D55" i="10"/>
  <c r="D54" i="10"/>
  <c r="D53" i="10"/>
  <c r="D51" i="10"/>
  <c r="D50" i="10"/>
  <c r="D49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2" i="10"/>
  <c r="D33" i="10"/>
  <c r="D26" i="10"/>
  <c r="D27" i="10"/>
  <c r="D25" i="10"/>
  <c r="D15" i="10"/>
  <c r="D17" i="10"/>
  <c r="D18" i="10"/>
  <c r="D19" i="10"/>
  <c r="D20" i="10"/>
  <c r="D21" i="10"/>
  <c r="D22" i="10"/>
  <c r="E59" i="9"/>
  <c r="E58" i="9"/>
  <c r="D67" i="10" l="1"/>
  <c r="C67" i="10"/>
  <c r="D78" i="10"/>
  <c r="C74" i="10" l="1"/>
  <c r="C66" i="10" s="1"/>
  <c r="D74" i="10"/>
  <c r="D66" i="10" s="1"/>
  <c r="E75" i="10"/>
  <c r="D16" i="10" l="1"/>
  <c r="E74" i="10"/>
  <c r="D15" i="9" l="1"/>
  <c r="F36" i="7"/>
  <c r="D30" i="9"/>
  <c r="C36" i="7" l="1"/>
  <c r="D36" i="7"/>
  <c r="M36" i="7"/>
  <c r="F54" i="7"/>
  <c r="D48" i="9"/>
  <c r="F35" i="7"/>
  <c r="D30" i="10"/>
  <c r="D29" i="9"/>
  <c r="E59" i="10"/>
  <c r="E58" i="10"/>
  <c r="E61" i="10"/>
  <c r="D7" i="15"/>
  <c r="D23" i="15" s="1"/>
  <c r="C35" i="7" l="1"/>
  <c r="M35" i="7"/>
  <c r="C54" i="7"/>
  <c r="E54" i="7"/>
  <c r="M54" i="7" s="1"/>
  <c r="D54" i="7"/>
  <c r="K36" i="7"/>
  <c r="L36" i="7"/>
  <c r="D48" i="10"/>
  <c r="D29" i="10"/>
  <c r="E80" i="10"/>
  <c r="E79" i="10"/>
  <c r="E73" i="10"/>
  <c r="E72" i="10"/>
  <c r="K54" i="7" l="1"/>
  <c r="L54" i="7"/>
  <c r="L35" i="7"/>
  <c r="K35" i="7"/>
  <c r="D31" i="9"/>
  <c r="M37" i="7" l="1"/>
  <c r="K37" i="7"/>
  <c r="D31" i="10"/>
  <c r="E69" i="10"/>
  <c r="L37" i="7" l="1"/>
  <c r="E30" i="10"/>
  <c r="D60" i="10"/>
  <c r="C60" i="10"/>
  <c r="E31" i="10"/>
  <c r="E32" i="10"/>
  <c r="E33" i="10"/>
  <c r="C34" i="10"/>
  <c r="C24" i="10" s="1"/>
  <c r="D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62" i="10"/>
  <c r="E63" i="10"/>
  <c r="E64" i="10"/>
  <c r="E65" i="10"/>
  <c r="E68" i="10"/>
  <c r="E27" i="10"/>
  <c r="E29" i="10"/>
  <c r="E60" i="10" l="1"/>
  <c r="E34" i="10"/>
  <c r="E67" i="10"/>
  <c r="E63" i="9"/>
  <c r="E62" i="9"/>
  <c r="E61" i="9"/>
  <c r="E60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D34" i="9"/>
  <c r="E33" i="9"/>
  <c r="E32" i="9"/>
  <c r="E31" i="9"/>
  <c r="E30" i="9"/>
  <c r="E29" i="9"/>
  <c r="E27" i="9"/>
  <c r="E26" i="9"/>
  <c r="E25" i="9"/>
  <c r="E34" i="9" l="1"/>
  <c r="C19" i="9" l="1"/>
  <c r="C6" i="9" s="1"/>
  <c r="C78" i="10" l="1"/>
  <c r="C23" i="10" s="1"/>
  <c r="E77" i="10"/>
  <c r="E71" i="10"/>
  <c r="E70" i="10"/>
  <c r="E26" i="10"/>
  <c r="E25" i="10"/>
  <c r="E22" i="10"/>
  <c r="E21" i="10"/>
  <c r="E20" i="10"/>
  <c r="E19" i="10"/>
  <c r="E18" i="10"/>
  <c r="E17" i="10"/>
  <c r="E16" i="10"/>
  <c r="E15" i="10"/>
  <c r="E22" i="9"/>
  <c r="E21" i="9"/>
  <c r="E20" i="9"/>
  <c r="E18" i="9"/>
  <c r="E17" i="9"/>
  <c r="E16" i="9"/>
  <c r="E15" i="9"/>
  <c r="C64" i="9"/>
  <c r="E66" i="10" l="1"/>
  <c r="E76" i="10"/>
  <c r="E78" i="10"/>
  <c r="E19" i="9"/>
  <c r="C81" i="10" l="1"/>
  <c r="D6" i="10" s="1"/>
  <c r="F12" i="7" s="1"/>
  <c r="H11" i="7" l="1"/>
  <c r="D12" i="7"/>
  <c r="L12" i="7" s="1"/>
  <c r="E12" i="7"/>
  <c r="M12" i="7" s="1"/>
  <c r="C12" i="7"/>
  <c r="K12" i="7" s="1"/>
  <c r="E6" i="10" l="1"/>
  <c r="C62" i="18"/>
  <c r="M13" i="7"/>
  <c r="D7" i="9"/>
  <c r="D6" i="9" s="1"/>
  <c r="D8" i="10"/>
  <c r="D7" i="10" s="1"/>
  <c r="E8" i="10" l="1"/>
  <c r="E7" i="10"/>
  <c r="E7" i="9"/>
  <c r="L35" i="19"/>
  <c r="L36" i="19" l="1"/>
  <c r="E6" i="9"/>
  <c r="F34" i="7" l="1"/>
  <c r="D34" i="7" l="1"/>
  <c r="C34" i="7"/>
  <c r="C30" i="7" s="1"/>
  <c r="C29" i="7" s="1"/>
  <c r="C87" i="7" s="1"/>
  <c r="D71" i="19"/>
  <c r="F71" i="19" s="1"/>
  <c r="H72" i="7" s="1" a="1"/>
  <c r="H72" i="7" s="1"/>
  <c r="D28" i="9"/>
  <c r="E28" i="9" s="1"/>
  <c r="F30" i="7"/>
  <c r="F29" i="7" s="1"/>
  <c r="F87" i="7" s="1"/>
  <c r="D28" i="10"/>
  <c r="E28" i="10" s="1"/>
  <c r="D24" i="9" l="1"/>
  <c r="E24" i="9" s="1"/>
  <c r="D30" i="7"/>
  <c r="K34" i="7"/>
  <c r="D24" i="10"/>
  <c r="M34" i="7"/>
  <c r="E30" i="7"/>
  <c r="L34" i="7"/>
  <c r="D64" i="9" l="1"/>
  <c r="E64" i="9" s="1"/>
  <c r="D23" i="10"/>
  <c r="E24" i="10"/>
  <c r="M30" i="7"/>
  <c r="L30" i="7"/>
  <c r="E29" i="7"/>
  <c r="D29" i="7"/>
  <c r="K30" i="7"/>
  <c r="D87" i="7" l="1"/>
  <c r="K87" i="7" s="1"/>
  <c r="K29" i="7"/>
  <c r="M29" i="7"/>
  <c r="L29" i="7"/>
  <c r="E87" i="7"/>
  <c r="E23" i="10"/>
  <c r="D81" i="10"/>
  <c r="E81" i="10" s="1"/>
  <c r="M87" i="7" l="1"/>
  <c r="L87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F9433DB1-F158-4D38-A31B-ECBE84F9A5A7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57E9DEAE-F527-42BC-9B87-493D4766CA02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<sst xmlns="http://schemas.openxmlformats.org/spreadsheetml/2006/main" count="516" uniqueCount="298">
  <si>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</si>
  <si>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</si>
  <si>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</si>
  <si>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</si>
  <si>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</si>
  <si>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</si>
  <si>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</si>
  <si>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</si>
  <si>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</si>
  <si>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</si>
  <si>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</si>
  <si>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</si>
  <si>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</si>
  <si>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</si>
  <si>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</si>
  <si>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</si>
  <si>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</si>
  <si>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</si>
  <si>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</si>
  <si>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</si>
  <si>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</si>
  <si>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</si>
  <si>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</si>
  <si>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</si>
  <si>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</si>
  <si>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</si>
  <si>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</si>
  <si>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</si>
  <si>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</si>
  <si>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</si>
  <si>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</si>
  <si>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</si>
  <si>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</si>
  <si>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</si>
  <si>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</si>
  <si>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</si>
  <si>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</si>
  <si>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</si>
  <si>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</si>
  <si>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</si>
  <si>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</si>
  <si>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</si>
  <si>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</si>
  <si>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</si>
  <si>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</si>
  <si>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</si>
  <si>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</si>
  <si>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</si>
  <si>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</si>
  <si>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</si>
  <si>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</si>
  <si>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</si>
  <si>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</si>
  <si>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</si>
  <si>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</si>
  <si>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</si>
  <si>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</si>
  <si>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</si>
  <si>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</si>
  <si>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</si>
  <si>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</si>
  <si>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</si>
  <si>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</si>
  <si>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</si>
  <si>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</si>
  <si>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</si>
  <si>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</si>
  <si>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</si>
  <si>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</si>
  <si>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</si>
  <si>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</si>
  <si>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</si>
  <si>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</si>
  <si>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</si>
  <si>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</si>
  <si>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</si>
  <si>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</si>
  <si>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</si>
  <si>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</si>
  <si>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</si>
  <si>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</si>
  <si>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</si>
  <si>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</si>
  <si>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</si>
  <si>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</si>
  <si>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</si>
  <si>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</si>
  <si>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</si>
  <si>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</si>
  <si>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</si>
  <si>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</si>
  <si>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</si>
  <si>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</si>
  <si>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</si>
  <si>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</si>
  <si>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</si>
  <si>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</si>
  <si>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</si>
  <si>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</si>
  <si>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</si>
  <si>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</si>
  <si>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</si>
  <si>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</si>
  <si>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</si>
  <si>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</si>
  <si>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</si>
  <si>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</si>
  <si>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</si>
  <si>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</si>
  <si>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</si>
  <si>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</si>
  <si>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</si>
  <si>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</si>
  <si>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</si>
  <si>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</si>
  <si>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</si>
  <si>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</si>
  <si>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</si>
  <si>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</si>
  <si>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</si>
  <si>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</si>
  <si>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</si>
  <si>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</si>
  <si>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</si>
  <si>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</si>
  <si>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</si>
  <si>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</si>
  <si>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</si>
  <si>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</si>
  <si>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երկրորդԱ</t>
  </si>
  <si>
    <t>կրտսեր երկրորդ Բ</t>
  </si>
  <si>
    <t>կրտսեր երկրորդ Գ</t>
  </si>
  <si>
    <t>միջին Ա</t>
  </si>
  <si>
    <t>միջին Բ</t>
  </si>
  <si>
    <t>միջին Գ</t>
  </si>
  <si>
    <t>ավագ Ա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</si>
  <si>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</si>
  <si>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</si>
  <si>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</si>
  <si>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</si>
  <si>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</si>
  <si>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</si>
  <si>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</si>
  <si>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</si>
  <si>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</si>
  <si>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</si>
  <si>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</si>
  <si>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</si>
  <si>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</si>
  <si>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</si>
  <si>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</si>
  <si>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</si>
  <si>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</si>
  <si>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</si>
  <si>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</si>
  <si>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</si>
  <si>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</si>
  <si>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</si>
  <si>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</si>
  <si>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</si>
  <si>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</si>
  <si>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</si>
  <si>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</si>
  <si>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</si>
  <si>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</si>
  <si>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</si>
  <si>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</si>
  <si>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</si>
  <si>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</si>
  <si>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</si>
  <si>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</si>
  <si>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</si>
  <si>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</si>
  <si>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</si>
  <si>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</si>
  <si>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</si>
  <si>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</si>
  <si>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</si>
  <si>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</si>
  <si>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</si>
  <si>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</si>
  <si>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</si>
  <si>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</si>
  <si>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</si>
  <si>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</si>
  <si>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</si>
  <si>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</si>
  <si>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</si>
  <si>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</si>
  <si>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</si>
  <si>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</si>
  <si>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</si>
  <si>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</si>
  <si>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</si>
  <si>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</si>
  <si>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</si>
  <si>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</si>
  <si>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</si>
  <si>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</si>
  <si>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</si>
  <si>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</si>
  <si>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</si>
  <si>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</si>
  <si>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</si>
  <si>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</si>
  <si>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</si>
  <si>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</si>
  <si>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</si>
  <si>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</si>
  <si>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</si>
  <si>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</si>
  <si>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</si>
  <si>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</si>
  <si>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նոր տողեր ավելացնել 9 և 10 տողերի միջև</t>
  </si>
  <si>
    <t>ԵՐԵՎԱՆԻ ՔԱՂԱՔԱՊԵՏ՝</t>
  </si>
  <si>
    <t>143.7 դրամ</t>
  </si>
  <si>
    <t>2023թ. գումարային (դրամ)</t>
  </si>
  <si>
    <t>2023թ. աշխատակիցների աշխատավարձի հաշվարկի վերաբերյալ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</si>
  <si>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</si>
  <si>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</si>
  <si>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</si>
  <si>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</si>
  <si>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</si>
  <si>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</si>
  <si>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</si>
  <si>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</si>
  <si>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բուժ/զննում</t>
  </si>
  <si>
    <t>Կրակմարիչների լիցքավորում</t>
  </si>
  <si>
    <t>տարատարիք</t>
  </si>
  <si>
    <t>Դուրսգրվող գույքի վերագնահատման գծով</t>
  </si>
  <si>
    <t>2024թ. գումարային (դրամ)</t>
  </si>
  <si>
    <t>2023թ.  (կվտ/ժամ)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</si>
  <si>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</si>
  <si>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</si>
  <si>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</si>
  <si>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</si>
  <si>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</si>
  <si>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</si>
  <si>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</si>
  <si>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</si>
  <si>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</si>
  <si>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</si>
  <si>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r>
      <rPr>
        <b/>
        <i/>
        <u/>
        <sz val="10"/>
        <rFont val="GHEA Grapalat"/>
        <family val="3"/>
      </rPr>
      <t>հունվար ամսվա</t>
    </r>
    <r>
      <rPr>
        <sz val="10"/>
        <rFont val="GHEA Grapalat"/>
        <family val="3"/>
      </rPr>
      <t xml:space="preserve"> փաստացի հաշվարկված  աշխատավարձ</t>
    </r>
  </si>
  <si>
    <r>
      <rPr>
        <b/>
        <i/>
        <u/>
        <sz val="10"/>
        <rFont val="GHEA Grapalat"/>
        <family val="3"/>
      </rPr>
      <t>11 ամսվա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</si>
  <si>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հավելում
/հազ.դրամ/</t>
  </si>
  <si>
    <t>5 ամսվա</t>
  </si>
  <si>
    <t>4 ամսվա</t>
  </si>
  <si>
    <t>հավելում 
/հազ.դրամ/</t>
  </si>
  <si>
    <t>12 ամսվա</t>
  </si>
  <si>
    <t>11 ամսվա</t>
  </si>
  <si>
    <t>2023թ.  (խոր/մետր)</t>
  </si>
  <si>
    <t>2024թ.  (խոր/մետր)</t>
  </si>
  <si>
    <t>2024թ.  (կվտ/ժամ)</t>
  </si>
  <si>
    <t>2024թ. Դրամական հոսքեր (դրամ)</t>
  </si>
  <si>
    <t>2024թ. Սուբսիդիա</t>
  </si>
  <si>
    <t>2024թ. Ընդամենը ծախս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</si>
  <si>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</si>
  <si>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</si>
  <si>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</si>
  <si>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</si>
  <si>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</si>
  <si>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նոր տողեր ավելացնել 63 և 64 տողերի միջև</t>
  </si>
  <si>
    <t>նոր տողեր ավելացնել 27 և 28 տողերի միջև</t>
  </si>
  <si>
    <t>նոր տողեր ավելացնել 62 և 63 տողերի միջև</t>
  </si>
  <si>
    <t>խմբերի թիվ</t>
  </si>
  <si>
    <t>80
110
250</t>
  </si>
  <si>
    <t>կրտսեր խմբերի համար՝ 80.0 հդ
միջին խմբերի համար՝ 110.0 հդ
ավագ խմբերի համար՝ 250.0 հդ</t>
  </si>
  <si>
    <t xml:space="preserve"> 01. 01. 2023թ. – 31. 12. 2023թ.</t>
  </si>
  <si>
    <t>Դրամական միջոցների մնացորդ առ 01.01.2024թ.</t>
  </si>
  <si>
    <t>նոր տողեր ավելացնել 78 և 79 տողերի միջև</t>
  </si>
  <si>
    <t>հնոցապանների աշխատավարձ
(4 ամիս)</t>
  </si>
  <si>
    <t>հնոցապանների հավելում
(4 ամիս)</t>
  </si>
  <si>
    <t>պահակների հավելումներ
(11 ամիս)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</si>
  <si>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</si>
  <si>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 կրտսեր առաջին խումբ (մինչև 3 տարեկան)</t>
  </si>
  <si>
    <t xml:space="preserve"> կրտսեր երկրորդ խումբ (3-4 տարեկան)</t>
  </si>
  <si>
    <t>միջին խումբ (4-5 տարեկան)</t>
  </si>
  <si>
    <t>ավագ խումբ (5-6 տարեկան)</t>
  </si>
  <si>
    <t xml:space="preserve">_____. _____. 2024թ. </t>
  </si>
  <si>
    <t xml:space="preserve">2024թ. եկամուտների ու ծախսերի </t>
  </si>
  <si>
    <t>Ալվարդ Մեսրոոպյան</t>
  </si>
  <si>
    <t>2023թ. փաստացի կատարողականի և 2024թ. նախատեսվող եկամուտների ու ծախսերի նախահաշիվների համեմատական ցուցանիշների վերաբերյալ</t>
  </si>
  <si>
    <t>2023թ. փաստացի և 2024թ. նախատեսվող դրամական միջոցների հոսքերի նախահաշիվների
 համեմատական ցուցանիշների վերաբերյալ</t>
  </si>
  <si>
    <t>պարգևատրման    գծով</t>
  </si>
  <si>
    <t xml:space="preserve">Հաշվարկը կատարվել է 8 խմբի համար՝ 8 խումբ x 147,0 հազ.դրամ = 1176,0 հազ.դրամ։ </t>
  </si>
  <si>
    <t>Նախատեսվել է 2023թ. փաստացի ծախսի չափով։</t>
  </si>
  <si>
    <t xml:space="preserve">  2024թ. դրամական միջոցների հոսքերի</t>
  </si>
  <si>
    <t>Նախատեսվել է վճարովի ծառայության գծով մուտքերի 50%-ը։</t>
  </si>
  <si>
    <t>Հաշվարկը կատարվել է հետևյալ կերպ՝հունվար ամսվա փաստացիին+ ամսական աշխատավարձի ֆոնդ x 11 ամիս + պահակների հավելում + մինչև 3 տարեկան երեխայի խնամքում գտնվողի վճար + փոխարինողների գումար + վճարովի ծառայության գծով աշխատավարձ (հաշվարկը կցվում է)։</t>
  </si>
  <si>
    <t>Նախատեսվում է գույքի գույքագրման և օգտագործման համար ոչ պիտանի գույքի դուրսգրման համար։</t>
  </si>
  <si>
    <t>Նախատեսվում է գնումների համակարգողի ծառայության ձեռքբերում՝ «Գնումների մասին» օրենքի պահանջներին համապատասխան գնումների գործընթացը կազմակերպելու համար։</t>
  </si>
  <si>
    <t>Նվարդ Գեմջյան</t>
  </si>
  <si>
    <t>2023թ. խմբերի և երեխաների ցուցակային թվաքանակի վերաբերյալ 
(2024թ. տարեսկիզբ)</t>
  </si>
  <si>
    <t>ինտերնետի գծով</t>
  </si>
  <si>
    <t>Հաշվարկը կատարվել է հետևյալ կերպ՝ սուբսիդիայի հաշվարկում նախատեսված երեխաների թիվ՝ 164 x 500 դրամ x 253 տարեկան աշխատանքային օր  =20746,0 հազ.դրամ,միջինը կազմում է` 16596,8 հազար դրամ:</t>
  </si>
  <si>
    <t>Նախատեսվել է 217 երեխայի համար ( անգլերեն, պար, նկարչություն) x 1,0 հազ.դրամ x 9 ամիս = 1953,0 հազ.դրամ։</t>
  </si>
  <si>
    <t xml:space="preserve">Նախատեսվել է 26 աշխատակցի համար,որից 24-ը բուժզննություն են անցնում 1 անգամ x 5500 դրամ = 132,0 հազ.դրամ, իսկ 2-ը՝ 2 անգամ x 5000 դրամ = 10,0 հազ.դրամ։ </t>
  </si>
  <si>
    <t xml:space="preserve">«Երևանի հ․45 մսուր-մանկապարտեզ» ՀՈԱԿ-ի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</si>
</sst>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#,##0.00_р_."/>
    <numFmt numFmtId="166" formatCode="#,##0.0"/>
    <numFmt numFmtId="167" formatCode="#,##0.0_р_."/>
    <numFmt numFmtId="168" formatCode="#,##0.00000000000"/>
  </numFmts>
  <fonts count="6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  <font>
      <b/>
      <sz val="14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sz val="12"/>
      <color rgb="FFFF0000"/>
      <name val="GHEA Grapalat"/>
      <family val="3"/>
    </font>
    <font>
      <sz val="8"/>
      <name val="Arial"/>
      <family val="2"/>
    </font>
    <font>
      <b/>
      <sz val="16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</fills>
  <borders count="3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7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7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4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544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164" fontId="28" fillId="0" borderId="0" xfId="0" applyNumberFormat="1" applyFont="1" applyAlignment="1" applyProtection="1">
      <alignment horizontal="center" vertical="center"/>
      <protection hidden="1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27" fillId="0" borderId="0" xfId="0" applyNumberFormat="1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vertical="center"/>
      <protection hidden="1"/>
    </xf>
    <xf numFmtId="0" fontId="26" fillId="0" borderId="0" xfId="0" applyFont="1" applyAlignment="1">
      <alignment horizontal="left" vertical="center"/>
    </xf>
    <xf numFmtId="0" fontId="31" fillId="0" borderId="0" xfId="0" applyFont="1" applyAlignment="1" applyProtection="1">
      <alignment horizontal="center" vertical="center"/>
      <protection locked="0" hidden="1"/>
    </xf>
    <xf numFmtId="0" fontId="28" fillId="0" borderId="0" xfId="0" applyFont="1" applyAlignment="1">
      <alignment vertical="center"/>
    </xf>
    <xf numFmtId="0" fontId="31" fillId="0" borderId="0" xfId="0" applyFont="1" applyAlignment="1" applyProtection="1">
      <alignment horizontal="left"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32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35" fillId="0" borderId="0" xfId="0" applyFont="1" applyAlignment="1" applyProtection="1">
      <alignment vertical="center"/>
      <protection hidden="1"/>
    </xf>
    <xf numFmtId="164" fontId="30" fillId="0" borderId="0" xfId="45" applyNumberFormat="1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2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6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6" xfId="45" applyFont="1" applyBorder="1" applyAlignment="1">
      <alignment horizontal="left" vertical="center" wrapText="1"/>
    </xf>
    <xf numFmtId="0" fontId="27" fillId="0" borderId="16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6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66" fontId="31" fillId="0" borderId="28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54" fillId="0" borderId="0" xfId="0" applyFont="1" applyAlignment="1" applyProtection="1">
      <alignment horizont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left" vertical="center"/>
      <protection locked="0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27" fillId="0" borderId="10" xfId="0" applyFont="1" applyBorder="1" applyAlignment="1" applyProtection="1">
      <alignment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29" fillId="0" borderId="0" xfId="45" applyFont="1" applyAlignment="1" applyProtection="1">
      <alignment horizontal="center" vertical="center"/>
      <protection hidden="1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57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49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horizontal="center" vertical="center"/>
      <protection locked="0"/>
    </xf>
    <xf numFmtId="0" fontId="50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horizontal="center" vertical="center" wrapText="1"/>
      <protection locked="0"/>
    </xf>
    <xf numFmtId="0" fontId="51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6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7" fontId="28" fillId="0" borderId="10" xfId="20" applyNumberFormat="1" applyFont="1" applyBorder="1" applyAlignment="1" applyProtection="1">
      <alignment horizontal="center" vertical="center" wrapText="1"/>
      <protection hidden="1"/>
    </xf>
    <xf numFmtId="166" fontId="46" fillId="0" borderId="10" xfId="45" applyNumberFormat="1" applyFont="1" applyBorder="1" applyAlignment="1" applyProtection="1">
      <alignment horizontal="center" vertical="center" wrapText="1"/>
      <protection hidden="1"/>
    </xf>
    <xf numFmtId="165" fontId="31" fillId="0" borderId="0" xfId="20" applyNumberFormat="1" applyFont="1" applyAlignment="1" applyProtection="1">
      <alignment horizontal="center" vertical="center" wrapText="1"/>
      <protection hidden="1"/>
    </xf>
    <xf numFmtId="165" fontId="28" fillId="0" borderId="0" xfId="20" applyNumberFormat="1" applyFont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center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hidden="1"/>
    </xf>
    <xf numFmtId="0" fontId="36" fillId="0" borderId="10" xfId="0" applyFont="1" applyBorder="1" applyAlignment="1">
      <alignment horizontal="left" vertical="center" wrapText="1"/>
    </xf>
    <xf numFmtId="0" fontId="31" fillId="0" borderId="10" xfId="45" applyFont="1" applyBorder="1" applyAlignment="1">
      <alignment horizontal="left" vertical="center" wrapText="1"/>
    </xf>
    <xf numFmtId="0" fontId="27" fillId="0" borderId="10" xfId="46" applyFont="1" applyBorder="1" applyAlignment="1">
      <alignment horizontal="center" vertical="center" wrapText="1"/>
    </xf>
    <xf numFmtId="164" fontId="58" fillId="0" borderId="10" xfId="0" applyNumberFormat="1" applyFont="1" applyBorder="1" applyAlignment="1">
      <alignment horizontal="center" vertical="center"/>
    </xf>
    <xf numFmtId="164" fontId="58" fillId="0" borderId="0" xfId="0" applyNumberFormat="1" applyFont="1" applyAlignment="1">
      <alignment horizontal="center" vertical="center"/>
    </xf>
    <xf numFmtId="164" fontId="58" fillId="0" borderId="0" xfId="0" applyNumberFormat="1" applyFont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 wrapText="1"/>
    </xf>
    <xf numFmtId="0" fontId="27" fillId="0" borderId="10" xfId="45" applyFont="1" applyBorder="1" applyAlignment="1" applyProtection="1">
      <alignment vertical="center" wrapText="1"/>
      <protection locked="0"/>
    </xf>
    <xf numFmtId="164" fontId="58" fillId="0" borderId="10" xfId="0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vertical="center"/>
      <protection locked="0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3" xfId="2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31" fillId="0" borderId="0" xfId="20" applyFont="1" applyAlignment="1" applyProtection="1">
      <alignment vertical="center" wrapText="1"/>
      <protection hidden="1"/>
    </xf>
    <xf numFmtId="0" fontId="27" fillId="0" borderId="13" xfId="20" applyFont="1" applyBorder="1" applyAlignment="1" applyProtection="1">
      <alignment horizontal="center" vertical="center"/>
      <protection hidden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59" fillId="0" borderId="0" xfId="45" applyFont="1" applyAlignment="1" applyProtection="1">
      <alignment horizontal="left" vertical="center" wrapText="1"/>
      <protection locked="0"/>
    </xf>
    <xf numFmtId="0" fontId="35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6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/>
      <protection locked="0"/>
    </xf>
    <xf numFmtId="165" fontId="28" fillId="0" borderId="0" xfId="20" applyNumberFormat="1" applyFont="1" applyAlignment="1" applyProtection="1">
      <alignment wrapText="1"/>
      <protection hidden="1"/>
    </xf>
    <xf numFmtId="0" fontId="28" fillId="0" borderId="0" xfId="0" applyFont="1" applyAlignment="1" applyProtection="1">
      <alignment wrapText="1"/>
      <protection hidden="1"/>
    </xf>
    <xf numFmtId="0" fontId="28" fillId="0" borderId="0" xfId="45" applyFont="1" applyAlignment="1" applyProtection="1">
      <alignment horizontal="left" wrapText="1"/>
      <protection hidden="1"/>
    </xf>
    <xf numFmtId="0" fontId="27" fillId="0" borderId="0" xfId="45" applyFont="1" applyAlignment="1" applyProtection="1">
      <alignment horizontal="center"/>
      <protection hidden="1"/>
    </xf>
    <xf numFmtId="0" fontId="27" fillId="0" borderId="0" xfId="45" applyFont="1" applyAlignment="1" applyProtection="1">
      <alignment horizontal="left" wrapText="1"/>
      <protection hidden="1"/>
    </xf>
    <xf numFmtId="0" fontId="27" fillId="0" borderId="0" xfId="45" applyFont="1" applyProtection="1">
      <protection hidden="1"/>
    </xf>
    <xf numFmtId="0" fontId="27" fillId="0" borderId="0" xfId="45" applyFont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31" fillId="0" borderId="0" xfId="45" applyFont="1" applyAlignment="1" applyProtection="1">
      <alignment wrapText="1"/>
      <protection hidden="1"/>
    </xf>
    <xf numFmtId="0" fontId="31" fillId="0" borderId="0" xfId="45" applyFo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28" fillId="0" borderId="0" xfId="45" applyFont="1" applyProtection="1">
      <protection locked="0"/>
    </xf>
    <xf numFmtId="0" fontId="32" fillId="0" borderId="0" xfId="45" applyFont="1" applyAlignment="1">
      <alignment horizontal="right" wrapText="1"/>
    </xf>
    <xf numFmtId="0" fontId="32" fillId="0" borderId="0" xfId="45" applyFont="1"/>
    <xf numFmtId="0" fontId="39" fillId="0" borderId="0" xfId="45" applyFont="1" applyAlignment="1">
      <alignment horizontal="center"/>
    </xf>
    <xf numFmtId="0" fontId="28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0" xfId="49" applyFont="1" applyAlignment="1" applyProtection="1">
      <alignment wrapText="1"/>
      <protection locked="0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166" fontId="28" fillId="0" borderId="0" xfId="0" applyNumberFormat="1" applyFont="1" applyAlignment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0" xfId="0" applyNumberFormat="1" applyFont="1" applyAlignment="1">
      <alignment horizontal="center" vertical="center"/>
    </xf>
    <xf numFmtId="166" fontId="31" fillId="0" borderId="0" xfId="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0" fontId="27" fillId="0" borderId="12" xfId="0" applyFont="1" applyBorder="1" applyAlignment="1" applyProtection="1">
      <alignment horizontal="righ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3" fillId="0" borderId="0" xfId="0" applyFont="1" applyAlignment="1" applyProtection="1">
      <alignment vertical="center" wrapText="1"/>
      <protection hidden="1"/>
    </xf>
    <xf numFmtId="167" fontId="28" fillId="0" borderId="0" xfId="20" applyNumberFormat="1" applyFont="1" applyAlignment="1">
      <alignment vertical="center"/>
    </xf>
    <xf numFmtId="166" fontId="28" fillId="0" borderId="0" xfId="20" applyNumberFormat="1" applyFont="1" applyAlignment="1">
      <alignment vertical="center"/>
    </xf>
    <xf numFmtId="166" fontId="31" fillId="0" borderId="0" xfId="20" applyNumberFormat="1" applyFont="1" applyAlignment="1">
      <alignment vertical="center"/>
    </xf>
    <xf numFmtId="166" fontId="31" fillId="0" borderId="0" xfId="20" applyNumberFormat="1" applyFont="1" applyAlignment="1" applyProtection="1">
      <alignment vertical="center"/>
      <protection locked="0"/>
    </xf>
    <xf numFmtId="166" fontId="27" fillId="0" borderId="0" xfId="20" applyNumberFormat="1" applyFont="1" applyAlignment="1">
      <alignment vertical="center"/>
    </xf>
    <xf numFmtId="0" fontId="35" fillId="0" borderId="0" xfId="0" applyFont="1" applyAlignment="1" applyProtection="1">
      <alignment vertical="center" wrapText="1"/>
      <protection hidden="1"/>
    </xf>
    <xf numFmtId="166" fontId="31" fillId="0" borderId="0" xfId="0" applyNumberFormat="1" applyFont="1" applyAlignment="1" applyProtection="1">
      <alignment vertical="center"/>
      <protection locked="0"/>
    </xf>
    <xf numFmtId="166" fontId="31" fillId="0" borderId="0" xfId="0" applyNumberFormat="1" applyFont="1" applyAlignment="1">
      <alignment vertical="center"/>
    </xf>
    <xf numFmtId="166" fontId="27" fillId="0" borderId="0" xfId="0" applyNumberFormat="1" applyFont="1" applyAlignment="1">
      <alignment vertical="center"/>
    </xf>
    <xf numFmtId="166" fontId="27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>
      <alignment vertical="center"/>
    </xf>
    <xf numFmtId="0" fontId="35" fillId="0" borderId="11" xfId="0" applyFont="1" applyBorder="1" applyAlignment="1" applyProtection="1">
      <alignment vertical="center"/>
      <protection locked="0"/>
    </xf>
    <xf numFmtId="167" fontId="27" fillId="0" borderId="10" xfId="20" applyNumberFormat="1" applyFont="1" applyBorder="1" applyAlignment="1" applyProtection="1">
      <alignment horizontal="center" vertical="center" wrapText="1"/>
      <protection locked="0"/>
    </xf>
    <xf numFmtId="0" fontId="39" fillId="0" borderId="0" xfId="0" applyFont="1" applyAlignment="1" applyProtection="1">
      <alignment vertical="center"/>
      <protection locked="0"/>
    </xf>
    <xf numFmtId="0" fontId="39" fillId="0" borderId="30" xfId="0" applyFont="1" applyBorder="1" applyAlignment="1" applyProtection="1">
      <alignment vertical="center"/>
      <protection locked="0"/>
    </xf>
    <xf numFmtId="0" fontId="55" fillId="0" borderId="0" xfId="0" applyFont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60" fillId="0" borderId="0" xfId="0" applyFont="1" applyAlignment="1" applyProtection="1">
      <alignment vertical="center"/>
      <protection locked="0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Font="1" applyAlignment="1" applyProtection="1">
      <alignment wrapText="1"/>
      <protection locked="0"/>
    </xf>
    <xf numFmtId="166" fontId="31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7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31" fillId="24" borderId="0" xfId="0" applyNumberFormat="1" applyFont="1" applyFill="1" applyAlignment="1" applyProtection="1">
      <alignment horizontal="center" vertical="center"/>
      <protection locked="0"/>
    </xf>
    <xf numFmtId="166" fontId="27" fillId="24" borderId="10" xfId="45" applyNumberFormat="1" applyFont="1" applyFill="1" applyBorder="1" applyAlignment="1" applyProtection="1">
      <alignment horizontal="center" vertical="center" wrapText="1"/>
      <protection locked="0"/>
    </xf>
    <xf numFmtId="168" fontId="27" fillId="0" borderId="0" xfId="0" applyNumberFormat="1" applyFont="1" applyAlignment="1" applyProtection="1">
      <alignment horizontal="left" vertical="center"/>
      <protection locked="0"/>
    </xf>
    <xf numFmtId="0" fontId="31" fillId="24" borderId="0" xfId="45" applyFont="1" applyFill="1" applyAlignment="1" applyProtection="1">
      <alignment vertical="center"/>
      <protection hidden="1"/>
    </xf>
    <xf numFmtId="164" fontId="31" fillId="24" borderId="0" xfId="0" applyNumberFormat="1" applyFont="1" applyFill="1" applyAlignment="1" applyProtection="1">
      <alignment horizontal="center" vertical="center"/>
      <protection hidden="1"/>
    </xf>
    <xf numFmtId="166" fontId="31" fillId="24" borderId="0" xfId="0" applyNumberFormat="1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hidden="1"/>
    </xf>
    <xf numFmtId="0" fontId="28" fillId="0" borderId="0" xfId="60" applyFont="1" applyAlignment="1">
      <alignment horizontal="left" vertical="center" wrapText="1"/>
    </xf>
    <xf numFmtId="0" fontId="28" fillId="0" borderId="0" xfId="60" applyFont="1" applyAlignment="1">
      <alignment horizontal="center" vertical="center"/>
    </xf>
    <xf numFmtId="0" fontId="28" fillId="0" borderId="0" xfId="60" applyFont="1" applyAlignment="1">
      <alignment horizontal="right" vertical="center"/>
    </xf>
    <xf numFmtId="0" fontId="28" fillId="0" borderId="0" xfId="60" applyFont="1" applyAlignment="1" applyProtection="1">
      <alignment horizontal="center" vertical="center"/>
      <protection locked="0"/>
    </xf>
    <xf numFmtId="0" fontId="28" fillId="0" borderId="0" xfId="60" applyFont="1" applyAlignment="1" applyProtection="1">
      <alignment horizontal="right" vertical="center"/>
      <protection locked="0"/>
    </xf>
    <xf numFmtId="0" fontId="28" fillId="0" borderId="0" xfId="60" applyFont="1" applyAlignment="1" applyProtection="1">
      <alignment horizontal="left" vertical="center"/>
      <protection locked="0"/>
    </xf>
    <xf numFmtId="0" fontId="61" fillId="0" borderId="0" xfId="0" applyFont="1" applyAlignment="1" applyProtection="1">
      <alignment vertical="center"/>
      <protection locked="0"/>
    </xf>
    <xf numFmtId="166" fontId="27" fillId="0" borderId="0" xfId="20" applyNumberFormat="1" applyFont="1" applyAlignment="1" applyProtection="1">
      <alignment vertical="center"/>
      <protection locked="0"/>
    </xf>
    <xf numFmtId="166" fontId="43" fillId="0" borderId="0" xfId="56" applyNumberFormat="1" applyFont="1" applyAlignment="1">
      <alignment horizontal="center" vertical="center" wrapText="1"/>
    </xf>
    <xf numFmtId="3" fontId="27" fillId="26" borderId="0" xfId="45" applyNumberFormat="1" applyFont="1" applyFill="1" applyAlignment="1" applyProtection="1">
      <alignment horizontal="center" vertical="center"/>
      <protection locked="0"/>
    </xf>
    <xf numFmtId="166" fontId="31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3" fontId="45" fillId="0" borderId="10" xfId="46" applyNumberFormat="1" applyFont="1" applyBorder="1" applyAlignment="1">
      <alignment horizontal="center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2" fontId="41" fillId="0" borderId="10" xfId="62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>
      <alignment horizontal="center" vertical="center" wrapText="1"/>
    </xf>
    <xf numFmtId="0" fontId="42" fillId="24" borderId="10" xfId="62" applyFont="1" applyFill="1" applyBorder="1" applyAlignment="1">
      <alignment horizontal="left" vertical="center" wrapText="1"/>
    </xf>
    <xf numFmtId="3" fontId="41" fillId="0" borderId="10" xfId="62" applyNumberFormat="1" applyFont="1" applyBorder="1" applyAlignment="1" applyProtection="1">
      <alignment horizontal="center" vertical="center" wrapText="1"/>
      <protection locked="0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>
      <alignment horizontal="center" vertical="center" wrapText="1"/>
    </xf>
    <xf numFmtId="4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8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 applyProtection="1">
      <alignment horizontal="center" vertical="center" wrapText="1"/>
      <protection locked="0"/>
    </xf>
    <xf numFmtId="0" fontId="41" fillId="0" borderId="15" xfId="62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4" fillId="0" borderId="14" xfId="62" applyFont="1" applyBorder="1" applyAlignment="1" applyProtection="1">
      <alignment horizontal="center" vertical="center" wrapText="1"/>
      <protection locked="0"/>
    </xf>
    <xf numFmtId="0" fontId="44" fillId="0" borderId="15" xfId="62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5" xfId="62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left" vertical="center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1" xfId="62" applyFont="1" applyBorder="1" applyAlignment="1">
      <alignment horizontal="left" vertical="center"/>
    </xf>
    <xf numFmtId="0" fontId="40" fillId="0" borderId="32" xfId="62" applyFont="1" applyBorder="1" applyAlignment="1">
      <alignment horizontal="center" vertical="center" wrapText="1"/>
    </xf>
    <xf numFmtId="164" fontId="40" fillId="0" borderId="33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2" fillId="0" borderId="0" xfId="62" applyFont="1" applyAlignment="1">
      <alignment horizontal="left" vertical="center" wrapText="1"/>
    </xf>
    <xf numFmtId="0" fontId="32" fillId="0" borderId="0" xfId="62" applyFont="1" applyAlignment="1">
      <alignment horizontal="center" vertical="center" wrapText="1"/>
    </xf>
    <xf numFmtId="0" fontId="35" fillId="0" borderId="0" xfId="62" applyFont="1" applyAlignment="1">
      <alignment vertical="center" wrapText="1"/>
    </xf>
    <xf numFmtId="0" fontId="28" fillId="0" borderId="0" xfId="62" applyFont="1" applyAlignment="1">
      <alignment horizontal="left" vertical="center"/>
    </xf>
    <xf numFmtId="0" fontId="28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0" fontId="60" fillId="0" borderId="0" xfId="45" applyFont="1" applyAlignment="1" applyProtection="1">
      <alignment horizontal="left" vertical="center"/>
      <protection locked="0"/>
    </xf>
    <xf numFmtId="2" fontId="64" fillId="0" borderId="0" xfId="0" applyNumberFormat="1" applyFont="1" applyAlignment="1" applyProtection="1">
      <alignment horizontal="left" vertical="center"/>
      <protection locked="0"/>
    </xf>
    <xf numFmtId="0" fontId="60" fillId="0" borderId="0" xfId="0" applyFont="1" applyAlignment="1" applyProtection="1">
      <alignment vertical="center" wrapText="1"/>
      <protection locked="0"/>
    </xf>
    <xf numFmtId="0" fontId="31" fillId="0" borderId="10" xfId="0" applyFont="1" applyBorder="1" applyAlignment="1" applyProtection="1">
      <alignment horizontal="center" vertical="center"/>
      <protection hidden="1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166" fontId="30" fillId="0" borderId="0" xfId="0" applyNumberFormat="1" applyFont="1" applyAlignment="1" applyProtection="1">
      <alignment horizontal="left" vertical="center"/>
      <protection locked="0"/>
    </xf>
    <xf numFmtId="0" fontId="3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32" fillId="0" borderId="10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/>
    </xf>
    <xf numFmtId="0" fontId="28" fillId="0" borderId="10" xfId="0" applyFont="1" applyBorder="1" applyAlignment="1">
      <alignment vertical="center"/>
    </xf>
    <xf numFmtId="0" fontId="27" fillId="0" borderId="10" xfId="0" applyFont="1" applyBorder="1" applyAlignment="1">
      <alignment horizontal="center" vertical="center"/>
    </xf>
    <xf numFmtId="0" fontId="27" fillId="0" borderId="10" xfId="19" applyFont="1" applyBorder="1" applyAlignment="1">
      <alignment vertical="center"/>
    </xf>
    <xf numFmtId="0" fontId="27" fillId="0" borderId="10" xfId="0" applyFont="1" applyBorder="1" applyAlignment="1">
      <alignment vertical="center"/>
    </xf>
    <xf numFmtId="0" fontId="27" fillId="0" borderId="0" xfId="0" applyFont="1" applyAlignment="1">
      <alignment horizontal="center" vertical="center"/>
    </xf>
    <xf numFmtId="165" fontId="28" fillId="0" borderId="0" xfId="51" applyNumberFormat="1" applyFont="1" applyAlignment="1">
      <alignment wrapText="1"/>
    </xf>
    <xf numFmtId="0" fontId="31" fillId="0" borderId="0" xfId="0" applyFont="1"/>
    <xf numFmtId="0" fontId="28" fillId="0" borderId="0" xfId="0" applyFont="1"/>
    <xf numFmtId="0" fontId="27" fillId="0" borderId="0" xfId="0" applyFont="1"/>
    <xf numFmtId="0" fontId="27" fillId="0" borderId="0" xfId="0" applyFont="1" applyAlignment="1">
      <alignment horizontal="center"/>
    </xf>
    <xf numFmtId="0" fontId="33" fillId="0" borderId="10" xfId="0" applyFont="1" applyBorder="1" applyAlignment="1">
      <alignment horizontal="center" vertical="center" wrapText="1"/>
    </xf>
    <xf numFmtId="166" fontId="31" fillId="24" borderId="10" xfId="45" applyNumberFormat="1" applyFont="1" applyFill="1" applyBorder="1" applyAlignment="1">
      <alignment horizontal="center" vertical="center" wrapText="1"/>
    </xf>
    <xf numFmtId="0" fontId="32" fillId="0" borderId="10" xfId="0" applyFont="1" applyBorder="1" applyAlignment="1" applyProtection="1">
      <alignment horizontal="center" vertical="center" wrapText="1"/>
      <protection hidden="1"/>
    </xf>
    <xf numFmtId="167" fontId="39" fillId="0" borderId="0" xfId="0" applyNumberFormat="1" applyFont="1" applyAlignment="1" applyProtection="1">
      <alignment vertical="center"/>
      <protection locked="0"/>
    </xf>
    <xf numFmtId="0" fontId="65" fillId="0" borderId="27" xfId="0" applyFont="1" applyBorder="1" applyAlignment="1">
      <alignment horizontal="left" vertical="center" wrapText="1"/>
    </xf>
    <xf numFmtId="0" fontId="31" fillId="0" borderId="10" xfId="0" applyFont="1" applyBorder="1" applyAlignment="1" applyProtection="1">
      <alignment horizontal="center" vertical="center"/>
      <protection locked="0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hidden="1"/>
    </xf>
    <xf numFmtId="0" fontId="0" fillId="0" borderId="27" xfId="0" applyBorder="1" applyAlignment="1">
      <alignment horizontal="center"/>
    </xf>
    <xf numFmtId="164" fontId="35" fillId="0" borderId="13" xfId="0" applyNumberFormat="1" applyFont="1" applyBorder="1" applyAlignment="1" applyProtection="1">
      <alignment horizontal="center" vertical="center" wrapText="1"/>
      <protection locked="0"/>
    </xf>
    <xf numFmtId="164" fontId="35" fillId="0" borderId="34" xfId="0" applyNumberFormat="1" applyFont="1" applyBorder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hidden="1"/>
    </xf>
    <xf numFmtId="0" fontId="31" fillId="0" borderId="34" xfId="0" applyFont="1" applyBorder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locked="0"/>
    </xf>
    <xf numFmtId="0" fontId="31" fillId="0" borderId="34" xfId="0" applyFont="1" applyBorder="1" applyAlignment="1" applyProtection="1">
      <alignment horizontal="center" vertical="center"/>
      <protection locked="0"/>
    </xf>
    <xf numFmtId="0" fontId="28" fillId="0" borderId="0" xfId="60" applyFont="1" applyAlignment="1">
      <alignment horizontal="center" vertical="center"/>
    </xf>
    <xf numFmtId="0" fontId="31" fillId="0" borderId="0" xfId="0" applyFont="1" applyAlignment="1" applyProtection="1">
      <alignment horizontal="left"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/>
      <protection hidden="1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hidden="1"/>
    </xf>
    <xf numFmtId="0" fontId="28" fillId="0" borderId="12" xfId="45" quotePrefix="1" applyFont="1" applyBorder="1" applyAlignment="1" applyProtection="1">
      <alignment horizontal="center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6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 wrapText="1"/>
    </xf>
    <xf numFmtId="0" fontId="53" fillId="25" borderId="27" xfId="45" applyFont="1" applyFill="1" applyBorder="1" applyAlignment="1">
      <alignment horizontal="center" vertical="center" wrapText="1"/>
    </xf>
    <xf numFmtId="0" fontId="53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41" fillId="0" borderId="0" xfId="64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26" fillId="0" borderId="0" xfId="62" applyFont="1" applyAlignment="1">
      <alignment horizontal="center" vertical="center" wrapText="1"/>
    </xf>
    <xf numFmtId="0" fontId="28" fillId="0" borderId="12" xfId="62" applyFont="1" applyBorder="1" applyAlignment="1">
      <alignment horizontal="center" vertical="center" wrapText="1"/>
    </xf>
    <xf numFmtId="0" fontId="35" fillId="0" borderId="11" xfId="62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3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32" fillId="0" borderId="16" xfId="45" applyFont="1" applyBorder="1" applyAlignment="1" applyProtection="1">
      <alignment horizontal="center" vertical="center" wrapText="1"/>
      <protection locked="0"/>
    </xf>
    <xf numFmtId="0" fontId="32" fillId="0" borderId="17" xfId="45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0" applyFont="1" applyAlignment="1">
      <alignment horizontal="center"/>
    </xf>
    <xf numFmtId="0" fontId="66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 wrapText="1"/>
    </xf>
    <xf numFmtId="165" fontId="28" fillId="0" borderId="12" xfId="51" applyNumberFormat="1" applyFont="1" applyBorder="1" applyAlignment="1">
      <alignment horizontal="center" wrapText="1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0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2B092FE2-9427-4ED7-9F08-B62DADB9C6E6}"/>
    <cellStyle name="Обычный 3 4" xfId="59" xr:uid="{00000000-0005-0000-0000-000034000000}"/>
    <cellStyle name="Обычный 3 4 2 2" xfId="64" xr:uid="{50AEE50C-8A2B-4C7E-9002-892D9612C00E}"/>
    <cellStyle name="Обычный 3 6" xfId="62" xr:uid="{DD80DD93-D14F-47C4-AD30-E3EE9D079B71}"/>
    <cellStyle name="Обычный 6" xfId="53" xr:uid="{00000000-0005-0000-0000-000035000000}"/>
    <cellStyle name="Обычный 7" xfId="54" xr:uid="{00000000-0005-0000-0000-000036000000}"/>
    <cellStyle name="Плохой" xfId="39" xr:uid="{00000000-0005-0000-0000-000037000000}"/>
    <cellStyle name="Пояснение" xfId="40" xr:uid="{00000000-0005-0000-0000-000038000000}"/>
    <cellStyle name="Примечание" xfId="41" xr:uid="{00000000-0005-0000-0000-000039000000}"/>
    <cellStyle name="Связанная ячейка" xfId="42" xr:uid="{00000000-0005-0000-0000-00003A000000}"/>
    <cellStyle name="Стиль 1" xfId="48" xr:uid="{00000000-0005-0000-0000-00003B000000}"/>
    <cellStyle name="Текст предупреждения" xfId="43" xr:uid="{00000000-0005-0000-0000-00003C000000}"/>
    <cellStyle name="Хороший" xfId="44" xr:uid="{00000000-0005-0000-0000-00003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eetMetadata" Target="metadata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tyles" Target="style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PAAAAE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4ACAAMgAwADIANAAgADYAOgAyADQAIABQAE0AAAAAAAAAAAAAAAAAAAAAAAAAAAAAAAAAAAAAAAAAAAAAAAAAAAAAAAAAAAAAAAAAAAAAAAAAAAAAAAAAAAAAAAAAAAAAAAAAAAAAAAAAAAAAAAAAAAAAAAAAAADoBwUAAwAIABIAGAAP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gxNDI0MTVaMCMGCSqGSIb3DQEJBDEWBBRTW5+1Sgt4e9TL2La5e+XU5M5D3DArBgsqhkiG9w0BCRACDDEcMBowGDAWBBRE5xMFRVajmd/v2Zzf5CvSbEm8HjANBgkqhkiG9w0BAQEFAASCAQA4obrwmEV4OxMexbJG8tfRhySy39+j14xPVqW7tqpNOzy7/jjz0OMWqh2dm2s4UVpA5fP3Rj+PRCyCxcVhk2pRDT9QP494/fgyeA25fbNcu4/bzpdTDXci0PlyBsMnfpK7XYDIZtKK0mRxpQ+GkT+lR1pme+3N0KottSNDXqQs4514Ob24qqikbA6O5wDzf+zfjVHt3TTQsGISmK5iI0oFk15N6Xfhki3zbY4GgKykEV3RrandBLRxmEd7M8BZeJ3Gnloqjag20mJLCoHilJpFunRdu5HkE1GtBaBx+HzCtFmoX0q+ukAQtnA9Lz+WstEKcwhho8kzxBtQ1BCqR98P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0AAAAE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4ACAAMgAwADIANAAgADYAOgAyADQAIABQAE0AAAAAAAAAAAAAAAAAAAAAAAAAAAAAAAAAAAAAAAAAAAAAAAAAAAAAAAAAAAAAAAAAAAAAAAAAAAAAAAAAAAAAAAAAAAAAAAAAAAAAAAAAAAAAAAAAAAAAAAAAAADoBwUAAwAIABIAGAAS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gxNDI0MThaMCMGCSqGSIb3DQEJBDEWBBTyYhltoHW2rtsNsaYOY4P4WkxlPzArBgsqhkiG9w0BCRACDDEcMBowGDAWBBRE5xMFRVajmd/v2Zzf5CvSbEm8HjANBgkqhkiG9w0BAQEFAASCAQAjidQGNs6CPSFVYFzDhTxt+dHWHBhQYfYGo5FzD/0kL90ULzxWuMBiSkeErMbAl1aXWH1RJoAhHm2y5ZAy42mgf0UDds5AdsaTAmu72g3OQRuh6GzvxN6sFgcgc1QkksjyqJaO0bSs7CzCgSG6qaqLtekNLSWy+dcJwM/1+tkYSXlczgGwYx7m6ajnKVMa1TBZvjP1tXnzia+E8L+bXDZ7M3/5tjvd47EF8RYBjOJyM5Ls54v+y0/r+cLIIC4zwFTP692POTqZBKF6arzSASCDhYkdlZdEsDs3t70iyZQt788HnE1QpkTAfp16+s27+fsrm8EobtVdEz6CUjlz5Z6s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72</xdr:row>
          <xdr:rowOff>0</xdr:rowOff>
        </xdr:from>
        <xdr:to>
          <xdr:col>3</xdr:col>
          <xdr:colOff>25400</xdr:colOff>
          <xdr:row>77</xdr:row>
          <xdr:rowOff>1270000</xdr:rowOff>
        </xdr:to>
        <xdr:sp macro="" textlink="">
          <xdr:nvSpPr>
            <xdr:cNvPr id="7169" name="ArGrDigsig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469C0A30-497B-69CD-AF36-47FCB289592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88</xdr:row>
          <xdr:rowOff>0</xdr:rowOff>
        </xdr:from>
        <xdr:to>
          <xdr:col>5</xdr:col>
          <xdr:colOff>25400</xdr:colOff>
          <xdr:row>93</xdr:row>
          <xdr:rowOff>1270000</xdr:rowOff>
        </xdr:to>
        <xdr:sp macro="" textlink="">
          <xdr:nvSpPr>
            <xdr:cNvPr id="8193" name="ArGrDigsig1" hidden="1">
              <a:extLst>
                <a:ext uri="{63B3BB69-23CF-44E3-9099-C40C66FF867C}">
                  <a14:compatExt spid="_x0000_s8193"/>
                </a:ext>
                <a:ext uri="{FF2B5EF4-FFF2-40B4-BE49-F238E27FC236}">
                  <a16:creationId xmlns:a16="http://schemas.microsoft.com/office/drawing/2014/main" id="{0249319F-9AE9-FC46-C299-1CA119044C5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S79"/>
  <sheetViews>
    <sheetView view="pageBreakPreview" topLeftCell="A42" zoomScaleSheetLayoutView="100" workbookViewId="0">
      <selection activeCell="C78" sqref="C78"/>
    </sheetView>
  </sheetViews>
  <sheetFormatPr defaultColWidth="9.140625" defaultRowHeight="17.25"/>
  <cols>
    <col min="1" max="1" width="6.5703125" style="7" customWidth="1"/>
    <col min="2" max="2" width="43.5703125" style="7" customWidth="1"/>
    <col min="3" max="3" width="37.7109375" style="7" customWidth="1"/>
    <col min="4" max="4" width="22.85546875" style="34" customWidth="1"/>
    <col min="5" max="5" width="3.7109375" style="34" customWidth="1"/>
    <col min="6" max="6" width="12.85546875" style="6" hidden="1" customWidth="1"/>
    <col min="7" max="7" width="6.7109375" style="6" hidden="1" customWidth="1"/>
    <col min="8" max="8" width="7.28515625" style="6" hidden="1" customWidth="1"/>
    <col min="9" max="9" width="9.42578125" style="6" hidden="1" customWidth="1"/>
    <col min="10" max="10" width="7.7109375" style="6" hidden="1" customWidth="1"/>
    <col min="11" max="11" width="24.28515625" style="6" hidden="1" customWidth="1"/>
    <col min="12" max="12" width="12.28515625" style="6" hidden="1" customWidth="1"/>
    <col min="13" max="13" width="2.28515625" style="7" hidden="1" customWidth="1"/>
    <col min="14" max="14" width="9.140625" style="7" hidden="1" customWidth="1"/>
    <col min="15" max="16384" width="9.140625" style="7"/>
  </cols>
  <sheetData>
    <row r="1" spans="1:14" s="6" customFormat="1">
      <c r="C1" s="328"/>
      <c r="D1" s="328" t="s">
        <v>190</v>
      </c>
      <c r="E1" s="35">
        <v>25</v>
      </c>
      <c r="F1" s="328"/>
    </row>
    <row r="2" spans="1:14" s="6" customFormat="1">
      <c r="C2" s="328"/>
      <c r="D2" s="489" t="s">
        <v>40</v>
      </c>
      <c r="E2" s="489"/>
      <c r="F2" s="328"/>
    </row>
    <row r="3" spans="1:14" s="6" customFormat="1">
      <c r="C3" s="328"/>
      <c r="D3" s="490" t="s">
        <v>223</v>
      </c>
      <c r="E3" s="490"/>
      <c r="F3" s="328"/>
    </row>
    <row r="4" spans="1:14" s="35" customFormat="1" ht="24.75" customHeight="1">
      <c r="B4" s="351"/>
      <c r="C4" s="351"/>
      <c r="D4" s="489" t="s">
        <v>278</v>
      </c>
      <c r="E4" s="489"/>
    </row>
    <row r="5" spans="1:14" s="35" customFormat="1" ht="20.25" customHeight="1">
      <c r="B5" s="351"/>
      <c r="C5" s="489" t="s">
        <v>224</v>
      </c>
      <c r="D5" s="489"/>
      <c r="E5" s="489"/>
    </row>
    <row r="6" spans="1:14" ht="20.25">
      <c r="A6" s="492" t="s">
        <v>41</v>
      </c>
      <c r="B6" s="492"/>
      <c r="C6" s="492"/>
      <c r="D6" s="492"/>
      <c r="E6" s="492"/>
      <c r="F6" s="36"/>
    </row>
    <row r="7" spans="1:14" ht="20.45" customHeight="1">
      <c r="A7" s="493" t="s">
        <v>297</v>
      </c>
      <c r="B7" s="493"/>
      <c r="C7" s="493"/>
      <c r="D7" s="493"/>
      <c r="E7" s="493"/>
      <c r="F7" s="58" t="s">
        <v>206</v>
      </c>
    </row>
    <row r="8" spans="1:14" ht="18.75" customHeight="1">
      <c r="A8" s="494" t="s">
        <v>279</v>
      </c>
      <c r="B8" s="494"/>
      <c r="C8" s="494"/>
      <c r="D8" s="494"/>
      <c r="E8" s="494"/>
      <c r="F8" s="37"/>
      <c r="G8" s="38"/>
      <c r="H8" s="38"/>
      <c r="I8" s="38"/>
      <c r="J8" s="38"/>
    </row>
    <row r="9" spans="1:14" ht="35.25" customHeight="1">
      <c r="A9" s="39"/>
      <c r="B9" s="40"/>
      <c r="C9" s="39"/>
      <c r="D9" s="323" t="s">
        <v>51</v>
      </c>
      <c r="E9" s="335"/>
    </row>
    <row r="10" spans="1:14" ht="20.25">
      <c r="A10" s="40" t="s">
        <v>7</v>
      </c>
      <c r="B10" s="41" t="s">
        <v>139</v>
      </c>
      <c r="C10" s="42"/>
      <c r="D10" s="43"/>
      <c r="E10" s="43"/>
    </row>
    <row r="11" spans="1:14">
      <c r="A11" s="101">
        <v>1</v>
      </c>
      <c r="B11" s="18" t="s">
        <v>115</v>
      </c>
      <c r="C11" s="44"/>
      <c r="D11" s="322">
        <v>78171.199999999997</v>
      </c>
      <c r="E11" s="336"/>
      <c r="F11" s="322">
        <v>88260.888999999996</v>
      </c>
    </row>
    <row r="12" spans="1:14">
      <c r="A12" s="101">
        <f>+A11+1</f>
        <v>2</v>
      </c>
      <c r="B12" s="18" t="s">
        <v>235</v>
      </c>
      <c r="C12" s="18"/>
      <c r="D12" s="320">
        <f>+D13+D14</f>
        <v>48</v>
      </c>
      <c r="E12" s="322"/>
      <c r="M12" s="6"/>
      <c r="N12" s="6"/>
    </row>
    <row r="13" spans="1:14" s="6" customFormat="1">
      <c r="A13" s="100">
        <f>+A12+0.1</f>
        <v>2.1</v>
      </c>
      <c r="B13" s="15" t="s">
        <v>236</v>
      </c>
      <c r="C13" s="15"/>
      <c r="D13" s="319">
        <v>48</v>
      </c>
      <c r="E13" s="322"/>
    </row>
    <row r="14" spans="1:14" s="6" customFormat="1" hidden="1">
      <c r="A14" s="100">
        <f>+A13+0.1</f>
        <v>2.2000000000000002</v>
      </c>
      <c r="B14" s="15" t="s">
        <v>237</v>
      </c>
      <c r="C14" s="15"/>
      <c r="D14" s="319"/>
      <c r="E14" s="322"/>
    </row>
    <row r="15" spans="1:14" ht="20.25">
      <c r="A15" s="101">
        <f>+A12+1</f>
        <v>3</v>
      </c>
      <c r="B15" s="17" t="s">
        <v>238</v>
      </c>
      <c r="C15" s="17"/>
      <c r="D15" s="320">
        <f>+D16+D17</f>
        <v>6672.2</v>
      </c>
      <c r="E15" s="322"/>
      <c r="F15" s="372"/>
      <c r="M15" s="6"/>
      <c r="N15" s="6"/>
    </row>
    <row r="16" spans="1:14" s="6" customFormat="1">
      <c r="A16" s="100">
        <f>+A15+0.1</f>
        <v>3.1</v>
      </c>
      <c r="B16" s="15" t="s">
        <v>239</v>
      </c>
      <c r="C16" s="15"/>
      <c r="D16" s="319">
        <v>5322.5</v>
      </c>
      <c r="E16" s="322"/>
    </row>
    <row r="17" spans="1:19" s="6" customFormat="1">
      <c r="A17" s="100">
        <f>+A16+0.1</f>
        <v>3.2</v>
      </c>
      <c r="B17" s="15" t="s">
        <v>240</v>
      </c>
      <c r="C17" s="15"/>
      <c r="D17" s="319">
        <v>1349.7</v>
      </c>
      <c r="E17" s="322"/>
    </row>
    <row r="18" spans="1:19">
      <c r="A18" s="101">
        <f>+A15+1</f>
        <v>4</v>
      </c>
      <c r="B18" s="18" t="s">
        <v>241</v>
      </c>
      <c r="C18" s="18"/>
      <c r="D18" s="322">
        <f>'Komunal '!N20</f>
        <v>17.399999999999999</v>
      </c>
      <c r="E18" s="322"/>
      <c r="M18" s="6"/>
      <c r="N18" s="6"/>
    </row>
    <row r="19" spans="1:19">
      <c r="A19" s="101">
        <f>+A18+1</f>
        <v>5</v>
      </c>
      <c r="B19" s="18" t="s">
        <v>8</v>
      </c>
      <c r="C19" s="44"/>
      <c r="D19" s="322">
        <v>1953</v>
      </c>
      <c r="E19" s="336"/>
      <c r="M19" s="6"/>
    </row>
    <row r="20" spans="1:19" hidden="1">
      <c r="A20" s="101">
        <f t="shared" ref="A20:A23" si="0">+A19+1</f>
        <v>6</v>
      </c>
      <c r="B20" s="18" t="s">
        <v>61</v>
      </c>
      <c r="C20" s="44"/>
      <c r="D20" s="322">
        <f>+'Komunal '!M28</f>
        <v>0</v>
      </c>
      <c r="E20" s="336"/>
      <c r="M20" s="6"/>
    </row>
    <row r="21" spans="1:19" hidden="1">
      <c r="A21" s="101">
        <f t="shared" si="0"/>
        <v>7</v>
      </c>
      <c r="B21" s="18" t="s">
        <v>116</v>
      </c>
      <c r="C21" s="44"/>
      <c r="D21" s="322"/>
      <c r="E21" s="336"/>
      <c r="M21" s="6"/>
    </row>
    <row r="22" spans="1:19" s="365" customFormat="1" hidden="1">
      <c r="A22" s="101">
        <f t="shared" si="0"/>
        <v>8</v>
      </c>
      <c r="B22" s="361" t="s">
        <v>9</v>
      </c>
      <c r="C22" s="362"/>
      <c r="D22" s="358"/>
      <c r="E22" s="363"/>
      <c r="F22" s="364"/>
      <c r="G22" s="364"/>
      <c r="H22" s="364"/>
      <c r="I22" s="364"/>
      <c r="J22" s="364"/>
      <c r="K22" s="364"/>
      <c r="L22" s="364"/>
      <c r="M22" s="364"/>
    </row>
    <row r="23" spans="1:19" hidden="1">
      <c r="A23" s="101">
        <f t="shared" si="0"/>
        <v>9</v>
      </c>
      <c r="B23" s="18" t="s">
        <v>70</v>
      </c>
      <c r="C23" s="44"/>
      <c r="D23" s="322"/>
      <c r="E23" s="336"/>
      <c r="M23" s="6"/>
    </row>
    <row r="24" spans="1:19">
      <c r="A24" s="101">
        <v>6</v>
      </c>
      <c r="B24" s="18" t="s">
        <v>123</v>
      </c>
      <c r="C24" s="44"/>
      <c r="D24" s="320">
        <f>SUM(D25:D26)</f>
        <v>2935.9</v>
      </c>
      <c r="E24" s="337"/>
      <c r="M24" s="6"/>
    </row>
    <row r="25" spans="1:19" s="3" customFormat="1" ht="16.5">
      <c r="A25" s="100">
        <f>+A24+0.1</f>
        <v>6.1</v>
      </c>
      <c r="B25" s="16" t="s">
        <v>71</v>
      </c>
      <c r="C25" s="45"/>
      <c r="D25" s="321">
        <f>+D68</f>
        <v>2935.9</v>
      </c>
      <c r="E25" s="338"/>
      <c r="F25" s="51"/>
      <c r="G25" s="2"/>
      <c r="H25" s="2"/>
      <c r="I25" s="2"/>
      <c r="J25" s="2"/>
      <c r="K25" s="2"/>
      <c r="L25" s="2"/>
      <c r="M25" s="2"/>
    </row>
    <row r="26" spans="1:19" s="3" customFormat="1" ht="16.5" hidden="1">
      <c r="A26" s="100">
        <f>+A25+0.1</f>
        <v>6.1999999999999993</v>
      </c>
      <c r="B26" s="16" t="s">
        <v>72</v>
      </c>
      <c r="C26" s="45"/>
      <c r="D26" s="319"/>
      <c r="E26" s="339"/>
      <c r="F26" s="51" t="s">
        <v>197</v>
      </c>
      <c r="G26" s="2"/>
      <c r="H26" s="2"/>
      <c r="I26" s="2"/>
      <c r="J26" s="2"/>
      <c r="K26" s="2"/>
      <c r="L26" s="206"/>
      <c r="M26" s="2"/>
    </row>
    <row r="27" spans="1:19" s="6" customFormat="1">
      <c r="A27" s="101">
        <f>+A24+1</f>
        <v>7</v>
      </c>
      <c r="B27" s="17" t="s">
        <v>10</v>
      </c>
      <c r="C27" s="347"/>
      <c r="D27" s="322">
        <v>6.6</v>
      </c>
      <c r="E27" s="336"/>
    </row>
    <row r="28" spans="1:19" s="6" customFormat="1" hidden="1">
      <c r="A28" s="101">
        <f>+A27+1</f>
        <v>8</v>
      </c>
      <c r="B28" s="17"/>
      <c r="C28" s="347"/>
      <c r="D28" s="322"/>
      <c r="E28" s="336"/>
      <c r="F28" s="350" t="s">
        <v>262</v>
      </c>
    </row>
    <row r="29" spans="1:19">
      <c r="A29" s="40"/>
      <c r="B29" s="46" t="s">
        <v>28</v>
      </c>
      <c r="C29" s="42"/>
      <c r="D29" s="317">
        <f>SUM(D11:D12,D15,D18:D24,D27:D28)</f>
        <v>89804.299999999988</v>
      </c>
      <c r="E29" s="340"/>
      <c r="M29" s="6"/>
    </row>
    <row r="30" spans="1:19" ht="15.75" customHeight="1">
      <c r="A30" s="34"/>
      <c r="B30" s="40"/>
      <c r="C30" s="44"/>
      <c r="D30" s="320"/>
      <c r="E30" s="320"/>
      <c r="M30" s="6"/>
    </row>
    <row r="31" spans="1:19" ht="20.25">
      <c r="A31" s="40" t="s">
        <v>11</v>
      </c>
      <c r="B31" s="47" t="s">
        <v>140</v>
      </c>
      <c r="C31" s="43"/>
      <c r="D31" s="203"/>
      <c r="E31" s="203"/>
      <c r="M31" s="6"/>
      <c r="N31" s="6"/>
      <c r="O31" s="6"/>
      <c r="P31" s="6"/>
      <c r="Q31" s="6"/>
      <c r="R31" s="6"/>
      <c r="S31" s="6"/>
    </row>
    <row r="32" spans="1:19">
      <c r="A32" s="101">
        <v>1</v>
      </c>
      <c r="B32" s="18" t="s">
        <v>12</v>
      </c>
      <c r="C32" s="44"/>
      <c r="D32" s="320">
        <f>+Ashkhatavardz!M9-500</f>
        <v>63182</v>
      </c>
      <c r="E32" s="336"/>
      <c r="M32" s="6"/>
    </row>
    <row r="33" spans="1:19" s="3" customFormat="1" ht="13.5">
      <c r="A33" s="126">
        <f>+A32+0.1</f>
        <v>1.1000000000000001</v>
      </c>
      <c r="B33" s="124" t="s">
        <v>117</v>
      </c>
      <c r="C33" s="45"/>
      <c r="D33" s="321">
        <f>+Ashkhatavardz!J7</f>
        <v>976.5</v>
      </c>
      <c r="E33" s="338"/>
      <c r="F33" s="197"/>
      <c r="G33" s="2"/>
      <c r="H33" s="2"/>
      <c r="I33" s="2"/>
      <c r="J33" s="76"/>
      <c r="K33" s="2"/>
      <c r="L33" s="2"/>
      <c r="M33" s="2"/>
      <c r="N33" s="2"/>
      <c r="O33" s="2"/>
      <c r="P33" s="2"/>
      <c r="Q33" s="2"/>
      <c r="R33" s="2"/>
      <c r="S33" s="2"/>
    </row>
    <row r="34" spans="1:19" s="3" customFormat="1" ht="13.5" hidden="1">
      <c r="A34" s="126">
        <f>+A33+0.1</f>
        <v>1.2000000000000002</v>
      </c>
      <c r="B34" s="123"/>
      <c r="C34" s="45"/>
      <c r="D34" s="319"/>
      <c r="E34" s="339"/>
      <c r="F34" s="2"/>
      <c r="G34" s="2" t="s">
        <v>232</v>
      </c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</row>
    <row r="35" spans="1:19">
      <c r="A35" s="101">
        <f>+A32+1</f>
        <v>2</v>
      </c>
      <c r="B35" s="18" t="s">
        <v>15</v>
      </c>
      <c r="C35" s="44"/>
      <c r="D35" s="358">
        <f>+L36-'Dramakan hosqer'!F85-727</f>
        <v>15869.8</v>
      </c>
      <c r="E35" s="336"/>
      <c r="G35" s="349">
        <v>164</v>
      </c>
      <c r="H35" s="349" t="s">
        <v>188</v>
      </c>
      <c r="I35" s="349">
        <v>500</v>
      </c>
      <c r="J35" s="349">
        <v>253</v>
      </c>
      <c r="K35" s="349" t="s">
        <v>189</v>
      </c>
      <c r="L35" s="349">
        <f>+ROUND(G35*I35*J35/1000,1)</f>
        <v>20746</v>
      </c>
      <c r="M35" s="40"/>
      <c r="N35" s="7" t="s">
        <v>233</v>
      </c>
    </row>
    <row r="36" spans="1:19">
      <c r="A36" s="101">
        <f>+A35+1</f>
        <v>3</v>
      </c>
      <c r="B36" s="18" t="s">
        <v>14</v>
      </c>
      <c r="C36" s="44"/>
      <c r="D36" s="322">
        <f>+'Komunal '!F27</f>
        <v>2245.3000000000002</v>
      </c>
      <c r="E36" s="336"/>
      <c r="F36" s="337">
        <f>+D36-'Komunal '!F27</f>
        <v>0</v>
      </c>
      <c r="L36" s="6">
        <f>+L35*0.8</f>
        <v>16596.8</v>
      </c>
    </row>
    <row r="37" spans="1:19">
      <c r="A37" s="101">
        <f t="shared" ref="A37:A41" si="1">+A36+1</f>
        <v>4</v>
      </c>
      <c r="B37" s="18" t="s">
        <v>13</v>
      </c>
      <c r="C37" s="44"/>
      <c r="D37" s="322">
        <f>+'Komunal '!J27</f>
        <v>1266.5</v>
      </c>
      <c r="E37" s="336"/>
      <c r="F37" s="337">
        <f>+D37-'Komunal '!J27</f>
        <v>0</v>
      </c>
    </row>
    <row r="38" spans="1:19">
      <c r="A38" s="101">
        <f t="shared" si="1"/>
        <v>5</v>
      </c>
      <c r="B38" s="18" t="s">
        <v>16</v>
      </c>
      <c r="C38" s="44"/>
      <c r="D38" s="322">
        <f>+'Komunal '!O27</f>
        <v>457.5</v>
      </c>
      <c r="E38" s="336"/>
      <c r="F38" s="337">
        <f>+D38-'Komunal '!O27</f>
        <v>0</v>
      </c>
    </row>
    <row r="39" spans="1:19">
      <c r="A39" s="101">
        <f t="shared" si="1"/>
        <v>6</v>
      </c>
      <c r="B39" s="18" t="s">
        <v>17</v>
      </c>
      <c r="C39" s="44"/>
      <c r="D39" s="322">
        <v>84.5</v>
      </c>
      <c r="E39" s="336"/>
    </row>
    <row r="40" spans="1:19">
      <c r="A40" s="101">
        <f t="shared" si="1"/>
        <v>7</v>
      </c>
      <c r="B40" s="18" t="s">
        <v>18</v>
      </c>
      <c r="C40" s="44"/>
      <c r="D40" s="322">
        <v>60</v>
      </c>
      <c r="E40" s="336"/>
    </row>
    <row r="41" spans="1:19">
      <c r="A41" s="101">
        <f t="shared" si="1"/>
        <v>8</v>
      </c>
      <c r="B41" s="18" t="s">
        <v>19</v>
      </c>
      <c r="C41" s="44"/>
      <c r="D41" s="322">
        <f>SUM(D42:D44)</f>
        <v>161.6</v>
      </c>
      <c r="E41" s="336"/>
    </row>
    <row r="42" spans="1:19" s="3" customFormat="1" ht="13.5">
      <c r="A42" s="100">
        <f>+A41+0.1</f>
        <v>8.1</v>
      </c>
      <c r="B42" s="16" t="s">
        <v>20</v>
      </c>
      <c r="C42" s="45"/>
      <c r="D42" s="319">
        <v>57.6</v>
      </c>
      <c r="E42" s="339"/>
      <c r="F42" s="2"/>
      <c r="G42" s="2"/>
      <c r="H42" s="2"/>
      <c r="I42" s="2"/>
      <c r="J42" s="2"/>
      <c r="K42" s="2"/>
      <c r="L42" s="2"/>
    </row>
    <row r="43" spans="1:19" s="3" customFormat="1" ht="13.5">
      <c r="A43" s="100">
        <f>+A42+0.1</f>
        <v>8.1999999999999993</v>
      </c>
      <c r="B43" s="16" t="s">
        <v>21</v>
      </c>
      <c r="C43" s="45"/>
      <c r="D43" s="319">
        <v>20</v>
      </c>
      <c r="E43" s="339"/>
      <c r="F43" s="2"/>
      <c r="G43" s="2"/>
      <c r="H43" s="2"/>
      <c r="I43" s="2"/>
      <c r="J43" s="2"/>
      <c r="K43" s="2"/>
      <c r="L43" s="2"/>
    </row>
    <row r="44" spans="1:19" s="3" customFormat="1" ht="13.5" customHeight="1">
      <c r="A44" s="100">
        <f>+A43+0.1</f>
        <v>8.2999999999999989</v>
      </c>
      <c r="B44" s="16" t="s">
        <v>22</v>
      </c>
      <c r="C44" s="45"/>
      <c r="D44" s="319">
        <v>84</v>
      </c>
      <c r="E44" s="339"/>
      <c r="F44" s="2"/>
      <c r="G44" s="2"/>
      <c r="H44" s="2"/>
      <c r="J44" s="457"/>
      <c r="K44" s="457"/>
      <c r="L44" s="2"/>
    </row>
    <row r="45" spans="1:19" ht="18" hidden="1" customHeight="1">
      <c r="A45" s="101">
        <f>+A41+1</f>
        <v>9</v>
      </c>
      <c r="B45" s="18" t="s">
        <v>23</v>
      </c>
      <c r="C45" s="44"/>
      <c r="D45" s="322">
        <v>0</v>
      </c>
      <c r="E45" s="336"/>
      <c r="F45" s="6" t="s">
        <v>264</v>
      </c>
      <c r="I45" s="350"/>
      <c r="J45" s="457"/>
      <c r="K45" s="457"/>
    </row>
    <row r="46" spans="1:19">
      <c r="A46" s="101">
        <v>9</v>
      </c>
      <c r="B46" s="18" t="s">
        <v>29</v>
      </c>
      <c r="C46" s="44"/>
      <c r="D46" s="322">
        <f>+J46</f>
        <v>882</v>
      </c>
      <c r="E46" s="336"/>
      <c r="F46" s="348">
        <v>6</v>
      </c>
      <c r="G46" s="348" t="s">
        <v>188</v>
      </c>
      <c r="H46" s="348">
        <v>147</v>
      </c>
      <c r="I46" s="458" t="s">
        <v>189</v>
      </c>
      <c r="J46" s="458">
        <f>+F46*H46</f>
        <v>882</v>
      </c>
      <c r="K46"/>
      <c r="L46"/>
      <c r="M46"/>
      <c r="N46"/>
    </row>
    <row r="47" spans="1:19">
      <c r="A47" s="101">
        <f t="shared" ref="A47:A67" si="2">+A46+1</f>
        <v>10</v>
      </c>
      <c r="B47" s="18" t="s">
        <v>24</v>
      </c>
      <c r="C47" s="44"/>
      <c r="D47" s="322">
        <v>150</v>
      </c>
      <c r="E47" s="336"/>
      <c r="F47" s="348">
        <f>+$F$46</f>
        <v>6</v>
      </c>
      <c r="G47" s="348" t="s">
        <v>188</v>
      </c>
      <c r="H47" s="459">
        <v>27.9</v>
      </c>
      <c r="I47" s="458" t="s">
        <v>189</v>
      </c>
      <c r="J47" s="458">
        <f>+F47*H47</f>
        <v>167.39999999999998</v>
      </c>
      <c r="K47"/>
      <c r="L47"/>
      <c r="M47"/>
      <c r="N47"/>
    </row>
    <row r="48" spans="1:19">
      <c r="A48" s="101">
        <f t="shared" si="2"/>
        <v>11</v>
      </c>
      <c r="B48" s="18" t="s">
        <v>73</v>
      </c>
      <c r="C48" s="44"/>
      <c r="D48" s="322">
        <v>107.4</v>
      </c>
      <c r="E48" s="336"/>
      <c r="F48" s="495">
        <f t="shared" ref="F48:F50" si="3">+$F$46</f>
        <v>6</v>
      </c>
      <c r="G48" s="495" t="s">
        <v>188</v>
      </c>
      <c r="H48" s="485" t="s">
        <v>265</v>
      </c>
      <c r="I48" s="487" t="s">
        <v>189</v>
      </c>
      <c r="J48" s="487">
        <f>2*80+2*110+2*250</f>
        <v>880</v>
      </c>
      <c r="K48" s="480" t="s">
        <v>266</v>
      </c>
      <c r="L48"/>
      <c r="M48"/>
      <c r="N48"/>
    </row>
    <row r="49" spans="1:14">
      <c r="A49" s="101">
        <f t="shared" si="2"/>
        <v>12</v>
      </c>
      <c r="B49" s="18" t="s">
        <v>47</v>
      </c>
      <c r="C49" s="44"/>
      <c r="D49" s="322">
        <f>880-D48</f>
        <v>772.6</v>
      </c>
      <c r="E49" s="336"/>
      <c r="F49" s="496"/>
      <c r="G49" s="496"/>
      <c r="H49" s="486"/>
      <c r="I49" s="488"/>
      <c r="J49" s="488"/>
      <c r="K49" s="480"/>
      <c r="L49"/>
      <c r="M49"/>
      <c r="N49"/>
    </row>
    <row r="50" spans="1:14">
      <c r="A50" s="101">
        <f t="shared" si="2"/>
        <v>13</v>
      </c>
      <c r="B50" s="18" t="s">
        <v>118</v>
      </c>
      <c r="C50" s="44"/>
      <c r="D50" s="322">
        <v>40</v>
      </c>
      <c r="E50" s="336"/>
      <c r="F50" s="481">
        <f t="shared" si="3"/>
        <v>6</v>
      </c>
      <c r="G50" s="481" t="s">
        <v>188</v>
      </c>
      <c r="H50" s="482">
        <v>38.700000000000003</v>
      </c>
      <c r="I50" s="483" t="s">
        <v>189</v>
      </c>
      <c r="J50" s="483">
        <f>+F50*H50</f>
        <v>232.20000000000002</v>
      </c>
      <c r="K50" s="484"/>
      <c r="L50"/>
      <c r="M50"/>
      <c r="N50"/>
    </row>
    <row r="51" spans="1:14">
      <c r="A51" s="101">
        <f t="shared" si="2"/>
        <v>14</v>
      </c>
      <c r="B51" s="18" t="s">
        <v>119</v>
      </c>
      <c r="C51" s="44"/>
      <c r="D51" s="322">
        <v>142</v>
      </c>
      <c r="E51" s="336"/>
      <c r="F51" s="481"/>
      <c r="G51" s="481"/>
      <c r="H51" s="482"/>
      <c r="I51" s="483"/>
      <c r="J51" s="483"/>
      <c r="K51" s="484"/>
      <c r="L51"/>
      <c r="M51"/>
      <c r="N51"/>
    </row>
    <row r="52" spans="1:14">
      <c r="A52" s="101">
        <f t="shared" si="2"/>
        <v>15</v>
      </c>
      <c r="B52" s="18" t="s">
        <v>25</v>
      </c>
      <c r="C52" s="44"/>
      <c r="D52" s="322">
        <v>130</v>
      </c>
      <c r="E52" s="336"/>
    </row>
    <row r="53" spans="1:14">
      <c r="A53" s="101">
        <f t="shared" si="2"/>
        <v>16</v>
      </c>
      <c r="B53" s="18" t="s">
        <v>26</v>
      </c>
      <c r="C53" s="44"/>
      <c r="D53" s="322">
        <v>154.19999999999999</v>
      </c>
      <c r="E53" s="336"/>
    </row>
    <row r="54" spans="1:14" hidden="1">
      <c r="A54" s="101">
        <f t="shared" si="2"/>
        <v>17</v>
      </c>
      <c r="B54" s="18" t="s">
        <v>65</v>
      </c>
      <c r="C54" s="44"/>
      <c r="D54" s="322">
        <v>0</v>
      </c>
      <c r="E54" s="336"/>
    </row>
    <row r="55" spans="1:14" hidden="1">
      <c r="A55" s="101">
        <f t="shared" si="2"/>
        <v>18</v>
      </c>
      <c r="B55" s="18" t="s">
        <v>52</v>
      </c>
      <c r="C55" s="44"/>
      <c r="D55" s="322">
        <v>0</v>
      </c>
      <c r="E55" s="336"/>
    </row>
    <row r="56" spans="1:14">
      <c r="A56" s="101">
        <v>17</v>
      </c>
      <c r="B56" s="18" t="s">
        <v>44</v>
      </c>
      <c r="C56" s="44"/>
      <c r="D56" s="322">
        <v>125</v>
      </c>
      <c r="E56" s="336"/>
    </row>
    <row r="57" spans="1:14">
      <c r="A57" s="101">
        <f t="shared" si="2"/>
        <v>18</v>
      </c>
      <c r="B57" s="18" t="s">
        <v>74</v>
      </c>
      <c r="C57" s="44"/>
      <c r="D57" s="322">
        <v>15</v>
      </c>
      <c r="E57" s="336"/>
    </row>
    <row r="58" spans="1:14">
      <c r="A58" s="101">
        <f t="shared" si="2"/>
        <v>19</v>
      </c>
      <c r="B58" s="18" t="s">
        <v>75</v>
      </c>
      <c r="C58" s="44"/>
      <c r="D58" s="322">
        <v>117</v>
      </c>
      <c r="E58" s="336"/>
    </row>
    <row r="59" spans="1:14">
      <c r="A59" s="101">
        <f t="shared" si="2"/>
        <v>20</v>
      </c>
      <c r="B59" s="18" t="s">
        <v>45</v>
      </c>
      <c r="C59" s="44"/>
      <c r="D59" s="322">
        <v>3</v>
      </c>
      <c r="E59" s="336"/>
    </row>
    <row r="60" spans="1:14">
      <c r="A60" s="101">
        <f t="shared" si="2"/>
        <v>21</v>
      </c>
      <c r="B60" s="18" t="s">
        <v>120</v>
      </c>
      <c r="C60" s="44"/>
      <c r="D60" s="322">
        <v>13.2</v>
      </c>
      <c r="E60" s="336"/>
    </row>
    <row r="61" spans="1:14" hidden="1">
      <c r="A61" s="101">
        <f t="shared" si="2"/>
        <v>22</v>
      </c>
      <c r="B61" s="18" t="s">
        <v>46</v>
      </c>
      <c r="C61" s="44"/>
      <c r="D61" s="322"/>
      <c r="E61" s="336"/>
    </row>
    <row r="62" spans="1:14">
      <c r="A62" s="101">
        <v>22</v>
      </c>
      <c r="B62" s="18" t="s">
        <v>62</v>
      </c>
      <c r="C62" s="44"/>
      <c r="D62" s="322">
        <v>48</v>
      </c>
      <c r="E62" s="336"/>
    </row>
    <row r="63" spans="1:14" s="6" customFormat="1" hidden="1">
      <c r="A63" s="101">
        <f t="shared" si="2"/>
        <v>23</v>
      </c>
      <c r="B63" s="17"/>
      <c r="C63" s="347"/>
      <c r="D63" s="322"/>
      <c r="E63" s="336"/>
    </row>
    <row r="64" spans="1:14" s="6" customFormat="1" hidden="1">
      <c r="A64" s="101">
        <f t="shared" si="2"/>
        <v>24</v>
      </c>
      <c r="B64" s="17"/>
      <c r="C64" s="347"/>
      <c r="D64" s="322"/>
      <c r="E64" s="336"/>
    </row>
    <row r="65" spans="1:12" s="6" customFormat="1">
      <c r="A65" s="101">
        <v>23</v>
      </c>
      <c r="B65" s="17" t="s">
        <v>229</v>
      </c>
      <c r="C65" s="347"/>
      <c r="D65" s="322">
        <v>200</v>
      </c>
      <c r="E65" s="336"/>
      <c r="F65" s="350" t="s">
        <v>261</v>
      </c>
    </row>
    <row r="66" spans="1:12" s="6" customFormat="1">
      <c r="A66" s="101">
        <f t="shared" si="2"/>
        <v>24</v>
      </c>
      <c r="B66" s="17" t="s">
        <v>227</v>
      </c>
      <c r="C66" s="347"/>
      <c r="D66" s="322">
        <v>28</v>
      </c>
      <c r="E66" s="336"/>
      <c r="F66" s="58"/>
    </row>
    <row r="67" spans="1:12">
      <c r="A67" s="101">
        <f t="shared" si="2"/>
        <v>25</v>
      </c>
      <c r="B67" s="18" t="s">
        <v>27</v>
      </c>
      <c r="C67" s="44"/>
      <c r="D67" s="322">
        <v>2935.9</v>
      </c>
      <c r="E67" s="336"/>
    </row>
    <row r="68" spans="1:12" s="3" customFormat="1" ht="13.5">
      <c r="A68" s="126">
        <f>+A67+0.1</f>
        <v>25.1</v>
      </c>
      <c r="B68" s="1" t="s">
        <v>76</v>
      </c>
      <c r="C68" s="45"/>
      <c r="D68" s="319">
        <f>+D67</f>
        <v>2935.9</v>
      </c>
      <c r="E68" s="339"/>
      <c r="F68" s="15"/>
      <c r="G68" s="2"/>
      <c r="H68" s="2"/>
      <c r="I68" s="2"/>
      <c r="J68" s="2"/>
      <c r="K68" s="2"/>
      <c r="L68" s="2"/>
    </row>
    <row r="69" spans="1:12" hidden="1">
      <c r="A69" s="101">
        <f>+A67+1</f>
        <v>26</v>
      </c>
      <c r="B69" s="18" t="s">
        <v>77</v>
      </c>
      <c r="C69" s="44"/>
      <c r="D69" s="322"/>
      <c r="E69" s="336"/>
    </row>
    <row r="70" spans="1:12">
      <c r="A70" s="101">
        <v>26</v>
      </c>
      <c r="B70" s="18" t="s">
        <v>66</v>
      </c>
      <c r="C70" s="44"/>
      <c r="D70" s="322">
        <v>613.79999999999995</v>
      </c>
      <c r="E70" s="336"/>
    </row>
    <row r="71" spans="1:12">
      <c r="A71" s="48"/>
      <c r="B71" s="49" t="s">
        <v>30</v>
      </c>
      <c r="C71" s="42"/>
      <c r="D71" s="317">
        <f>SUM(D32,D35:D41,D45:D67,D69:D70)</f>
        <v>89804.3</v>
      </c>
      <c r="E71" s="340"/>
      <c r="F71" s="491">
        <f>+D29-D71</f>
        <v>0</v>
      </c>
      <c r="G71" s="491"/>
    </row>
    <row r="72" spans="1:12" ht="37.5" customHeight="1">
      <c r="B72" s="50"/>
      <c r="C72" s="8"/>
    </row>
    <row r="73" spans="1:12" s="6" customFormat="1" ht="26.25" hidden="1" customHeight="1">
      <c r="B73" s="290" t="s">
        <v>2</v>
      </c>
      <c r="C73" s="318"/>
      <c r="D73" s="315" t="s">
        <v>291</v>
      </c>
      <c r="E73" s="318"/>
    </row>
    <row r="74" spans="1:12" s="6" customFormat="1" ht="15.75" hidden="1" customHeight="1">
      <c r="B74" s="94"/>
      <c r="D74" s="316" t="s">
        <v>92</v>
      </c>
      <c r="E74" s="341"/>
    </row>
    <row r="75" spans="1:12" s="6" customFormat="1" ht="30.75" hidden="1" customHeight="1">
      <c r="B75" s="290" t="s">
        <v>6</v>
      </c>
      <c r="C75" s="315"/>
      <c r="D75" s="315" t="s">
        <v>280</v>
      </c>
      <c r="E75" s="315"/>
    </row>
    <row r="76" spans="1:12" s="6" customFormat="1" ht="13.5" hidden="1" customHeight="1">
      <c r="D76" s="316" t="s">
        <v>92</v>
      </c>
      <c r="E76" s="341"/>
    </row>
    <row r="77" spans="1:12" s="6" customFormat="1" hidden="1">
      <c r="B77" s="76" t="s">
        <v>192</v>
      </c>
      <c r="D77" s="35"/>
      <c r="E77" s="35"/>
    </row>
    <row r="78" spans="1:12" s="289" customFormat="1" ht="109.5" customHeight="1">
      <c r="A78" s="371" t="s">
        <v>214</v>
      </c>
      <c r="D78" s="369"/>
      <c r="E78" s="370" t="s">
        <v>234</v>
      </c>
    </row>
    <row r="79" spans="1:12" ht="40.5" customHeight="1">
      <c r="B79" s="99"/>
      <c r="C79" s="66"/>
      <c r="E79" s="7"/>
      <c r="F79" s="34"/>
    </row>
  </sheetData>
  <sheetProtection formatCells="0" formatColumns="0" formatRows="0" insertColumns="0" insertRows="0" insertHyperlinks="0" deleteColumns="0" deleteRows="0" sort="0"/>
  <mergeCells count="20">
    <mergeCell ref="D2:E2"/>
    <mergeCell ref="D3:E3"/>
    <mergeCell ref="D4:E4"/>
    <mergeCell ref="F71:G71"/>
    <mergeCell ref="C5:E5"/>
    <mergeCell ref="A6:E6"/>
    <mergeCell ref="A7:E7"/>
    <mergeCell ref="A8:E8"/>
    <mergeCell ref="G48:G49"/>
    <mergeCell ref="F48:F49"/>
    <mergeCell ref="F50:F51"/>
    <mergeCell ref="K48:K49"/>
    <mergeCell ref="G50:G51"/>
    <mergeCell ref="H50:H51"/>
    <mergeCell ref="I50:I51"/>
    <mergeCell ref="J50:J51"/>
    <mergeCell ref="K50:K51"/>
    <mergeCell ref="H48:H49"/>
    <mergeCell ref="I48:I49"/>
    <mergeCell ref="J48:J49"/>
  </mergeCells>
  <pageMargins left="0.19685039370078741" right="0.19685039370078741" top="0.35433070866141736" bottom="0.27559055118110237" header="0.31496062992125984" footer="0.19685039370078741"/>
  <pageSetup paperSize="9" scale="72" orientation="portrait" verticalDpi="0" r:id="rId1"/>
  <drawing r:id="rId2"/>
  <legacyDrawing r:id="rId3"/>
  <controls>
    <mc:AlternateContent xmlns:mc="http://schemas.openxmlformats.org/markup-compatibility/2006">
      <mc:Choice Requires="x14">
        <control shapeId="7169" r:id="rId4" name="ArGrDigsig1">
          <controlPr defaultSize="0" autoLine="0" autoPict="0" r:id="rId5">
            <anchor moveWithCells="1">
              <from>
                <xdr:col>2</xdr:col>
                <xdr:colOff>0</xdr:colOff>
                <xdr:row>72</xdr:row>
                <xdr:rowOff>0</xdr:rowOff>
              </from>
              <to>
                <xdr:col>3</xdr:col>
                <xdr:colOff>28575</xdr:colOff>
                <xdr:row>77</xdr:row>
                <xdr:rowOff>1266825</xdr:rowOff>
              </to>
            </anchor>
          </controlPr>
        </control>
      </mc:Choice>
      <mc:Fallback>
        <control shapeId="7169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P116"/>
  <sheetViews>
    <sheetView tabSelected="1" view="pageBreakPreview" topLeftCell="A52" zoomScaleSheetLayoutView="100" workbookViewId="0">
      <selection activeCell="C94" sqref="C94:E94"/>
    </sheetView>
  </sheetViews>
  <sheetFormatPr defaultColWidth="9.140625" defaultRowHeight="13.5"/>
  <cols>
    <col min="1" max="1" width="4.7109375" style="69" customWidth="1"/>
    <col min="2" max="2" width="62.7109375" style="273" customWidth="1"/>
    <col min="3" max="5" width="12.5703125" style="243" customWidth="1"/>
    <col min="6" max="6" width="20" style="69" customWidth="1"/>
    <col min="7" max="7" width="4.28515625" style="69" customWidth="1"/>
    <col min="8" max="8" width="23.140625" style="96" hidden="1" customWidth="1"/>
    <col min="9" max="9" width="9.7109375" style="76" hidden="1" customWidth="1"/>
    <col min="10" max="10" width="11.42578125" style="76" hidden="1" customWidth="1"/>
    <col min="11" max="15" width="0" style="68" hidden="1" customWidth="1"/>
    <col min="16" max="16" width="9.140625" style="68"/>
    <col min="17" max="16384" width="9.140625" style="69"/>
  </cols>
  <sheetData>
    <row r="1" spans="1:16" s="64" customFormat="1" ht="17.25">
      <c r="A1" s="352"/>
      <c r="B1" s="353"/>
      <c r="C1" s="354"/>
      <c r="D1" s="354"/>
      <c r="E1" s="354"/>
      <c r="F1" s="207" t="s">
        <v>190</v>
      </c>
      <c r="G1" s="288">
        <f>+'Ekamut-caxs'!E1+1</f>
        <v>26</v>
      </c>
      <c r="H1" s="94"/>
      <c r="I1" s="35"/>
      <c r="J1" s="35"/>
    </row>
    <row r="2" spans="1:16" s="64" customFormat="1" ht="17.25">
      <c r="A2" s="352"/>
      <c r="B2" s="355"/>
      <c r="C2" s="354"/>
      <c r="D2" s="354"/>
      <c r="E2" s="499" t="s">
        <v>40</v>
      </c>
      <c r="F2" s="499"/>
      <c r="G2" s="499"/>
      <c r="H2" s="94"/>
      <c r="I2" s="35"/>
      <c r="J2" s="35"/>
    </row>
    <row r="3" spans="1:16" s="64" customFormat="1" ht="17.25">
      <c r="A3" s="352"/>
      <c r="B3" s="355"/>
      <c r="C3" s="354"/>
      <c r="D3" s="354"/>
      <c r="E3" s="499" t="s">
        <v>223</v>
      </c>
      <c r="F3" s="499"/>
      <c r="G3" s="499"/>
      <c r="H3" s="94"/>
      <c r="I3" s="35"/>
      <c r="J3" s="35"/>
    </row>
    <row r="4" spans="1:16" s="64" customFormat="1" ht="21.75" customHeight="1">
      <c r="A4" s="352"/>
      <c r="B4" s="355"/>
      <c r="C4" s="354"/>
      <c r="D4" s="354"/>
      <c r="E4" s="500" t="str">
        <f>+'Ekamut-caxs'!D4</f>
        <v xml:space="preserve">_____. _____. 2024թ. </v>
      </c>
      <c r="F4" s="500"/>
      <c r="G4" s="500"/>
      <c r="H4" s="94"/>
      <c r="I4" s="35"/>
      <c r="J4" s="35"/>
    </row>
    <row r="5" spans="1:16" s="64" customFormat="1" ht="21.75" customHeight="1">
      <c r="A5" s="352"/>
      <c r="B5" s="355"/>
      <c r="C5" s="354"/>
      <c r="D5" s="354"/>
      <c r="E5" s="500" t="str">
        <f>+'Ekamut-caxs'!C5</f>
        <v xml:space="preserve">հ. __________- Ա որոշմամբ </v>
      </c>
      <c r="F5" s="500"/>
      <c r="G5" s="500"/>
      <c r="H5" s="94"/>
      <c r="I5" s="35"/>
      <c r="J5" s="35"/>
    </row>
    <row r="6" spans="1:16" s="63" customFormat="1" ht="20.25" customHeight="1">
      <c r="A6" s="501" t="s">
        <v>41</v>
      </c>
      <c r="B6" s="501"/>
      <c r="C6" s="501"/>
      <c r="D6" s="501"/>
      <c r="E6" s="501"/>
      <c r="F6" s="501"/>
      <c r="G6" s="501"/>
      <c r="H6" s="94"/>
      <c r="I6" s="35"/>
      <c r="J6" s="35"/>
      <c r="K6" s="64"/>
      <c r="L6" s="64"/>
      <c r="M6" s="64"/>
      <c r="N6" s="64"/>
      <c r="O6" s="64"/>
      <c r="P6" s="64"/>
    </row>
    <row r="7" spans="1:16" s="7" customFormat="1" ht="20.25">
      <c r="A7" s="493" t="str">
        <f>'Ekamut-caxs'!A7:E7</f>
        <v xml:space="preserve">«Երևանի հ․45 մսուր-մանկապարտեզ» ՀՈԱԿ-ի </v>
      </c>
      <c r="B7" s="493"/>
      <c r="C7" s="493"/>
      <c r="D7" s="493"/>
      <c r="E7" s="493"/>
      <c r="F7" s="493"/>
      <c r="G7" s="493"/>
      <c r="H7" s="95"/>
      <c r="I7" s="4"/>
      <c r="J7" s="4"/>
      <c r="K7" s="6"/>
      <c r="L7" s="6"/>
      <c r="M7" s="6"/>
      <c r="N7" s="6"/>
      <c r="O7" s="6"/>
      <c r="P7" s="6"/>
    </row>
    <row r="8" spans="1:16" s="7" customFormat="1" ht="18.75" customHeight="1">
      <c r="A8" s="494" t="s">
        <v>286</v>
      </c>
      <c r="B8" s="494"/>
      <c r="C8" s="494"/>
      <c r="D8" s="494"/>
      <c r="E8" s="494"/>
      <c r="F8" s="494"/>
      <c r="G8" s="494"/>
      <c r="H8" s="94"/>
      <c r="I8" s="35"/>
      <c r="J8" s="35"/>
      <c r="K8" s="6"/>
      <c r="L8" s="6"/>
      <c r="M8" s="6"/>
      <c r="N8" s="6"/>
      <c r="O8" s="6"/>
      <c r="P8" s="6"/>
    </row>
    <row r="9" spans="1:16" s="7" customFormat="1" ht="11.25" hidden="1" customHeight="1">
      <c r="A9" s="65"/>
      <c r="B9" s="267"/>
      <c r="C9" s="65"/>
      <c r="D9" s="65"/>
      <c r="E9" s="65"/>
      <c r="F9" s="65"/>
      <c r="G9" s="65"/>
      <c r="H9" s="94"/>
      <c r="I9" s="35"/>
      <c r="J9" s="35"/>
      <c r="K9" s="6"/>
      <c r="L9" s="6"/>
      <c r="M9" s="6"/>
      <c r="N9" s="6"/>
      <c r="O9" s="6"/>
      <c r="P9" s="6"/>
    </row>
    <row r="10" spans="1:16" s="63" customFormat="1" ht="15" customHeight="1">
      <c r="A10" s="61"/>
      <c r="B10" s="268"/>
      <c r="C10" s="62"/>
      <c r="D10" s="62"/>
      <c r="E10" s="62"/>
      <c r="F10" s="326" t="s">
        <v>225</v>
      </c>
      <c r="G10" s="271"/>
      <c r="H10" s="94"/>
      <c r="I10" s="35"/>
      <c r="J10" s="35"/>
      <c r="K10" s="64"/>
      <c r="L10" s="64"/>
      <c r="M10" s="64"/>
      <c r="N10" s="64"/>
      <c r="O10" s="64"/>
      <c r="P10" s="64"/>
    </row>
    <row r="11" spans="1:16" s="8" customFormat="1" ht="29.25" thickBot="1">
      <c r="A11" s="80" t="s">
        <v>3</v>
      </c>
      <c r="B11" s="269" t="s">
        <v>31</v>
      </c>
      <c r="C11" s="478" t="s">
        <v>200</v>
      </c>
      <c r="D11" s="327" t="s">
        <v>201</v>
      </c>
      <c r="E11" s="327" t="s">
        <v>202</v>
      </c>
      <c r="F11" s="327" t="s">
        <v>42</v>
      </c>
      <c r="G11" s="329"/>
      <c r="H11" s="360">
        <f>+F12-F70</f>
        <v>-15.099999999982401</v>
      </c>
      <c r="I11" s="76"/>
      <c r="J11" s="200" t="s">
        <v>221</v>
      </c>
      <c r="K11" s="76"/>
      <c r="L11" s="76"/>
      <c r="M11" s="76"/>
      <c r="N11" s="76"/>
      <c r="O11" s="76"/>
      <c r="P11" s="76"/>
    </row>
    <row r="12" spans="1:16" s="63" customFormat="1" ht="35.25" thickBot="1">
      <c r="A12" s="11" t="s">
        <v>7</v>
      </c>
      <c r="B12" s="12" t="s">
        <v>32</v>
      </c>
      <c r="C12" s="238">
        <f>+F12</f>
        <v>1285.8000000000175</v>
      </c>
      <c r="D12" s="238">
        <f>+F12</f>
        <v>1285.8000000000175</v>
      </c>
      <c r="E12" s="238">
        <f>+F12</f>
        <v>1285.8000000000175</v>
      </c>
      <c r="F12" s="188">
        <f>+'Dramakani hamematakan'!D6</f>
        <v>1285.8000000000175</v>
      </c>
      <c r="G12" s="330"/>
      <c r="H12" s="498" t="s">
        <v>222</v>
      </c>
      <c r="I12" s="498"/>
      <c r="J12" s="198"/>
      <c r="K12" s="250" t="str">
        <f>IF(C12=$F$12, "", (0))</f>
        <v/>
      </c>
      <c r="L12" s="250" t="str">
        <f t="shared" ref="L12:M12" si="0">IF(D12=$F$12, "", (0))</f>
        <v/>
      </c>
      <c r="M12" s="250" t="str">
        <f t="shared" si="0"/>
        <v/>
      </c>
      <c r="N12" s="64"/>
      <c r="O12" s="64"/>
      <c r="P12" s="64"/>
    </row>
    <row r="13" spans="1:16" s="63" customFormat="1" ht="34.5">
      <c r="A13" s="11" t="s">
        <v>11</v>
      </c>
      <c r="B13" s="12" t="s">
        <v>80</v>
      </c>
      <c r="C13" s="188">
        <f t="shared" ref="C13:E13" si="1">SUM(C14:C15,C18,C21:C28)</f>
        <v>15961.35</v>
      </c>
      <c r="D13" s="188">
        <f t="shared" si="1"/>
        <v>39330.15</v>
      </c>
      <c r="E13" s="188">
        <f t="shared" si="1"/>
        <v>61030.9</v>
      </c>
      <c r="F13" s="188">
        <f>SUM(F14:F15,F18,F21:F28)</f>
        <v>86851</v>
      </c>
      <c r="G13" s="331"/>
      <c r="H13" s="94"/>
      <c r="I13" s="35"/>
      <c r="J13" s="35"/>
      <c r="K13" s="250" t="str">
        <f>IF((D13-C13)&lt;0, (0),"")</f>
        <v/>
      </c>
      <c r="L13" s="250" t="str">
        <f t="shared" ref="L13:L49" si="2">IF((+E13-D13)&lt;0, (0),"")</f>
        <v/>
      </c>
      <c r="M13" s="250" t="str">
        <f t="shared" ref="M13:M80" si="3">IF((+F13-E13)&lt;0, (0),"")</f>
        <v/>
      </c>
      <c r="N13" s="64"/>
      <c r="O13" s="64"/>
      <c r="P13" s="64"/>
    </row>
    <row r="14" spans="1:16" s="63" customFormat="1" ht="17.25">
      <c r="A14" s="54">
        <v>1</v>
      </c>
      <c r="B14" s="244" t="str">
        <f>+'Ekamut-caxs'!B11</f>
        <v>Սուբսիդիայից</v>
      </c>
      <c r="C14" s="185">
        <v>15634.2</v>
      </c>
      <c r="D14" s="185">
        <v>35177</v>
      </c>
      <c r="E14" s="185">
        <v>54719.8</v>
      </c>
      <c r="F14" s="186">
        <f>+'Ekamut-caxs'!D11</f>
        <v>78171.199999999997</v>
      </c>
      <c r="G14" s="332"/>
      <c r="H14" s="94"/>
      <c r="I14" s="35"/>
      <c r="J14" s="35"/>
      <c r="K14" s="250" t="str">
        <f t="shared" ref="K14:K28" si="4">IF((D14-C14)&lt;0, (0),"")</f>
        <v/>
      </c>
      <c r="L14" s="250" t="str">
        <f t="shared" ref="L14:L28" si="5">IF((+E14-D14)&lt;0, (0),"")</f>
        <v/>
      </c>
      <c r="M14" s="250" t="str">
        <f t="shared" ref="M14:M28" si="6">IF((+F14-E14)&lt;0, (0),"")</f>
        <v/>
      </c>
      <c r="N14" s="64"/>
      <c r="O14" s="64"/>
      <c r="P14" s="64"/>
    </row>
    <row r="15" spans="1:16" s="63" customFormat="1" ht="17.25">
      <c r="A15" s="54">
        <f>+A14+1</f>
        <v>2</v>
      </c>
      <c r="B15" s="244" t="str">
        <f>+'Ekamut-caxs'!B12</f>
        <v>Այլ նպաստներ բյուջեից, որից՝</v>
      </c>
      <c r="C15" s="186">
        <f t="shared" ref="C15:E15" si="7">SUM(C16:C17)</f>
        <v>0</v>
      </c>
      <c r="D15" s="186">
        <f t="shared" si="7"/>
        <v>0</v>
      </c>
      <c r="E15" s="186">
        <f t="shared" si="7"/>
        <v>0</v>
      </c>
      <c r="F15" s="186">
        <f>SUM(F16:F17)</f>
        <v>48</v>
      </c>
      <c r="G15" s="332"/>
      <c r="H15" s="94"/>
      <c r="I15" s="35"/>
      <c r="J15" s="35"/>
      <c r="K15" s="250" t="str">
        <f t="shared" si="4"/>
        <v/>
      </c>
      <c r="L15" s="250" t="str">
        <f t="shared" si="5"/>
        <v/>
      </c>
      <c r="M15" s="250" t="str">
        <f t="shared" si="6"/>
        <v/>
      </c>
      <c r="N15" s="64"/>
      <c r="O15" s="64"/>
      <c r="P15" s="64"/>
    </row>
    <row r="16" spans="1:16" s="68" customFormat="1">
      <c r="A16" s="23">
        <f>+A15+0.1</f>
        <v>2.1</v>
      </c>
      <c r="B16" s="264" t="str">
        <f>+'Ekamut-caxs'!B13</f>
        <v>վերապատրաստման գծով</v>
      </c>
      <c r="C16" s="342"/>
      <c r="D16" s="342"/>
      <c r="E16" s="342"/>
      <c r="F16" s="181">
        <f>+'Ekamut-caxs'!D13</f>
        <v>48</v>
      </c>
      <c r="G16" s="373"/>
      <c r="H16" s="96"/>
      <c r="I16" s="76"/>
      <c r="J16" s="76"/>
      <c r="K16" s="265" t="str">
        <f t="shared" si="4"/>
        <v/>
      </c>
      <c r="L16" s="265" t="str">
        <f t="shared" si="5"/>
        <v/>
      </c>
      <c r="M16" s="265" t="str">
        <f t="shared" si="6"/>
        <v/>
      </c>
    </row>
    <row r="17" spans="1:16" s="68" customFormat="1" hidden="1">
      <c r="A17" s="23">
        <f>+A16+0.1</f>
        <v>2.2000000000000002</v>
      </c>
      <c r="B17" s="264" t="str">
        <f>+'Ekamut-caxs'!B14</f>
        <v>կամավոր ատեստավորման գծով</v>
      </c>
      <c r="C17" s="342"/>
      <c r="D17" s="342"/>
      <c r="E17" s="342"/>
      <c r="F17" s="181">
        <f>+'Ekamut-caxs'!D14</f>
        <v>0</v>
      </c>
      <c r="G17" s="373"/>
      <c r="H17" s="96"/>
      <c r="I17" s="76"/>
      <c r="J17" s="76"/>
      <c r="K17" s="265" t="str">
        <f t="shared" si="4"/>
        <v/>
      </c>
      <c r="L17" s="265" t="str">
        <f t="shared" si="5"/>
        <v/>
      </c>
      <c r="M17" s="265" t="str">
        <f t="shared" si="6"/>
        <v/>
      </c>
    </row>
    <row r="18" spans="1:16" s="63" customFormat="1" ht="17.25">
      <c r="A18" s="54">
        <f>+A15+1</f>
        <v>3</v>
      </c>
      <c r="B18" s="244" t="str">
        <f>+'Ekamut-caxs'!B15</f>
        <v>Դրամաշնորհներ բյուջեից, որից՝</v>
      </c>
      <c r="C18" s="186">
        <f t="shared" ref="C18:E18" si="8">SUM(C19:C20)</f>
        <v>0</v>
      </c>
      <c r="D18" s="186">
        <f t="shared" si="8"/>
        <v>3336.1</v>
      </c>
      <c r="E18" s="186">
        <f t="shared" si="8"/>
        <v>5004.1499999999996</v>
      </c>
      <c r="F18" s="186">
        <f>SUM(F19:F20)</f>
        <v>6672.2</v>
      </c>
      <c r="G18" s="332"/>
      <c r="H18" s="94"/>
      <c r="I18" s="35"/>
      <c r="J18" s="35"/>
      <c r="K18" s="250" t="str">
        <f t="shared" si="4"/>
        <v/>
      </c>
      <c r="L18" s="250" t="str">
        <f t="shared" si="5"/>
        <v/>
      </c>
      <c r="M18" s="250" t="str">
        <f t="shared" si="6"/>
        <v/>
      </c>
      <c r="N18" s="64"/>
      <c r="O18" s="64"/>
      <c r="P18" s="64"/>
    </row>
    <row r="19" spans="1:16" s="68" customFormat="1" ht="27">
      <c r="A19" s="23">
        <f>+A18+0.1</f>
        <v>3.1</v>
      </c>
      <c r="B19" s="264" t="str">
        <f>+'Ekamut-caxs'!B16</f>
        <v>կրթության առանձնահատուկ պայմանների կարիք ունեցող երեխաների գծով</v>
      </c>
      <c r="C19" s="342"/>
      <c r="D19" s="342">
        <f>+F19/2</f>
        <v>2661.25</v>
      </c>
      <c r="E19" s="342">
        <f>+F19*0.75</f>
        <v>3991.875</v>
      </c>
      <c r="F19" s="181">
        <f>+'Ekamut-caxs'!D16</f>
        <v>5322.5</v>
      </c>
      <c r="G19" s="373"/>
      <c r="H19" s="96"/>
      <c r="I19" s="76"/>
      <c r="J19" s="76"/>
      <c r="K19" s="265" t="str">
        <f t="shared" si="4"/>
        <v/>
      </c>
      <c r="L19" s="265" t="str">
        <f t="shared" si="5"/>
        <v/>
      </c>
      <c r="M19" s="265" t="str">
        <f t="shared" si="6"/>
        <v/>
      </c>
    </row>
    <row r="20" spans="1:16" s="68" customFormat="1">
      <c r="A20" s="23">
        <f>+A19+0.1</f>
        <v>3.2</v>
      </c>
      <c r="B20" s="264" t="str">
        <f>+'Ekamut-caxs'!B17</f>
        <v>զինծառայողների երեխաների գծով</v>
      </c>
      <c r="C20" s="342"/>
      <c r="D20" s="342">
        <f>+F20/2</f>
        <v>674.85</v>
      </c>
      <c r="E20" s="342">
        <f>+F20*0.75</f>
        <v>1012.2750000000001</v>
      </c>
      <c r="F20" s="181">
        <f>+'Ekamut-caxs'!D17</f>
        <v>1349.7</v>
      </c>
      <c r="G20" s="373"/>
      <c r="H20" s="96"/>
      <c r="I20" s="76"/>
      <c r="J20" s="76"/>
      <c r="K20" s="265" t="str">
        <f t="shared" si="4"/>
        <v/>
      </c>
      <c r="L20" s="265" t="str">
        <f t="shared" si="5"/>
        <v/>
      </c>
      <c r="M20" s="265" t="str">
        <f t="shared" si="6"/>
        <v/>
      </c>
    </row>
    <row r="21" spans="1:16" s="63" customFormat="1" ht="17.25">
      <c r="A21" s="54">
        <f>+A18+1</f>
        <v>4</v>
      </c>
      <c r="B21" s="244" t="str">
        <f>+'Ekamut-caxs'!B19</f>
        <v xml:space="preserve">Վճարովի ծառայություններից </v>
      </c>
      <c r="C21" s="253">
        <f>F21/12*2</f>
        <v>325.5</v>
      </c>
      <c r="D21" s="253">
        <f>F21/12*5</f>
        <v>813.75</v>
      </c>
      <c r="E21" s="253">
        <f>F21/12*8</f>
        <v>1302</v>
      </c>
      <c r="F21" s="186">
        <f>+'Ekamut-caxs'!D19</f>
        <v>1953</v>
      </c>
      <c r="G21" s="332"/>
      <c r="H21" s="94"/>
      <c r="I21" s="35"/>
      <c r="J21" s="35"/>
      <c r="K21" s="250" t="str">
        <f t="shared" si="4"/>
        <v/>
      </c>
      <c r="L21" s="250" t="str">
        <f t="shared" si="5"/>
        <v/>
      </c>
      <c r="M21" s="250" t="str">
        <f t="shared" si="6"/>
        <v/>
      </c>
      <c r="N21" s="64"/>
      <c r="O21" s="64"/>
      <c r="P21" s="64"/>
    </row>
    <row r="22" spans="1:16" s="63" customFormat="1" ht="17.25" hidden="1">
      <c r="A22" s="54">
        <f t="shared" ref="A22:A26" si="9">+A21+1</f>
        <v>5</v>
      </c>
      <c r="B22" s="244" t="str">
        <f>+'Ekamut-caxs'!B20</f>
        <v>Սպասարկման և կոմունալ համավճարներից</v>
      </c>
      <c r="C22" s="253"/>
      <c r="D22" s="253"/>
      <c r="E22" s="253"/>
      <c r="F22" s="186">
        <f>+'Ekamut-caxs'!D20</f>
        <v>0</v>
      </c>
      <c r="G22" s="332"/>
      <c r="H22" s="94"/>
      <c r="I22" s="35"/>
      <c r="J22" s="35"/>
      <c r="K22" s="250" t="str">
        <f t="shared" si="4"/>
        <v/>
      </c>
      <c r="L22" s="250" t="str">
        <f t="shared" si="5"/>
        <v/>
      </c>
      <c r="M22" s="250" t="str">
        <f t="shared" si="6"/>
        <v/>
      </c>
      <c r="N22" s="64"/>
      <c r="O22" s="64"/>
      <c r="P22" s="64"/>
    </row>
    <row r="23" spans="1:16" s="63" customFormat="1" ht="17.25" hidden="1">
      <c r="A23" s="54">
        <f t="shared" si="9"/>
        <v>6</v>
      </c>
      <c r="B23" s="244" t="str">
        <f>+'Ekamut-caxs'!B21</f>
        <v>Ֆինանսական օգնությունից (օգնիր մանկապարտեզիդ)</v>
      </c>
      <c r="C23" s="253"/>
      <c r="D23" s="253"/>
      <c r="E23" s="253"/>
      <c r="F23" s="186">
        <f>+'Ekamut-caxs'!D21</f>
        <v>0</v>
      </c>
      <c r="G23" s="332"/>
      <c r="H23" s="97"/>
      <c r="I23" s="88"/>
      <c r="J23" s="88"/>
      <c r="K23" s="250" t="str">
        <f t="shared" si="4"/>
        <v/>
      </c>
      <c r="L23" s="250" t="str">
        <f t="shared" si="5"/>
        <v/>
      </c>
      <c r="M23" s="250" t="str">
        <f t="shared" si="6"/>
        <v/>
      </c>
      <c r="N23" s="64"/>
      <c r="O23" s="64"/>
      <c r="P23" s="64"/>
    </row>
    <row r="24" spans="1:16" s="63" customFormat="1" ht="17.25" hidden="1">
      <c r="A24" s="54">
        <f t="shared" si="9"/>
        <v>7</v>
      </c>
      <c r="B24" s="244" t="str">
        <f>+'Ekamut-caxs'!B22</f>
        <v>Ֆինանսական օգնությունից</v>
      </c>
      <c r="C24" s="253"/>
      <c r="D24" s="253"/>
      <c r="E24" s="253"/>
      <c r="F24" s="186">
        <f>+'Ekamut-caxs'!D22</f>
        <v>0</v>
      </c>
      <c r="G24" s="332"/>
      <c r="H24" s="94"/>
      <c r="I24" s="35"/>
      <c r="J24" s="35"/>
      <c r="K24" s="250" t="str">
        <f t="shared" si="4"/>
        <v/>
      </c>
      <c r="L24" s="250" t="str">
        <f t="shared" si="5"/>
        <v/>
      </c>
      <c r="M24" s="250" t="str">
        <f t="shared" si="6"/>
        <v/>
      </c>
      <c r="N24" s="64"/>
      <c r="O24" s="64"/>
      <c r="P24" s="64"/>
    </row>
    <row r="25" spans="1:16" s="63" customFormat="1" ht="16.5" hidden="1" customHeight="1">
      <c r="A25" s="54">
        <f t="shared" si="9"/>
        <v>8</v>
      </c>
      <c r="B25" s="244" t="str">
        <f>+'Ekamut-caxs'!B23</f>
        <v>Չփոխանակվող գործարքներից (դրամաշնորհից)</v>
      </c>
      <c r="C25" s="253"/>
      <c r="D25" s="253"/>
      <c r="E25" s="253"/>
      <c r="F25" s="185">
        <f>+'Ekamut-caxs'!D23</f>
        <v>0</v>
      </c>
      <c r="G25" s="333"/>
      <c r="H25" s="97"/>
      <c r="I25" s="88"/>
      <c r="J25" s="88"/>
      <c r="K25" s="250" t="str">
        <f t="shared" si="4"/>
        <v/>
      </c>
      <c r="L25" s="250" t="str">
        <f t="shared" si="5"/>
        <v/>
      </c>
      <c r="M25" s="250" t="str">
        <f t="shared" si="6"/>
        <v/>
      </c>
      <c r="N25" s="64"/>
      <c r="O25" s="64"/>
      <c r="P25" s="64"/>
    </row>
    <row r="26" spans="1:16" s="63" customFormat="1" ht="16.5" hidden="1" customHeight="1">
      <c r="A26" s="54">
        <f t="shared" si="9"/>
        <v>9</v>
      </c>
      <c r="B26" s="244" t="s">
        <v>33</v>
      </c>
      <c r="C26" s="253"/>
      <c r="D26" s="253"/>
      <c r="E26" s="253"/>
      <c r="F26" s="185"/>
      <c r="G26" s="333"/>
      <c r="H26" s="97"/>
      <c r="I26" s="88"/>
      <c r="J26" s="88"/>
      <c r="K26" s="250" t="str">
        <f t="shared" si="4"/>
        <v/>
      </c>
      <c r="L26" s="250" t="str">
        <f t="shared" si="5"/>
        <v/>
      </c>
      <c r="M26" s="250" t="str">
        <f t="shared" si="6"/>
        <v/>
      </c>
      <c r="N26" s="64"/>
      <c r="O26" s="64"/>
      <c r="P26" s="64"/>
    </row>
    <row r="27" spans="1:16" s="64" customFormat="1" ht="16.5" customHeight="1">
      <c r="A27" s="54">
        <v>5</v>
      </c>
      <c r="B27" s="346" t="str">
        <f>+'Ekamut-caxs'!B27</f>
        <v>Բանկի տոկոսից</v>
      </c>
      <c r="C27" s="253">
        <f>F27/12*3</f>
        <v>1.65</v>
      </c>
      <c r="D27" s="253">
        <f>F27/12*6</f>
        <v>3.3</v>
      </c>
      <c r="E27" s="253">
        <f>F27/12*9</f>
        <v>4.9499999999999993</v>
      </c>
      <c r="F27" s="185">
        <f>+'Ekamut-caxs'!D27</f>
        <v>6.6</v>
      </c>
      <c r="G27" s="333"/>
      <c r="H27" s="97"/>
      <c r="I27" s="88"/>
      <c r="J27" s="88"/>
      <c r="K27" s="265" t="str">
        <f t="shared" si="4"/>
        <v/>
      </c>
      <c r="L27" s="265" t="str">
        <f t="shared" si="5"/>
        <v/>
      </c>
      <c r="M27" s="265" t="str">
        <f t="shared" si="6"/>
        <v/>
      </c>
    </row>
    <row r="28" spans="1:16" s="64" customFormat="1" ht="18.75" hidden="1" customHeight="1">
      <c r="A28" s="54">
        <f>+A27+1</f>
        <v>6</v>
      </c>
      <c r="B28" s="346">
        <f>+'Ekamut-caxs'!B28</f>
        <v>0</v>
      </c>
      <c r="C28" s="253"/>
      <c r="D28" s="253"/>
      <c r="E28" s="253"/>
      <c r="F28" s="185">
        <f>+'Ekamut-caxs'!D28</f>
        <v>0</v>
      </c>
      <c r="G28" s="333"/>
      <c r="H28" s="455" t="s">
        <v>262</v>
      </c>
      <c r="I28" s="88"/>
      <c r="J28" s="88"/>
      <c r="K28" s="265" t="str">
        <f t="shared" si="4"/>
        <v/>
      </c>
      <c r="L28" s="265" t="str">
        <f t="shared" si="5"/>
        <v/>
      </c>
      <c r="M28" s="265" t="str">
        <f t="shared" si="6"/>
        <v/>
      </c>
    </row>
    <row r="29" spans="1:16" s="63" customFormat="1" ht="34.5">
      <c r="A29" s="11" t="s">
        <v>34</v>
      </c>
      <c r="B29" s="12" t="s">
        <v>81</v>
      </c>
      <c r="C29" s="188">
        <f>C30+C72+C84</f>
        <v>17221.216666666671</v>
      </c>
      <c r="D29" s="188">
        <f>D30+D72+D84</f>
        <v>40615.450000000004</v>
      </c>
      <c r="E29" s="188">
        <f>E30+E72+E84</f>
        <v>62315.866666666669</v>
      </c>
      <c r="F29" s="188">
        <f>F30+F72+F84</f>
        <v>88136.8</v>
      </c>
      <c r="G29" s="331"/>
      <c r="H29" s="204"/>
      <c r="I29" s="35"/>
      <c r="J29" s="35"/>
      <c r="K29" s="250" t="str">
        <f t="shared" ref="K29:K80" si="10">IF((D29-C29)&lt;0, (0),"")</f>
        <v/>
      </c>
      <c r="L29" s="250" t="str">
        <f t="shared" si="2"/>
        <v/>
      </c>
      <c r="M29" s="250" t="str">
        <f t="shared" si="3"/>
        <v/>
      </c>
      <c r="N29" s="64"/>
      <c r="O29" s="64"/>
      <c r="P29" s="64"/>
    </row>
    <row r="30" spans="1:16" s="63" customFormat="1" ht="17.25">
      <c r="A30" s="14" t="s">
        <v>54</v>
      </c>
      <c r="B30" s="12" t="s">
        <v>57</v>
      </c>
      <c r="C30" s="188">
        <f>SUM(C31,C34:C40,C44:C66,C70:C71)</f>
        <v>17221.216666666671</v>
      </c>
      <c r="D30" s="188">
        <f>SUM(D31,D34:D40,D44:D66,D70:D71)</f>
        <v>40016.65</v>
      </c>
      <c r="E30" s="188">
        <f>SUM(E31,E34:E40,E44:E66,E70:E71)</f>
        <v>61717.066666666666</v>
      </c>
      <c r="F30" s="188">
        <f>SUM(F31,F34:F40,F44:F66,F70:F71)</f>
        <v>87538</v>
      </c>
      <c r="G30" s="331"/>
      <c r="H30" s="94"/>
      <c r="I30" s="35"/>
      <c r="J30" s="35"/>
      <c r="K30" s="250" t="str">
        <f t="shared" si="10"/>
        <v/>
      </c>
      <c r="L30" s="250" t="str">
        <f t="shared" si="2"/>
        <v/>
      </c>
      <c r="M30" s="250" t="str">
        <f t="shared" si="3"/>
        <v/>
      </c>
      <c r="N30" s="64"/>
      <c r="O30" s="64"/>
      <c r="P30" s="64"/>
    </row>
    <row r="31" spans="1:16" s="63" customFormat="1" ht="16.5" customHeight="1">
      <c r="A31" s="54">
        <v>1</v>
      </c>
      <c r="B31" s="244" t="str">
        <f>+'Ekamut-caxs'!B32</f>
        <v>Աշխատավարձի գծով, որից՝</v>
      </c>
      <c r="C31" s="253">
        <f>+F31*0.2-505.6</f>
        <v>12130.800000000001</v>
      </c>
      <c r="D31" s="253">
        <f>+F31*0.5-1795-284-285</f>
        <v>29227</v>
      </c>
      <c r="E31" s="253">
        <f>+F31*0.75-196-108-883</f>
        <v>46199.5</v>
      </c>
      <c r="F31" s="186">
        <f>+'Ekamut-caxs'!D32</f>
        <v>63182</v>
      </c>
      <c r="G31" s="332"/>
      <c r="H31" s="97">
        <f>+F31-'Ekamut-caxs'!D32</f>
        <v>0</v>
      </c>
      <c r="I31" s="88"/>
      <c r="J31" s="88"/>
      <c r="K31" s="250" t="str">
        <f t="shared" si="10"/>
        <v/>
      </c>
      <c r="L31" s="250" t="str">
        <f t="shared" si="2"/>
        <v/>
      </c>
      <c r="M31" s="250" t="str">
        <f t="shared" si="3"/>
        <v/>
      </c>
      <c r="N31" s="64"/>
      <c r="O31" s="64"/>
      <c r="P31" s="64"/>
    </row>
    <row r="32" spans="1:16" ht="17.25">
      <c r="A32" s="23">
        <f>+A31+0.1</f>
        <v>1.1000000000000001</v>
      </c>
      <c r="B32" s="246" t="str">
        <f>+'Ekamut-caxs'!B33</f>
        <v>վճարովի ծառայության գծով</v>
      </c>
      <c r="C32" s="342">
        <v>214</v>
      </c>
      <c r="D32" s="342">
        <v>535.4</v>
      </c>
      <c r="E32" s="342">
        <v>856.7</v>
      </c>
      <c r="F32" s="190">
        <f>+'Ekamut-caxs'!D33</f>
        <v>976.5</v>
      </c>
      <c r="G32" s="334"/>
      <c r="H32" s="97">
        <f>+F32-'Ekamut-caxs'!D33</f>
        <v>0</v>
      </c>
      <c r="K32" s="250" t="str">
        <f t="shared" si="10"/>
        <v/>
      </c>
      <c r="L32" s="250" t="str">
        <f t="shared" si="2"/>
        <v/>
      </c>
      <c r="M32" s="250" t="str">
        <f t="shared" si="3"/>
        <v/>
      </c>
    </row>
    <row r="33" spans="1:16" s="72" customFormat="1" ht="17.25" hidden="1">
      <c r="A33" s="23">
        <f>+A32+0.1</f>
        <v>1.2000000000000002</v>
      </c>
      <c r="B33" s="246">
        <f>+'Ekamut-caxs'!B34</f>
        <v>0</v>
      </c>
      <c r="C33" s="253">
        <v>0</v>
      </c>
      <c r="D33" s="253">
        <v>0</v>
      </c>
      <c r="E33" s="253">
        <v>0</v>
      </c>
      <c r="F33" s="190">
        <f>+'Ekamut-caxs'!D34</f>
        <v>0</v>
      </c>
      <c r="G33" s="334"/>
      <c r="H33" s="97">
        <f>+F33-'Ekamut-caxs'!D34</f>
        <v>0</v>
      </c>
      <c r="I33" s="90"/>
      <c r="J33" s="90"/>
      <c r="K33" s="250" t="str">
        <f t="shared" si="10"/>
        <v/>
      </c>
      <c r="L33" s="250" t="str">
        <f t="shared" si="2"/>
        <v/>
      </c>
      <c r="M33" s="250" t="str">
        <f t="shared" si="3"/>
        <v/>
      </c>
      <c r="N33" s="71"/>
      <c r="O33" s="71"/>
      <c r="P33" s="71"/>
    </row>
    <row r="34" spans="1:16" s="63" customFormat="1" ht="16.5" customHeight="1">
      <c r="A34" s="54">
        <f>+A31+1</f>
        <v>2</v>
      </c>
      <c r="B34" s="244" t="str">
        <f>+'Ekamut-caxs'!B35</f>
        <v>Սննդի գծով</v>
      </c>
      <c r="C34" s="253">
        <f>F34/12*2</f>
        <v>2644.9666666666667</v>
      </c>
      <c r="D34" s="253">
        <f>F34/12*5</f>
        <v>6612.416666666667</v>
      </c>
      <c r="E34" s="253">
        <v>9864</v>
      </c>
      <c r="F34" s="186">
        <f>+'Ekamut-caxs'!D35</f>
        <v>15869.8</v>
      </c>
      <c r="G34" s="332"/>
      <c r="H34" s="97">
        <f>+F34-'Ekamut-caxs'!D35</f>
        <v>0</v>
      </c>
      <c r="I34" s="88"/>
      <c r="J34" s="88"/>
      <c r="K34" s="250" t="str">
        <f t="shared" si="10"/>
        <v/>
      </c>
      <c r="L34" s="250" t="str">
        <f t="shared" si="2"/>
        <v/>
      </c>
      <c r="M34" s="250" t="str">
        <f>IF((+F34-E34)&lt;0, (0),"")</f>
        <v/>
      </c>
      <c r="N34" s="64"/>
      <c r="O34" s="64"/>
      <c r="P34" s="64"/>
    </row>
    <row r="35" spans="1:16" s="63" customFormat="1" ht="16.5" customHeight="1">
      <c r="A35" s="54">
        <f>+A34+1</f>
        <v>3</v>
      </c>
      <c r="B35" s="244" t="str">
        <f>+'Ekamut-caxs'!B36</f>
        <v>Ջեռուցման գծով</v>
      </c>
      <c r="C35" s="253">
        <f t="shared" ref="C35:C39" si="11">F35/12*2</f>
        <v>374.2166666666667</v>
      </c>
      <c r="D35" s="253">
        <v>933.3</v>
      </c>
      <c r="E35" s="253">
        <v>1296</v>
      </c>
      <c r="F35" s="186">
        <f>+'Ekamut-caxs'!D36</f>
        <v>2245.3000000000002</v>
      </c>
      <c r="G35" s="332"/>
      <c r="H35" s="97">
        <f>+F35-'Ekamut-caxs'!D36</f>
        <v>0</v>
      </c>
      <c r="I35" s="88"/>
      <c r="J35" s="88"/>
      <c r="K35" s="250" t="str">
        <f t="shared" si="10"/>
        <v/>
      </c>
      <c r="L35" s="250" t="str">
        <f t="shared" si="2"/>
        <v/>
      </c>
      <c r="M35" s="250" t="str">
        <f t="shared" si="3"/>
        <v/>
      </c>
      <c r="N35" s="64"/>
      <c r="O35" s="64"/>
      <c r="P35" s="64"/>
    </row>
    <row r="36" spans="1:16" s="63" customFormat="1" ht="16.5" customHeight="1">
      <c r="A36" s="54">
        <f t="shared" ref="A36:A40" si="12">+A35+1</f>
        <v>4</v>
      </c>
      <c r="B36" s="244" t="str">
        <f>+'Ekamut-caxs'!B37</f>
        <v>Էլեկտրաէներգիայի գծով</v>
      </c>
      <c r="C36" s="253">
        <f t="shared" si="11"/>
        <v>211.08333333333334</v>
      </c>
      <c r="D36" s="253">
        <f t="shared" ref="D36:D39" si="13">F36/12*5</f>
        <v>527.70833333333337</v>
      </c>
      <c r="E36" s="253">
        <v>654</v>
      </c>
      <c r="F36" s="186">
        <f>+'Ekamut-caxs'!D37</f>
        <v>1266.5</v>
      </c>
      <c r="G36" s="332"/>
      <c r="H36" s="97">
        <f>+F36-'Ekamut-caxs'!D37</f>
        <v>0</v>
      </c>
      <c r="I36" s="88"/>
      <c r="J36" s="88"/>
      <c r="K36" s="250" t="str">
        <f t="shared" si="10"/>
        <v/>
      </c>
      <c r="L36" s="250" t="str">
        <f t="shared" si="2"/>
        <v/>
      </c>
      <c r="M36" s="250" t="str">
        <f t="shared" si="3"/>
        <v/>
      </c>
      <c r="N36" s="64"/>
      <c r="O36" s="64"/>
      <c r="P36" s="64"/>
    </row>
    <row r="37" spans="1:16" s="63" customFormat="1" ht="16.5" customHeight="1">
      <c r="A37" s="54">
        <f t="shared" si="12"/>
        <v>5</v>
      </c>
      <c r="B37" s="244" t="str">
        <f>+'Ekamut-caxs'!B38</f>
        <v>Ջրմուղ-կոյուղու գծով</v>
      </c>
      <c r="C37" s="253">
        <f t="shared" si="11"/>
        <v>73.333333333333329</v>
      </c>
      <c r="D37" s="253">
        <f t="shared" si="13"/>
        <v>183.33333333333331</v>
      </c>
      <c r="E37" s="253">
        <v>253</v>
      </c>
      <c r="F37" s="186">
        <f>+'Komunal '!M27</f>
        <v>440</v>
      </c>
      <c r="G37" s="332"/>
      <c r="H37" s="97">
        <f>+F37-'Ekamut-caxs'!D38</f>
        <v>-17.5</v>
      </c>
      <c r="I37" s="88"/>
      <c r="J37" s="88"/>
      <c r="K37" s="250" t="str">
        <f t="shared" si="10"/>
        <v/>
      </c>
      <c r="L37" s="250" t="str">
        <f t="shared" si="2"/>
        <v/>
      </c>
      <c r="M37" s="250" t="str">
        <f t="shared" si="3"/>
        <v/>
      </c>
      <c r="N37" s="64"/>
      <c r="O37" s="64"/>
      <c r="P37" s="64"/>
    </row>
    <row r="38" spans="1:16" s="63" customFormat="1" ht="16.5" customHeight="1">
      <c r="A38" s="54">
        <f t="shared" si="12"/>
        <v>6</v>
      </c>
      <c r="B38" s="244" t="str">
        <f>+'Ekamut-caxs'!B39</f>
        <v>Աղբահանության գծով</v>
      </c>
      <c r="C38" s="253">
        <f t="shared" si="11"/>
        <v>14.083333333333334</v>
      </c>
      <c r="D38" s="253">
        <f t="shared" si="13"/>
        <v>35.208333333333336</v>
      </c>
      <c r="E38" s="253">
        <f t="shared" ref="E38:E63" si="14">F38/12*8</f>
        <v>56.333333333333336</v>
      </c>
      <c r="F38" s="186">
        <f>+'Ekamut-caxs'!D39</f>
        <v>84.5</v>
      </c>
      <c r="G38" s="332"/>
      <c r="H38" s="97">
        <f>+F38-'Ekamut-caxs'!D39</f>
        <v>0</v>
      </c>
      <c r="I38" s="88"/>
      <c r="J38" s="88"/>
      <c r="K38" s="250" t="str">
        <f t="shared" si="10"/>
        <v/>
      </c>
      <c r="L38" s="250" t="str">
        <f t="shared" si="2"/>
        <v/>
      </c>
      <c r="M38" s="250" t="str">
        <f t="shared" si="3"/>
        <v/>
      </c>
      <c r="N38" s="64"/>
      <c r="O38" s="64"/>
      <c r="P38" s="64"/>
    </row>
    <row r="39" spans="1:16" s="63" customFormat="1" ht="16.5" customHeight="1">
      <c r="A39" s="54">
        <f t="shared" si="12"/>
        <v>7</v>
      </c>
      <c r="B39" s="244" t="str">
        <f>+'Ekamut-caxs'!B40</f>
        <v>Ախտաբանության գծով</v>
      </c>
      <c r="C39" s="253">
        <f t="shared" si="11"/>
        <v>10</v>
      </c>
      <c r="D39" s="253">
        <f t="shared" si="13"/>
        <v>25</v>
      </c>
      <c r="E39" s="253">
        <f t="shared" si="14"/>
        <v>40</v>
      </c>
      <c r="F39" s="186">
        <f>+'Ekamut-caxs'!D40</f>
        <v>60</v>
      </c>
      <c r="G39" s="332"/>
      <c r="H39" s="97">
        <f>+F39-'Ekamut-caxs'!D40</f>
        <v>0</v>
      </c>
      <c r="I39" s="88"/>
      <c r="J39" s="88"/>
      <c r="K39" s="250" t="str">
        <f t="shared" si="10"/>
        <v/>
      </c>
      <c r="L39" s="250" t="str">
        <f t="shared" si="2"/>
        <v/>
      </c>
      <c r="M39" s="250" t="str">
        <f t="shared" si="3"/>
        <v/>
      </c>
      <c r="N39" s="64"/>
      <c r="O39" s="64"/>
      <c r="P39" s="64"/>
    </row>
    <row r="40" spans="1:16" s="63" customFormat="1" ht="16.5" customHeight="1">
      <c r="A40" s="54">
        <f t="shared" si="12"/>
        <v>8</v>
      </c>
      <c r="B40" s="244" t="str">
        <f>+'Ekamut-caxs'!B41</f>
        <v>Կապի գծով, այդ թվում`</v>
      </c>
      <c r="C40" s="253">
        <f t="shared" ref="C40:D40" si="15">SUM(C41:C43)</f>
        <v>26.933333333333334</v>
      </c>
      <c r="D40" s="253">
        <f t="shared" si="15"/>
        <v>67.333333333333343</v>
      </c>
      <c r="E40" s="253">
        <f>SUM(E41:E43)</f>
        <v>107.73333333333333</v>
      </c>
      <c r="F40" s="186">
        <f>SUM(F41:F43)</f>
        <v>161.6</v>
      </c>
      <c r="G40" s="332"/>
      <c r="H40" s="97">
        <f>+F40-'Ekamut-caxs'!D41</f>
        <v>0</v>
      </c>
      <c r="I40" s="88"/>
      <c r="J40" s="88"/>
      <c r="K40" s="250" t="str">
        <f t="shared" si="10"/>
        <v/>
      </c>
      <c r="L40" s="250" t="str">
        <f t="shared" si="2"/>
        <v/>
      </c>
      <c r="M40" s="250" t="str">
        <f t="shared" si="3"/>
        <v/>
      </c>
      <c r="N40" s="64"/>
      <c r="O40" s="64"/>
      <c r="P40" s="64"/>
    </row>
    <row r="41" spans="1:16" ht="17.25">
      <c r="A41" s="23">
        <f>+A40+0.1</f>
        <v>8.1</v>
      </c>
      <c r="B41" s="246" t="str">
        <f>+'Ekamut-caxs'!B42</f>
        <v>բաժանորդային վճար</v>
      </c>
      <c r="C41" s="181">
        <f t="shared" ref="C41" si="16">F41/12*2</f>
        <v>9.6</v>
      </c>
      <c r="D41" s="181">
        <f t="shared" ref="D41" si="17">F41/12*5</f>
        <v>24</v>
      </c>
      <c r="E41" s="181">
        <f t="shared" si="14"/>
        <v>38.4</v>
      </c>
      <c r="F41" s="190">
        <f>+'Ekamut-caxs'!D42</f>
        <v>57.6</v>
      </c>
      <c r="G41" s="334"/>
      <c r="H41" s="97">
        <f>+F41-'Ekamut-caxs'!D42</f>
        <v>0</v>
      </c>
      <c r="K41" s="250" t="str">
        <f t="shared" si="10"/>
        <v/>
      </c>
      <c r="L41" s="250" t="str">
        <f t="shared" si="2"/>
        <v/>
      </c>
      <c r="M41" s="250" t="str">
        <f t="shared" si="3"/>
        <v/>
      </c>
    </row>
    <row r="42" spans="1:16" ht="17.25">
      <c r="A42" s="23">
        <f>+A41+0.1</f>
        <v>8.1999999999999993</v>
      </c>
      <c r="B42" s="246" t="str">
        <f>+'Ekamut-caxs'!B43</f>
        <v>րոպեավճար</v>
      </c>
      <c r="C42" s="181">
        <f t="shared" ref="C42:C43" si="18">F42/12*2</f>
        <v>3.3333333333333335</v>
      </c>
      <c r="D42" s="181">
        <f t="shared" ref="D42:D43" si="19">F42/12*5</f>
        <v>8.3333333333333339</v>
      </c>
      <c r="E42" s="181">
        <f t="shared" si="14"/>
        <v>13.333333333333334</v>
      </c>
      <c r="F42" s="190">
        <f>+'Ekamut-caxs'!D43</f>
        <v>20</v>
      </c>
      <c r="G42" s="334"/>
      <c r="H42" s="97">
        <f>+F42-'Ekamut-caxs'!D43</f>
        <v>0</v>
      </c>
      <c r="K42" s="250" t="str">
        <f t="shared" si="10"/>
        <v/>
      </c>
      <c r="L42" s="250" t="str">
        <f t="shared" si="2"/>
        <v/>
      </c>
      <c r="M42" s="250" t="str">
        <f t="shared" si="3"/>
        <v/>
      </c>
    </row>
    <row r="43" spans="1:16" ht="17.25">
      <c r="A43" s="23">
        <f>+A42+0.1</f>
        <v>8.2999999999999989</v>
      </c>
      <c r="B43" s="246" t="str">
        <f>+'Ekamut-caxs'!B44</f>
        <v>ինտերնետ կապ</v>
      </c>
      <c r="C43" s="181">
        <f t="shared" si="18"/>
        <v>14</v>
      </c>
      <c r="D43" s="181">
        <f t="shared" si="19"/>
        <v>35</v>
      </c>
      <c r="E43" s="181">
        <f t="shared" si="14"/>
        <v>56</v>
      </c>
      <c r="F43" s="190">
        <f>+'Ekamut-caxs'!D44</f>
        <v>84</v>
      </c>
      <c r="G43" s="334"/>
      <c r="H43" s="97">
        <f>+F43-'Ekamut-caxs'!D44</f>
        <v>0</v>
      </c>
      <c r="K43" s="250" t="str">
        <f t="shared" si="10"/>
        <v/>
      </c>
      <c r="L43" s="250" t="str">
        <f t="shared" si="2"/>
        <v/>
      </c>
      <c r="M43" s="250" t="str">
        <f t="shared" si="3"/>
        <v/>
      </c>
    </row>
    <row r="44" spans="1:16" s="63" customFormat="1" ht="16.5" hidden="1" customHeight="1">
      <c r="A44" s="54">
        <f>+A40+1</f>
        <v>9</v>
      </c>
      <c r="B44" s="244" t="str">
        <f>+'Ekamut-caxs'!B45</f>
        <v>Բանկային ծառայության գծով</v>
      </c>
      <c r="C44" s="253">
        <f t="shared" ref="C44" si="20">F44/4*1</f>
        <v>0</v>
      </c>
      <c r="D44" s="253">
        <f t="shared" ref="D44" si="21">F44/4*2</f>
        <v>0</v>
      </c>
      <c r="E44" s="253">
        <f t="shared" ref="E44" si="22">F44/4*3</f>
        <v>0</v>
      </c>
      <c r="F44" s="186">
        <f>+'Ekamut-caxs'!D45</f>
        <v>0</v>
      </c>
      <c r="G44" s="332"/>
      <c r="H44" s="97">
        <f>+F44-'Ekamut-caxs'!D45</f>
        <v>0</v>
      </c>
      <c r="I44" s="88"/>
      <c r="J44" s="88"/>
      <c r="K44" s="250" t="str">
        <f t="shared" si="10"/>
        <v/>
      </c>
      <c r="L44" s="250" t="str">
        <f t="shared" si="2"/>
        <v/>
      </c>
      <c r="M44" s="250" t="str">
        <f t="shared" si="3"/>
        <v/>
      </c>
      <c r="N44" s="64"/>
      <c r="O44" s="64"/>
      <c r="P44" s="64"/>
    </row>
    <row r="45" spans="1:16" s="63" customFormat="1" ht="16.5" customHeight="1">
      <c r="A45" s="54">
        <v>9</v>
      </c>
      <c r="B45" s="244" t="str">
        <f>+'Ekamut-caxs'!B46</f>
        <v>Տնտեսական ապրանքների գծով</v>
      </c>
      <c r="C45" s="253">
        <f t="shared" ref="C45" si="23">F45/12*2</f>
        <v>147</v>
      </c>
      <c r="D45" s="253">
        <f t="shared" ref="D45" si="24">F45/12*5</f>
        <v>367.5</v>
      </c>
      <c r="E45" s="253">
        <f t="shared" si="14"/>
        <v>588</v>
      </c>
      <c r="F45" s="186">
        <f>+'Ekamut-caxs'!D46</f>
        <v>882</v>
      </c>
      <c r="G45" s="332"/>
      <c r="H45" s="97">
        <f>+F45-'Ekamut-caxs'!D46</f>
        <v>0</v>
      </c>
      <c r="I45" s="88"/>
      <c r="J45" s="88"/>
      <c r="K45" s="250" t="str">
        <f t="shared" si="10"/>
        <v/>
      </c>
      <c r="L45" s="250" t="str">
        <f t="shared" si="2"/>
        <v/>
      </c>
      <c r="M45" s="250" t="str">
        <f>IF((+F45-E45)&lt;0, (0),"")</f>
        <v/>
      </c>
      <c r="N45" s="64"/>
      <c r="O45" s="64"/>
      <c r="P45" s="64"/>
    </row>
    <row r="46" spans="1:16" s="63" customFormat="1" ht="16.5" customHeight="1">
      <c r="A46" s="54">
        <f t="shared" ref="A46:A66" si="25">+A45+1</f>
        <v>10</v>
      </c>
      <c r="B46" s="244" t="str">
        <f>+'Ekamut-caxs'!B47</f>
        <v>Գրասենյակային ապրանքների գծով</v>
      </c>
      <c r="C46" s="253">
        <f t="shared" ref="C46:C63" si="26">F46/12*2</f>
        <v>25</v>
      </c>
      <c r="D46" s="253">
        <f t="shared" ref="D46:D63" si="27">F46/12*5</f>
        <v>62.5</v>
      </c>
      <c r="E46" s="253">
        <f t="shared" si="14"/>
        <v>100</v>
      </c>
      <c r="F46" s="186">
        <f>+'Ekamut-caxs'!D47</f>
        <v>150</v>
      </c>
      <c r="G46" s="332"/>
      <c r="H46" s="97">
        <f>+F46-'Ekamut-caxs'!D47</f>
        <v>0</v>
      </c>
      <c r="I46" s="88"/>
      <c r="J46" s="88"/>
      <c r="K46" s="250" t="str">
        <f t="shared" si="10"/>
        <v/>
      </c>
      <c r="L46" s="250" t="str">
        <f t="shared" si="2"/>
        <v/>
      </c>
      <c r="M46" s="250" t="str">
        <f t="shared" si="3"/>
        <v/>
      </c>
      <c r="N46" s="64"/>
      <c r="O46" s="64"/>
      <c r="P46" s="64"/>
    </row>
    <row r="47" spans="1:16" s="63" customFormat="1" ht="16.5" customHeight="1">
      <c r="A47" s="54">
        <f t="shared" si="25"/>
        <v>11</v>
      </c>
      <c r="B47" s="244" t="str">
        <f>+'Ekamut-caxs'!B48</f>
        <v>Փոքրարժեք կամ արագամաշ առարկաների գծով</v>
      </c>
      <c r="C47" s="253">
        <f t="shared" si="26"/>
        <v>17.900000000000002</v>
      </c>
      <c r="D47" s="253">
        <f t="shared" si="27"/>
        <v>44.750000000000007</v>
      </c>
      <c r="E47" s="253">
        <f t="shared" si="14"/>
        <v>71.600000000000009</v>
      </c>
      <c r="F47" s="186">
        <f>+'Ekamut-caxs'!D48</f>
        <v>107.4</v>
      </c>
      <c r="G47" s="332"/>
      <c r="H47" s="97">
        <f>+F47-'Ekamut-caxs'!D48</f>
        <v>0</v>
      </c>
      <c r="I47" s="88"/>
      <c r="J47" s="88"/>
      <c r="K47" s="250" t="str">
        <f t="shared" si="10"/>
        <v/>
      </c>
      <c r="L47" s="250" t="str">
        <f t="shared" si="2"/>
        <v/>
      </c>
      <c r="M47" s="250" t="str">
        <f t="shared" si="3"/>
        <v/>
      </c>
      <c r="N47" s="64"/>
      <c r="O47" s="64"/>
      <c r="P47" s="64"/>
    </row>
    <row r="48" spans="1:16" s="63" customFormat="1" ht="16.5" customHeight="1">
      <c r="A48" s="54">
        <f t="shared" si="25"/>
        <v>12</v>
      </c>
      <c r="B48" s="244" t="str">
        <f>+'Ekamut-caxs'!B49</f>
        <v>Ուսումնական նյութերի գծով</v>
      </c>
      <c r="C48" s="253">
        <f t="shared" si="26"/>
        <v>128.76666666666668</v>
      </c>
      <c r="D48" s="253">
        <f t="shared" si="27"/>
        <v>321.91666666666669</v>
      </c>
      <c r="E48" s="253">
        <f t="shared" si="14"/>
        <v>515.06666666666672</v>
      </c>
      <c r="F48" s="186">
        <f>+'Ekamut-caxs'!D49</f>
        <v>772.6</v>
      </c>
      <c r="G48" s="332"/>
      <c r="H48" s="97">
        <f>+F48-'Ekamut-caxs'!D49</f>
        <v>0</v>
      </c>
      <c r="I48" s="88"/>
      <c r="J48" s="88"/>
      <c r="K48" s="250" t="str">
        <f t="shared" si="10"/>
        <v/>
      </c>
      <c r="L48" s="250" t="str">
        <f t="shared" si="2"/>
        <v/>
      </c>
      <c r="M48" s="250" t="str">
        <f t="shared" si="3"/>
        <v/>
      </c>
      <c r="N48" s="64"/>
      <c r="O48" s="64"/>
      <c r="P48" s="64"/>
    </row>
    <row r="49" spans="1:16" s="63" customFormat="1" ht="16.5" customHeight="1">
      <c r="A49" s="54">
        <f t="shared" si="25"/>
        <v>13</v>
      </c>
      <c r="B49" s="244" t="str">
        <f>+'Ekamut-caxs'!B50</f>
        <v>Դեղորայքի գծով</v>
      </c>
      <c r="C49" s="253">
        <f t="shared" si="26"/>
        <v>6.666666666666667</v>
      </c>
      <c r="D49" s="253">
        <f t="shared" si="27"/>
        <v>16.666666666666668</v>
      </c>
      <c r="E49" s="253">
        <f t="shared" si="14"/>
        <v>26.666666666666668</v>
      </c>
      <c r="F49" s="186">
        <f>+'Ekamut-caxs'!D50</f>
        <v>40</v>
      </c>
      <c r="G49" s="332"/>
      <c r="H49" s="97">
        <f>+F49-'Ekamut-caxs'!D50</f>
        <v>0</v>
      </c>
      <c r="I49" s="88"/>
      <c r="J49" s="88"/>
      <c r="K49" s="250" t="str">
        <f t="shared" si="10"/>
        <v/>
      </c>
      <c r="L49" s="250" t="str">
        <f t="shared" si="2"/>
        <v/>
      </c>
      <c r="M49" s="250" t="str">
        <f t="shared" si="3"/>
        <v/>
      </c>
      <c r="N49" s="64"/>
      <c r="O49" s="64"/>
      <c r="P49" s="64"/>
    </row>
    <row r="50" spans="1:16" s="63" customFormat="1" ht="16.5" customHeight="1">
      <c r="A50" s="54">
        <f t="shared" si="25"/>
        <v>14</v>
      </c>
      <c r="B50" s="244" t="str">
        <f>+'Ekamut-caxs'!B51</f>
        <v>Բուժ.ծառայության գծով</v>
      </c>
      <c r="C50" s="253">
        <f t="shared" si="26"/>
        <v>23.666666666666668</v>
      </c>
      <c r="D50" s="253">
        <f t="shared" si="27"/>
        <v>59.166666666666671</v>
      </c>
      <c r="E50" s="253">
        <f t="shared" si="14"/>
        <v>94.666666666666671</v>
      </c>
      <c r="F50" s="186">
        <f>+'Ekamut-caxs'!D51</f>
        <v>142</v>
      </c>
      <c r="G50" s="332"/>
      <c r="H50" s="97">
        <f>+F50-'Ekamut-caxs'!D51</f>
        <v>0</v>
      </c>
      <c r="I50" s="88"/>
      <c r="J50" s="88"/>
      <c r="K50" s="250" t="str">
        <f t="shared" si="10"/>
        <v/>
      </c>
      <c r="L50" s="250" t="str">
        <f t="shared" ref="L50:L81" si="28">IF((+E50-D50)&lt;0, (0),"")</f>
        <v/>
      </c>
      <c r="M50" s="250" t="str">
        <f t="shared" si="3"/>
        <v/>
      </c>
      <c r="N50" s="64"/>
      <c r="O50" s="64"/>
      <c r="P50" s="64"/>
    </row>
    <row r="51" spans="1:16" s="63" customFormat="1" ht="16.5" customHeight="1">
      <c r="A51" s="54">
        <f t="shared" si="25"/>
        <v>15</v>
      </c>
      <c r="B51" s="244" t="str">
        <f>+'Ekamut-caxs'!B52</f>
        <v>Ընթացիկ վերանորոգման գծով</v>
      </c>
      <c r="C51" s="253">
        <f t="shared" si="26"/>
        <v>21.666666666666668</v>
      </c>
      <c r="D51" s="253">
        <f t="shared" si="27"/>
        <v>54.166666666666671</v>
      </c>
      <c r="E51" s="253">
        <f t="shared" si="14"/>
        <v>86.666666666666671</v>
      </c>
      <c r="F51" s="186">
        <f>+'Ekamut-caxs'!D52</f>
        <v>130</v>
      </c>
      <c r="G51" s="332"/>
      <c r="H51" s="97">
        <f>+F51-'Ekamut-caxs'!D52</f>
        <v>0</v>
      </c>
      <c r="I51" s="88"/>
      <c r="J51" s="88"/>
      <c r="K51" s="250" t="str">
        <f t="shared" si="10"/>
        <v/>
      </c>
      <c r="L51" s="250" t="str">
        <f t="shared" si="28"/>
        <v/>
      </c>
      <c r="M51" s="250" t="str">
        <f t="shared" si="3"/>
        <v/>
      </c>
      <c r="N51" s="64"/>
      <c r="O51" s="64"/>
      <c r="P51" s="64"/>
    </row>
    <row r="52" spans="1:16" s="63" customFormat="1" ht="16.5" customHeight="1">
      <c r="A52" s="54">
        <f t="shared" si="25"/>
        <v>16</v>
      </c>
      <c r="B52" s="244" t="str">
        <f>+'Ekamut-caxs'!B53</f>
        <v>Ջեռուցման համակարգի սպասարկման գծով</v>
      </c>
      <c r="C52" s="253">
        <f t="shared" si="26"/>
        <v>25.7</v>
      </c>
      <c r="D52" s="253">
        <f t="shared" si="27"/>
        <v>64.25</v>
      </c>
      <c r="E52" s="253">
        <f t="shared" si="14"/>
        <v>102.8</v>
      </c>
      <c r="F52" s="186">
        <f>+'Ekamut-caxs'!D53</f>
        <v>154.19999999999999</v>
      </c>
      <c r="G52" s="332"/>
      <c r="H52" s="97"/>
      <c r="I52" s="88"/>
      <c r="J52" s="88"/>
      <c r="K52" s="250" t="str">
        <f t="shared" si="10"/>
        <v/>
      </c>
      <c r="L52" s="250" t="str">
        <f t="shared" si="28"/>
        <v/>
      </c>
      <c r="M52" s="250" t="str">
        <f t="shared" si="3"/>
        <v/>
      </c>
      <c r="N52" s="64"/>
      <c r="O52" s="64"/>
      <c r="P52" s="64"/>
    </row>
    <row r="53" spans="1:16" s="63" customFormat="1" ht="16.5" hidden="1" customHeight="1">
      <c r="A53" s="54">
        <f t="shared" si="25"/>
        <v>17</v>
      </c>
      <c r="B53" s="244" t="str">
        <f>+'Ekamut-caxs'!B54</f>
        <v>Կաթսայատան սպասարկման գծով</v>
      </c>
      <c r="C53" s="253">
        <f t="shared" si="26"/>
        <v>0</v>
      </c>
      <c r="D53" s="253">
        <f t="shared" si="27"/>
        <v>0</v>
      </c>
      <c r="E53" s="253">
        <f t="shared" si="14"/>
        <v>0</v>
      </c>
      <c r="F53" s="186">
        <f>+'Ekamut-caxs'!D54</f>
        <v>0</v>
      </c>
      <c r="G53" s="332"/>
      <c r="H53" s="97"/>
      <c r="I53" s="88"/>
      <c r="J53" s="88"/>
      <c r="K53" s="250" t="str">
        <f t="shared" si="10"/>
        <v/>
      </c>
      <c r="L53" s="250" t="str">
        <f t="shared" si="28"/>
        <v/>
      </c>
      <c r="M53" s="250" t="str">
        <f t="shared" si="3"/>
        <v/>
      </c>
      <c r="N53" s="64"/>
      <c r="O53" s="64"/>
      <c r="P53" s="64"/>
    </row>
    <row r="54" spans="1:16" s="63" customFormat="1" ht="16.5" hidden="1" customHeight="1">
      <c r="A54" s="54">
        <f t="shared" si="25"/>
        <v>18</v>
      </c>
      <c r="B54" s="244" t="str">
        <f>+'Ekamut-caxs'!B55</f>
        <v>Սպասարկման և կոմունալ համավճարների գծով</v>
      </c>
      <c r="C54" s="253">
        <f t="shared" si="26"/>
        <v>0</v>
      </c>
      <c r="D54" s="253">
        <f t="shared" si="27"/>
        <v>0</v>
      </c>
      <c r="E54" s="253">
        <f t="shared" si="14"/>
        <v>0</v>
      </c>
      <c r="F54" s="186">
        <f>+'Ekamut-caxs'!D55</f>
        <v>0</v>
      </c>
      <c r="G54" s="332"/>
      <c r="H54" s="97"/>
      <c r="I54" s="88"/>
      <c r="J54" s="88"/>
      <c r="K54" s="250" t="str">
        <f t="shared" si="10"/>
        <v/>
      </c>
      <c r="L54" s="250" t="str">
        <f t="shared" si="28"/>
        <v/>
      </c>
      <c r="M54" s="250" t="str">
        <f t="shared" si="3"/>
        <v/>
      </c>
      <c r="N54" s="64"/>
      <c r="O54" s="64"/>
      <c r="P54" s="64"/>
    </row>
    <row r="55" spans="1:16" s="63" customFormat="1" ht="16.5" customHeight="1">
      <c r="A55" s="54">
        <v>17</v>
      </c>
      <c r="B55" s="244" t="str">
        <f>+'Ekamut-caxs'!B56</f>
        <v>Գնումների համակարգողի ծառայության գծով</v>
      </c>
      <c r="C55" s="253">
        <f t="shared" si="26"/>
        <v>20.833333333333332</v>
      </c>
      <c r="D55" s="253">
        <f t="shared" si="27"/>
        <v>52.083333333333329</v>
      </c>
      <c r="E55" s="253">
        <f t="shared" si="14"/>
        <v>83.333333333333329</v>
      </c>
      <c r="F55" s="186">
        <f>+'Ekamut-caxs'!D56</f>
        <v>125</v>
      </c>
      <c r="G55" s="332"/>
      <c r="H55" s="97"/>
      <c r="I55" s="88"/>
      <c r="J55" s="88"/>
      <c r="K55" s="250" t="str">
        <f t="shared" si="10"/>
        <v/>
      </c>
      <c r="L55" s="250" t="str">
        <f t="shared" si="28"/>
        <v/>
      </c>
      <c r="M55" s="250" t="str">
        <f t="shared" si="3"/>
        <v/>
      </c>
      <c r="N55" s="64"/>
      <c r="O55" s="64"/>
      <c r="P55" s="64"/>
    </row>
    <row r="56" spans="1:16" s="63" customFormat="1" ht="16.5" customHeight="1">
      <c r="A56" s="54">
        <f t="shared" si="25"/>
        <v>18</v>
      </c>
      <c r="B56" s="244" t="str">
        <f>+'Ekamut-caxs'!B57</f>
        <v>Համակարգիչների տեխնիկական սպասարկման գծով</v>
      </c>
      <c r="C56" s="253">
        <f t="shared" si="26"/>
        <v>2.5</v>
      </c>
      <c r="D56" s="253">
        <f t="shared" si="27"/>
        <v>6.25</v>
      </c>
      <c r="E56" s="253">
        <f t="shared" si="14"/>
        <v>10</v>
      </c>
      <c r="F56" s="186">
        <f>+'Ekamut-caxs'!D57</f>
        <v>15</v>
      </c>
      <c r="G56" s="332"/>
      <c r="H56" s="97"/>
      <c r="I56" s="88"/>
      <c r="J56" s="88"/>
      <c r="K56" s="250" t="str">
        <f t="shared" si="10"/>
        <v/>
      </c>
      <c r="L56" s="250" t="str">
        <f t="shared" si="28"/>
        <v/>
      </c>
      <c r="M56" s="250" t="str">
        <f t="shared" si="3"/>
        <v/>
      </c>
      <c r="N56" s="64"/>
      <c r="O56" s="64"/>
      <c r="P56" s="64"/>
    </row>
    <row r="57" spans="1:16" s="63" customFormat="1" ht="16.5" customHeight="1">
      <c r="A57" s="54">
        <f t="shared" si="25"/>
        <v>19</v>
      </c>
      <c r="B57" s="244" t="str">
        <f>+'Ekamut-caxs'!B58</f>
        <v>Համակարգչային ծրագրի և կայքի սպասարկման գծով</v>
      </c>
      <c r="C57" s="253">
        <v>0</v>
      </c>
      <c r="D57" s="253">
        <v>0</v>
      </c>
      <c r="E57" s="253">
        <v>95</v>
      </c>
      <c r="F57" s="186">
        <f>+'Ekamut-caxs'!D58</f>
        <v>117</v>
      </c>
      <c r="G57" s="332"/>
      <c r="H57" s="97"/>
      <c r="I57" s="88"/>
      <c r="J57" s="88"/>
      <c r="K57" s="250" t="str">
        <f t="shared" si="10"/>
        <v/>
      </c>
      <c r="L57" s="250" t="str">
        <f t="shared" si="28"/>
        <v/>
      </c>
      <c r="M57" s="250" t="str">
        <f t="shared" si="3"/>
        <v/>
      </c>
      <c r="N57" s="64"/>
      <c r="O57" s="64"/>
      <c r="P57" s="64"/>
    </row>
    <row r="58" spans="1:16" s="63" customFormat="1" ht="16.5" customHeight="1">
      <c r="A58" s="54">
        <f t="shared" si="25"/>
        <v>20</v>
      </c>
      <c r="B58" s="244" t="str">
        <f>+'Ekamut-caxs'!B59</f>
        <v>էլ․ստորագրության գծով</v>
      </c>
      <c r="C58" s="253">
        <v>3</v>
      </c>
      <c r="D58" s="253">
        <v>3</v>
      </c>
      <c r="E58" s="253">
        <v>3</v>
      </c>
      <c r="F58" s="186">
        <f>+'Ekamut-caxs'!D59</f>
        <v>3</v>
      </c>
      <c r="G58" s="332"/>
      <c r="H58" s="97"/>
      <c r="I58" s="88"/>
      <c r="J58" s="88"/>
      <c r="K58" s="250" t="str">
        <f t="shared" si="10"/>
        <v/>
      </c>
      <c r="L58" s="250" t="str">
        <f t="shared" si="28"/>
        <v/>
      </c>
      <c r="M58" s="250" t="str">
        <f t="shared" si="3"/>
        <v/>
      </c>
      <c r="N58" s="64"/>
      <c r="O58" s="64"/>
      <c r="P58" s="64"/>
    </row>
    <row r="59" spans="1:16" s="63" customFormat="1" ht="16.5" customHeight="1">
      <c r="A59" s="54">
        <f t="shared" si="25"/>
        <v>21</v>
      </c>
      <c r="B59" s="244" t="str">
        <f>+'Ekamut-caxs'!B60</f>
        <v>Հայտարարության գծով</v>
      </c>
      <c r="C59" s="253">
        <v>4.2</v>
      </c>
      <c r="D59" s="253">
        <v>4.2</v>
      </c>
      <c r="E59" s="253">
        <v>8.8000000000000007</v>
      </c>
      <c r="F59" s="186">
        <f>+'Ekamut-caxs'!D60</f>
        <v>13.2</v>
      </c>
      <c r="G59" s="332"/>
      <c r="H59" s="97"/>
      <c r="I59" s="88"/>
      <c r="J59" s="88"/>
      <c r="K59" s="250" t="str">
        <f t="shared" si="10"/>
        <v/>
      </c>
      <c r="L59" s="250" t="str">
        <f t="shared" si="28"/>
        <v/>
      </c>
      <c r="M59" s="250" t="str">
        <f t="shared" si="3"/>
        <v/>
      </c>
      <c r="N59" s="64"/>
      <c r="O59" s="64"/>
      <c r="P59" s="64"/>
    </row>
    <row r="60" spans="1:16" s="63" customFormat="1" ht="16.5" hidden="1" customHeight="1">
      <c r="A60" s="54">
        <f t="shared" si="25"/>
        <v>22</v>
      </c>
      <c r="B60" s="244" t="str">
        <f>+'Ekamut-caxs'!B61</f>
        <v>Բաժանորդագրության գծով</v>
      </c>
      <c r="C60" s="253">
        <f t="shared" si="26"/>
        <v>0</v>
      </c>
      <c r="D60" s="253">
        <f t="shared" si="27"/>
        <v>0</v>
      </c>
      <c r="E60" s="253">
        <f t="shared" si="14"/>
        <v>0</v>
      </c>
      <c r="F60" s="186">
        <f>+'Ekamut-caxs'!D61</f>
        <v>0</v>
      </c>
      <c r="G60" s="332"/>
      <c r="H60" s="97"/>
      <c r="I60" s="88"/>
      <c r="J60" s="88"/>
      <c r="K60" s="250" t="str">
        <f t="shared" si="10"/>
        <v/>
      </c>
      <c r="L60" s="250" t="str">
        <f t="shared" si="28"/>
        <v/>
      </c>
      <c r="M60" s="250" t="str">
        <f t="shared" si="3"/>
        <v/>
      </c>
      <c r="N60" s="64"/>
      <c r="O60" s="64"/>
      <c r="P60" s="64"/>
    </row>
    <row r="61" spans="1:16" s="63" customFormat="1" ht="16.5" customHeight="1">
      <c r="A61" s="54">
        <v>22</v>
      </c>
      <c r="B61" s="244" t="str">
        <f>+'Ekamut-caxs'!B62</f>
        <v>Վերապատրաստման գծով</v>
      </c>
      <c r="C61" s="253">
        <f t="shared" si="26"/>
        <v>8</v>
      </c>
      <c r="D61" s="253">
        <f t="shared" si="27"/>
        <v>20</v>
      </c>
      <c r="E61" s="253">
        <f t="shared" si="14"/>
        <v>32</v>
      </c>
      <c r="F61" s="186">
        <f>+'Ekamut-caxs'!D62</f>
        <v>48</v>
      </c>
      <c r="G61" s="332"/>
      <c r="H61" s="97"/>
      <c r="I61" s="88"/>
      <c r="J61" s="88"/>
      <c r="K61" s="250" t="str">
        <f t="shared" si="10"/>
        <v/>
      </c>
      <c r="L61" s="250" t="str">
        <f t="shared" si="28"/>
        <v/>
      </c>
      <c r="M61" s="250" t="str">
        <f t="shared" si="3"/>
        <v/>
      </c>
      <c r="N61" s="64"/>
      <c r="O61" s="64"/>
      <c r="P61" s="64"/>
    </row>
    <row r="62" spans="1:16" s="64" customFormat="1" ht="16.5" hidden="1" customHeight="1">
      <c r="A62" s="54">
        <f t="shared" si="25"/>
        <v>23</v>
      </c>
      <c r="B62" s="346">
        <f>+'Ekamut-caxs'!B63</f>
        <v>0</v>
      </c>
      <c r="C62" s="253">
        <f t="shared" si="26"/>
        <v>0</v>
      </c>
      <c r="D62" s="253">
        <f t="shared" si="27"/>
        <v>0</v>
      </c>
      <c r="E62" s="253">
        <f t="shared" si="14"/>
        <v>0</v>
      </c>
      <c r="F62" s="185">
        <f>+'Ekamut-caxs'!D63</f>
        <v>0</v>
      </c>
      <c r="G62" s="333"/>
      <c r="H62" s="97"/>
      <c r="I62" s="88"/>
      <c r="J62" s="88"/>
      <c r="K62" s="265" t="str">
        <f t="shared" si="10"/>
        <v/>
      </c>
      <c r="L62" s="265" t="str">
        <f t="shared" si="28"/>
        <v/>
      </c>
      <c r="M62" s="265" t="str">
        <f t="shared" si="3"/>
        <v/>
      </c>
    </row>
    <row r="63" spans="1:16" s="64" customFormat="1" ht="16.5" hidden="1" customHeight="1">
      <c r="A63" s="54">
        <f t="shared" si="25"/>
        <v>24</v>
      </c>
      <c r="B63" s="346">
        <f>+'Ekamut-caxs'!B64</f>
        <v>0</v>
      </c>
      <c r="C63" s="253">
        <f t="shared" si="26"/>
        <v>0</v>
      </c>
      <c r="D63" s="253">
        <f t="shared" si="27"/>
        <v>0</v>
      </c>
      <c r="E63" s="253">
        <f t="shared" si="14"/>
        <v>0</v>
      </c>
      <c r="F63" s="185">
        <f>+'Ekamut-caxs'!D64</f>
        <v>0</v>
      </c>
      <c r="G63" s="333"/>
      <c r="H63" s="97"/>
      <c r="I63" s="88"/>
      <c r="J63" s="88"/>
      <c r="K63" s="265" t="str">
        <f t="shared" si="10"/>
        <v/>
      </c>
      <c r="L63" s="265" t="str">
        <f t="shared" si="28"/>
        <v/>
      </c>
      <c r="M63" s="265" t="str">
        <f t="shared" si="3"/>
        <v/>
      </c>
    </row>
    <row r="64" spans="1:16" s="64" customFormat="1" ht="16.5" customHeight="1">
      <c r="A64" s="54">
        <v>23</v>
      </c>
      <c r="B64" s="346" t="str">
        <f>+'Ekamut-caxs'!B65</f>
        <v>Դուրսգրվող գույքի վերագնահատման գծով</v>
      </c>
      <c r="C64" s="253">
        <v>0</v>
      </c>
      <c r="D64" s="253">
        <v>0</v>
      </c>
      <c r="E64" s="253">
        <v>100</v>
      </c>
      <c r="F64" s="185">
        <f>+'Ekamut-caxs'!D65</f>
        <v>200</v>
      </c>
      <c r="G64" s="333"/>
      <c r="H64" s="456" t="s">
        <v>263</v>
      </c>
      <c r="I64" s="88"/>
      <c r="J64" s="88"/>
      <c r="K64" s="265" t="str">
        <f t="shared" si="10"/>
        <v/>
      </c>
      <c r="L64" s="265" t="str">
        <f t="shared" si="28"/>
        <v/>
      </c>
      <c r="M64" s="265" t="str">
        <f t="shared" si="3"/>
        <v/>
      </c>
    </row>
    <row r="65" spans="1:16" s="64" customFormat="1" ht="16.5" customHeight="1">
      <c r="A65" s="54">
        <f t="shared" si="25"/>
        <v>24</v>
      </c>
      <c r="B65" s="346" t="str">
        <f>+'Ekamut-caxs'!B66</f>
        <v>Կրակմարիչների լիցքավորում</v>
      </c>
      <c r="C65" s="253">
        <v>0</v>
      </c>
      <c r="D65" s="253">
        <v>28</v>
      </c>
      <c r="E65" s="253">
        <v>28</v>
      </c>
      <c r="F65" s="185">
        <f>+'Ekamut-caxs'!D66</f>
        <v>28</v>
      </c>
      <c r="G65" s="333"/>
      <c r="H65" s="456"/>
      <c r="I65" s="88"/>
      <c r="J65" s="88"/>
      <c r="K65" s="265" t="str">
        <f t="shared" si="10"/>
        <v/>
      </c>
      <c r="L65" s="265" t="str">
        <f t="shared" si="28"/>
        <v/>
      </c>
      <c r="M65" s="265" t="str">
        <f t="shared" si="3"/>
        <v/>
      </c>
    </row>
    <row r="66" spans="1:16" s="63" customFormat="1" ht="16.5" hidden="1" customHeight="1">
      <c r="A66" s="54">
        <f t="shared" si="25"/>
        <v>25</v>
      </c>
      <c r="B66" s="244" t="s">
        <v>35</v>
      </c>
      <c r="C66" s="185">
        <f>SUM(C67:C69)</f>
        <v>0</v>
      </c>
      <c r="D66" s="185">
        <f t="shared" ref="D66:E66" si="29">SUM(D67:D69)</f>
        <v>0</v>
      </c>
      <c r="E66" s="185">
        <f t="shared" si="29"/>
        <v>0</v>
      </c>
      <c r="F66" s="186">
        <f>SUM(F67:F69)</f>
        <v>0</v>
      </c>
      <c r="G66" s="332"/>
      <c r="H66" s="97"/>
      <c r="I66" s="88"/>
      <c r="J66" s="88"/>
      <c r="K66" s="250" t="str">
        <f t="shared" si="10"/>
        <v/>
      </c>
      <c r="L66" s="250" t="str">
        <f t="shared" si="28"/>
        <v/>
      </c>
      <c r="M66" s="250" t="str">
        <f t="shared" si="3"/>
        <v/>
      </c>
      <c r="N66" s="64"/>
      <c r="O66" s="64"/>
      <c r="P66" s="64"/>
    </row>
    <row r="67" spans="1:16" ht="14.25" hidden="1" customHeight="1">
      <c r="A67" s="13">
        <f>+A66+0.1</f>
        <v>25.1</v>
      </c>
      <c r="B67" s="247" t="s">
        <v>36</v>
      </c>
      <c r="C67" s="342"/>
      <c r="D67" s="342"/>
      <c r="E67" s="342"/>
      <c r="F67" s="181"/>
      <c r="G67" s="334"/>
      <c r="K67" s="250" t="str">
        <f t="shared" si="10"/>
        <v/>
      </c>
      <c r="L67" s="250" t="str">
        <f t="shared" si="28"/>
        <v/>
      </c>
      <c r="M67" s="250" t="str">
        <f t="shared" si="3"/>
        <v/>
      </c>
    </row>
    <row r="68" spans="1:16" ht="14.25" hidden="1" customHeight="1">
      <c r="A68" s="13">
        <f>+A67+0.1</f>
        <v>25.200000000000003</v>
      </c>
      <c r="B68" s="247" t="s">
        <v>48</v>
      </c>
      <c r="C68" s="342"/>
      <c r="D68" s="342"/>
      <c r="E68" s="342"/>
      <c r="F68" s="181"/>
      <c r="G68" s="334"/>
      <c r="K68" s="250" t="str">
        <f t="shared" si="10"/>
        <v/>
      </c>
      <c r="L68" s="250" t="str">
        <f t="shared" si="28"/>
        <v/>
      </c>
      <c r="M68" s="250" t="str">
        <f t="shared" si="3"/>
        <v/>
      </c>
    </row>
    <row r="69" spans="1:16" ht="14.25" hidden="1" customHeight="1">
      <c r="A69" s="13">
        <f>+A68+0.1</f>
        <v>25.300000000000004</v>
      </c>
      <c r="B69" s="247" t="s">
        <v>82</v>
      </c>
      <c r="C69" s="342"/>
      <c r="D69" s="342"/>
      <c r="E69" s="342"/>
      <c r="F69" s="190">
        <f>+'Ekamut-caxs'!D69</f>
        <v>0</v>
      </c>
      <c r="G69" s="332"/>
      <c r="K69" s="250" t="str">
        <f t="shared" si="10"/>
        <v/>
      </c>
      <c r="L69" s="250" t="str">
        <f t="shared" si="28"/>
        <v/>
      </c>
      <c r="M69" s="250" t="str">
        <f t="shared" si="3"/>
        <v/>
      </c>
    </row>
    <row r="70" spans="1:16" s="84" customFormat="1" ht="17.25" customHeight="1">
      <c r="A70" s="59">
        <v>25</v>
      </c>
      <c r="B70" s="187" t="s">
        <v>37</v>
      </c>
      <c r="C70" s="239">
        <f>+F70</f>
        <v>1300.8999999999999</v>
      </c>
      <c r="D70" s="239">
        <f>+F70</f>
        <v>1300.8999999999999</v>
      </c>
      <c r="E70" s="239">
        <f>+F70</f>
        <v>1300.8999999999999</v>
      </c>
      <c r="F70" s="186">
        <f>+'Deb. ev kreditor'!D59-'Deb. ev kreditor'!D55</f>
        <v>1300.8999999999999</v>
      </c>
      <c r="G70" s="332"/>
      <c r="H70" s="461">
        <f>+F70-'Deb. ev kreditor'!F59</f>
        <v>0</v>
      </c>
      <c r="I70" s="75"/>
      <c r="J70" s="75"/>
      <c r="K70" s="250" t="str">
        <f t="shared" si="10"/>
        <v/>
      </c>
      <c r="L70" s="250" t="str">
        <f t="shared" si="28"/>
        <v/>
      </c>
      <c r="M70" s="250" t="str">
        <f t="shared" si="3"/>
        <v/>
      </c>
      <c r="N70" s="83"/>
      <c r="O70" s="83"/>
      <c r="P70" s="83"/>
    </row>
    <row r="71" spans="1:16" s="84" customFormat="1" ht="16.5" hidden="1" customHeight="1">
      <c r="A71" s="59">
        <f>+A70+1</f>
        <v>26</v>
      </c>
      <c r="B71" s="248" t="s">
        <v>83</v>
      </c>
      <c r="C71" s="253"/>
      <c r="D71" s="253"/>
      <c r="E71" s="253"/>
      <c r="F71" s="185"/>
      <c r="G71" s="332"/>
      <c r="H71" s="345" t="s">
        <v>198</v>
      </c>
      <c r="I71" s="343"/>
      <c r="J71" s="344"/>
      <c r="K71" s="250" t="str">
        <f t="shared" si="10"/>
        <v/>
      </c>
      <c r="L71" s="250" t="str">
        <f t="shared" si="28"/>
        <v/>
      </c>
      <c r="M71" s="250" t="str">
        <f t="shared" si="3"/>
        <v/>
      </c>
      <c r="N71" s="83"/>
      <c r="O71" s="83"/>
      <c r="P71" s="83"/>
    </row>
    <row r="72" spans="1:16" s="67" customFormat="1" ht="17.25">
      <c r="A72" s="33" t="s">
        <v>55</v>
      </c>
      <c r="B72" s="70" t="s">
        <v>58</v>
      </c>
      <c r="C72" s="188">
        <f>C73+C80</f>
        <v>0</v>
      </c>
      <c r="D72" s="188">
        <f>D73+D80</f>
        <v>598.79999999999995</v>
      </c>
      <c r="E72" s="188">
        <f>E73+E80</f>
        <v>598.79999999999995</v>
      </c>
      <c r="F72" s="188">
        <f>F73+F80</f>
        <v>598.79999999999995</v>
      </c>
      <c r="G72" s="331"/>
      <c r="H72" s="479" cm="1">
        <f t="array" ref="H72:I72">+'Ekamut-caxs'!F71:G71-'Dramakan hosqer'!F74</f>
        <v>-598.79999999999995</v>
      </c>
      <c r="I72" s="343">
        <v>-598.79999999999995</v>
      </c>
      <c r="J72" s="344"/>
      <c r="K72" s="250" t="str">
        <f t="shared" si="10"/>
        <v/>
      </c>
      <c r="L72" s="250" t="str">
        <f t="shared" si="28"/>
        <v/>
      </c>
      <c r="M72" s="250" t="str">
        <f t="shared" si="3"/>
        <v/>
      </c>
      <c r="N72" s="66"/>
      <c r="O72" s="66"/>
      <c r="P72" s="66"/>
    </row>
    <row r="73" spans="1:16" s="63" customFormat="1" ht="16.5" customHeight="1">
      <c r="A73" s="54">
        <v>1</v>
      </c>
      <c r="B73" s="244" t="s">
        <v>87</v>
      </c>
      <c r="C73" s="253">
        <f>SUM(C74:C79)</f>
        <v>0</v>
      </c>
      <c r="D73" s="253">
        <f>SUM(D74:D79)</f>
        <v>598.79999999999995</v>
      </c>
      <c r="E73" s="253">
        <f>SUM(E74:E79)</f>
        <v>598.79999999999995</v>
      </c>
      <c r="F73" s="186">
        <f>SUM(F74:F79)</f>
        <v>598.79999999999995</v>
      </c>
      <c r="G73" s="332"/>
      <c r="H73" s="97"/>
      <c r="I73" s="88"/>
      <c r="J73" s="88"/>
      <c r="K73" s="250" t="str">
        <f t="shared" si="10"/>
        <v/>
      </c>
      <c r="L73" s="250" t="str">
        <f t="shared" si="28"/>
        <v/>
      </c>
      <c r="M73" s="250" t="str">
        <f t="shared" si="3"/>
        <v/>
      </c>
      <c r="N73" s="64"/>
      <c r="O73" s="64"/>
      <c r="P73" s="64"/>
    </row>
    <row r="74" spans="1:16">
      <c r="A74" s="23">
        <f t="shared" ref="A74:A79" si="30">+A73+0.1</f>
        <v>1.1000000000000001</v>
      </c>
      <c r="B74" s="246" t="s">
        <v>84</v>
      </c>
      <c r="C74" s="342"/>
      <c r="D74" s="342">
        <v>598.79999999999995</v>
      </c>
      <c r="E74" s="342">
        <v>598.79999999999995</v>
      </c>
      <c r="F74" s="342">
        <v>598.79999999999995</v>
      </c>
      <c r="G74" s="334"/>
      <c r="K74" s="250" t="str">
        <f t="shared" si="10"/>
        <v/>
      </c>
      <c r="L74" s="250" t="str">
        <f t="shared" si="28"/>
        <v/>
      </c>
      <c r="M74" s="250" t="str">
        <f t="shared" si="3"/>
        <v/>
      </c>
    </row>
    <row r="75" spans="1:16" hidden="1">
      <c r="A75" s="23">
        <f t="shared" si="30"/>
        <v>1.2000000000000002</v>
      </c>
      <c r="B75" s="246" t="s">
        <v>85</v>
      </c>
      <c r="C75" s="342"/>
      <c r="D75" s="342"/>
      <c r="E75" s="342"/>
      <c r="F75" s="181"/>
      <c r="G75" s="334"/>
      <c r="K75" s="250" t="str">
        <f t="shared" si="10"/>
        <v/>
      </c>
      <c r="L75" s="250" t="str">
        <f t="shared" si="28"/>
        <v/>
      </c>
      <c r="M75" s="250" t="str">
        <f t="shared" si="3"/>
        <v/>
      </c>
    </row>
    <row r="76" spans="1:16" hidden="1">
      <c r="A76" s="23">
        <f t="shared" si="30"/>
        <v>1.3000000000000003</v>
      </c>
      <c r="B76" s="246" t="s">
        <v>86</v>
      </c>
      <c r="C76" s="342"/>
      <c r="D76" s="342"/>
      <c r="E76" s="342"/>
      <c r="F76" s="181"/>
      <c r="G76" s="334"/>
      <c r="K76" s="250" t="str">
        <f t="shared" si="10"/>
        <v/>
      </c>
      <c r="L76" s="250" t="str">
        <f t="shared" si="28"/>
        <v/>
      </c>
      <c r="M76" s="250" t="str">
        <f t="shared" si="3"/>
        <v/>
      </c>
    </row>
    <row r="77" spans="1:16" hidden="1">
      <c r="A77" s="23">
        <f t="shared" si="30"/>
        <v>1.4000000000000004</v>
      </c>
      <c r="B77" s="246" t="s">
        <v>63</v>
      </c>
      <c r="C77" s="342"/>
      <c r="D77" s="342"/>
      <c r="E77" s="342"/>
      <c r="F77" s="181"/>
      <c r="G77" s="334"/>
      <c r="K77" s="250" t="str">
        <f t="shared" si="10"/>
        <v/>
      </c>
      <c r="L77" s="250" t="str">
        <f t="shared" si="28"/>
        <v/>
      </c>
      <c r="M77" s="250" t="str">
        <f t="shared" si="3"/>
        <v/>
      </c>
    </row>
    <row r="78" spans="1:16" s="68" customFormat="1" hidden="1">
      <c r="A78" s="23">
        <f t="shared" si="30"/>
        <v>1.5000000000000004</v>
      </c>
      <c r="B78" s="264" t="s">
        <v>64</v>
      </c>
      <c r="C78" s="342"/>
      <c r="D78" s="342"/>
      <c r="E78" s="342"/>
      <c r="F78" s="181"/>
      <c r="G78" s="373"/>
      <c r="H78" s="96"/>
      <c r="I78" s="76"/>
      <c r="J78" s="76"/>
      <c r="K78" s="265" t="str">
        <f t="shared" si="10"/>
        <v/>
      </c>
      <c r="L78" s="265" t="str">
        <f t="shared" si="28"/>
        <v/>
      </c>
      <c r="M78" s="265" t="str">
        <f t="shared" si="3"/>
        <v/>
      </c>
    </row>
    <row r="79" spans="1:16" s="68" customFormat="1" hidden="1">
      <c r="A79" s="23">
        <f t="shared" si="30"/>
        <v>1.6000000000000005</v>
      </c>
      <c r="B79" s="264"/>
      <c r="C79" s="342"/>
      <c r="D79" s="342"/>
      <c r="E79" s="342"/>
      <c r="F79" s="181"/>
      <c r="G79" s="373"/>
      <c r="H79" s="96" t="s">
        <v>269</v>
      </c>
      <c r="I79" s="76"/>
      <c r="J79" s="76"/>
      <c r="K79" s="265" t="str">
        <f t="shared" si="10"/>
        <v/>
      </c>
      <c r="L79" s="265" t="str">
        <f t="shared" si="28"/>
        <v/>
      </c>
      <c r="M79" s="265" t="str">
        <f t="shared" si="3"/>
        <v/>
      </c>
    </row>
    <row r="80" spans="1:16" s="63" customFormat="1" ht="34.5" hidden="1">
      <c r="A80" s="54">
        <v>2</v>
      </c>
      <c r="B80" s="244" t="s">
        <v>88</v>
      </c>
      <c r="C80" s="253">
        <f t="shared" ref="C80:E80" si="31">SUM(C81:C83)</f>
        <v>0</v>
      </c>
      <c r="D80" s="253">
        <f t="shared" si="31"/>
        <v>0</v>
      </c>
      <c r="E80" s="253">
        <f t="shared" si="31"/>
        <v>0</v>
      </c>
      <c r="F80" s="186">
        <f>SUM(F81:F83)</f>
        <v>0</v>
      </c>
      <c r="G80" s="332"/>
      <c r="H80" s="97"/>
      <c r="I80" s="88"/>
      <c r="J80" s="88"/>
      <c r="K80" s="250" t="str">
        <f t="shared" si="10"/>
        <v/>
      </c>
      <c r="L80" s="250" t="str">
        <f t="shared" si="28"/>
        <v/>
      </c>
      <c r="M80" s="250" t="str">
        <f t="shared" si="3"/>
        <v/>
      </c>
      <c r="N80" s="64"/>
      <c r="O80" s="64"/>
      <c r="P80" s="64"/>
    </row>
    <row r="81" spans="1:16" hidden="1">
      <c r="A81" s="23">
        <f>+A80+0.1</f>
        <v>2.1</v>
      </c>
      <c r="B81" s="246" t="s">
        <v>60</v>
      </c>
      <c r="C81" s="342"/>
      <c r="D81" s="342"/>
      <c r="E81" s="342"/>
      <c r="F81" s="181"/>
      <c r="G81" s="334"/>
      <c r="K81" s="250" t="str">
        <f t="shared" ref="K81:K87" si="32">IF((D81-C81)&lt;0, (0),"")</f>
        <v/>
      </c>
      <c r="L81" s="250" t="str">
        <f t="shared" si="28"/>
        <v/>
      </c>
      <c r="M81" s="250" t="str">
        <f t="shared" ref="M81:M87" si="33">IF((+F81-E81)&lt;0, (0),"")</f>
        <v/>
      </c>
    </row>
    <row r="82" spans="1:16" hidden="1">
      <c r="A82" s="23">
        <f>+A81+0.1</f>
        <v>2.2000000000000002</v>
      </c>
      <c r="B82" s="246" t="s">
        <v>59</v>
      </c>
      <c r="C82" s="342"/>
      <c r="D82" s="342"/>
      <c r="E82" s="342"/>
      <c r="F82" s="181"/>
      <c r="G82" s="334"/>
      <c r="K82" s="250" t="str">
        <f t="shared" si="32"/>
        <v/>
      </c>
      <c r="L82" s="250" t="str">
        <f t="shared" ref="L82:L87" si="34">IF((+E82-D82)&lt;0, (0),"")</f>
        <v/>
      </c>
      <c r="M82" s="250" t="str">
        <f t="shared" si="33"/>
        <v/>
      </c>
    </row>
    <row r="83" spans="1:16" hidden="1">
      <c r="A83" s="23">
        <f>+A82+0.1</f>
        <v>2.3000000000000003</v>
      </c>
      <c r="B83" s="246" t="s">
        <v>49</v>
      </c>
      <c r="C83" s="342"/>
      <c r="D83" s="342"/>
      <c r="E83" s="342"/>
      <c r="F83" s="181"/>
      <c r="G83" s="334"/>
      <c r="K83" s="250" t="str">
        <f t="shared" si="32"/>
        <v/>
      </c>
      <c r="L83" s="250" t="str">
        <f t="shared" si="34"/>
        <v/>
      </c>
      <c r="M83" s="250" t="str">
        <f t="shared" si="33"/>
        <v/>
      </c>
    </row>
    <row r="84" spans="1:16" s="67" customFormat="1" ht="34.5" hidden="1">
      <c r="A84" s="33" t="s">
        <v>56</v>
      </c>
      <c r="B84" s="12" t="s">
        <v>145</v>
      </c>
      <c r="C84" s="188">
        <f t="shared" ref="C84:E84" si="35">SUM(C85:C86)</f>
        <v>0</v>
      </c>
      <c r="D84" s="188">
        <f t="shared" si="35"/>
        <v>0</v>
      </c>
      <c r="E84" s="188">
        <f t="shared" si="35"/>
        <v>0</v>
      </c>
      <c r="F84" s="188">
        <f>SUM(F85:F86)</f>
        <v>0</v>
      </c>
      <c r="G84" s="331"/>
      <c r="H84" s="99"/>
      <c r="I84" s="91"/>
      <c r="J84" s="91"/>
      <c r="K84" s="250" t="str">
        <f t="shared" si="32"/>
        <v/>
      </c>
      <c r="L84" s="250" t="str">
        <f t="shared" si="34"/>
        <v/>
      </c>
      <c r="M84" s="250" t="str">
        <f t="shared" si="33"/>
        <v/>
      </c>
      <c r="N84" s="66"/>
      <c r="O84" s="66"/>
      <c r="P84" s="66"/>
    </row>
    <row r="85" spans="1:16" s="82" customFormat="1" ht="17.25" hidden="1">
      <c r="A85" s="59">
        <v>1</v>
      </c>
      <c r="B85" s="194" t="s">
        <v>15</v>
      </c>
      <c r="C85" s="253"/>
      <c r="D85" s="253"/>
      <c r="E85" s="253"/>
      <c r="F85" s="185"/>
      <c r="G85" s="332"/>
      <c r="H85" s="98"/>
      <c r="I85" s="89"/>
      <c r="J85" s="89"/>
      <c r="K85" s="250" t="str">
        <f t="shared" si="32"/>
        <v/>
      </c>
      <c r="L85" s="250" t="str">
        <f t="shared" si="34"/>
        <v/>
      </c>
      <c r="M85" s="250" t="str">
        <f t="shared" si="33"/>
        <v/>
      </c>
      <c r="N85" s="81"/>
      <c r="O85" s="81"/>
      <c r="P85" s="81"/>
    </row>
    <row r="86" spans="1:16" s="81" customFormat="1" ht="17.25" hidden="1">
      <c r="A86" s="59">
        <v>2</v>
      </c>
      <c r="B86" s="245"/>
      <c r="C86" s="253"/>
      <c r="D86" s="253"/>
      <c r="E86" s="253"/>
      <c r="F86" s="185"/>
      <c r="G86" s="332"/>
      <c r="H86" s="93"/>
      <c r="I86" s="89"/>
      <c r="J86" s="89"/>
      <c r="K86" s="265" t="str">
        <f t="shared" si="32"/>
        <v/>
      </c>
      <c r="L86" s="265" t="str">
        <f t="shared" si="34"/>
        <v/>
      </c>
      <c r="M86" s="265" t="str">
        <f t="shared" si="33"/>
        <v/>
      </c>
    </row>
    <row r="87" spans="1:16" s="86" customFormat="1" ht="34.5">
      <c r="A87" s="11" t="s">
        <v>38</v>
      </c>
      <c r="B87" s="12" t="s">
        <v>39</v>
      </c>
      <c r="C87" s="188">
        <f>C12+C13-C29</f>
        <v>25.933333333345217</v>
      </c>
      <c r="D87" s="188">
        <f>D12+D13-D29</f>
        <v>0.50000000001455192</v>
      </c>
      <c r="E87" s="188">
        <f>E12+E13-E29</f>
        <v>0.83333333335031057</v>
      </c>
      <c r="F87" s="188">
        <f>F12+F13-F29</f>
        <v>0</v>
      </c>
      <c r="G87" s="331"/>
      <c r="H87" s="498" t="s">
        <v>191</v>
      </c>
      <c r="I87" s="498"/>
      <c r="J87" s="199"/>
      <c r="K87" s="250">
        <f t="shared" si="32"/>
        <v>0</v>
      </c>
      <c r="L87" s="250" t="str">
        <f t="shared" si="34"/>
        <v/>
      </c>
      <c r="M87" s="250">
        <f t="shared" si="33"/>
        <v>0</v>
      </c>
      <c r="N87" s="85"/>
      <c r="O87" s="85"/>
      <c r="P87" s="85"/>
    </row>
    <row r="88" spans="1:16" s="67" customFormat="1" ht="30" customHeight="1">
      <c r="A88" s="73"/>
      <c r="B88" s="74"/>
      <c r="C88" s="240"/>
      <c r="D88" s="240"/>
      <c r="E88" s="240"/>
      <c r="H88" s="99"/>
      <c r="I88" s="91"/>
      <c r="J88" s="91"/>
      <c r="K88" s="251" t="str">
        <f>IF((H88-F88)&lt;0, (0),"")</f>
        <v/>
      </c>
      <c r="L88" s="251" t="str">
        <f t="shared" ref="L88:M90" si="36">IF((I88-H88)&lt;0, (0),"")</f>
        <v/>
      </c>
      <c r="M88" s="251" t="str">
        <f t="shared" si="36"/>
        <v/>
      </c>
      <c r="N88" s="66"/>
      <c r="O88" s="66"/>
      <c r="P88" s="66"/>
    </row>
    <row r="89" spans="1:16" s="7" customFormat="1" ht="17.25" hidden="1">
      <c r="B89" s="291" t="s">
        <v>2</v>
      </c>
      <c r="C89" s="241"/>
      <c r="D89" s="241"/>
      <c r="E89" s="324" t="str">
        <f>'Ekamut-caxs'!D73</f>
        <v>Նվարդ Գեմջյան</v>
      </c>
      <c r="F89" s="324"/>
      <c r="G89" s="324"/>
      <c r="H89" s="132"/>
      <c r="I89" s="35"/>
      <c r="J89" s="35"/>
      <c r="K89" s="251" t="e">
        <f>IF((H89-E89)&lt;0, (0),"")</f>
        <v>#VALUE!</v>
      </c>
      <c r="L89" s="251" t="str">
        <f t="shared" si="36"/>
        <v/>
      </c>
      <c r="M89" s="251" t="str">
        <f t="shared" si="36"/>
        <v/>
      </c>
      <c r="N89" s="6"/>
      <c r="O89" s="6"/>
      <c r="P89" s="6"/>
    </row>
    <row r="90" spans="1:16" s="3" customFormat="1" ht="17.25" hidden="1">
      <c r="A90" s="7"/>
      <c r="B90" s="270" t="s">
        <v>4</v>
      </c>
      <c r="C90" s="34"/>
      <c r="D90" s="34"/>
      <c r="E90" s="325" t="s">
        <v>92</v>
      </c>
      <c r="F90" s="325"/>
      <c r="G90" s="287"/>
      <c r="H90" s="133"/>
      <c r="I90" s="76"/>
      <c r="J90" s="76"/>
      <c r="K90" s="251"/>
      <c r="L90" s="251" t="str">
        <f t="shared" si="36"/>
        <v/>
      </c>
      <c r="M90" s="251" t="str">
        <f t="shared" si="36"/>
        <v/>
      </c>
      <c r="N90" s="2"/>
      <c r="O90" s="2"/>
      <c r="P90" s="2"/>
    </row>
    <row r="91" spans="1:16" s="3" customFormat="1" ht="17.25" hidden="1">
      <c r="B91" s="292" t="s">
        <v>6</v>
      </c>
      <c r="C91" s="40"/>
      <c r="D91" s="40"/>
      <c r="E91" s="324" t="str">
        <f>'Ekamut-caxs'!D75</f>
        <v>Ալվարդ Մեսրոոպյան</v>
      </c>
      <c r="F91" s="324"/>
      <c r="G91" s="324"/>
      <c r="H91" s="66"/>
      <c r="I91" s="76"/>
      <c r="J91" s="76"/>
      <c r="K91" s="252"/>
      <c r="L91" s="252"/>
      <c r="M91" s="252"/>
      <c r="N91" s="2"/>
      <c r="O91" s="2"/>
      <c r="P91" s="2"/>
    </row>
    <row r="92" spans="1:16" s="3" customFormat="1" ht="12" hidden="1" customHeight="1">
      <c r="B92" s="271"/>
      <c r="C92" s="8"/>
      <c r="D92" s="8"/>
      <c r="E92" s="325" t="s">
        <v>92</v>
      </c>
      <c r="F92" s="325"/>
      <c r="G92" s="287"/>
      <c r="H92" s="133"/>
      <c r="I92" s="76"/>
      <c r="J92" s="76"/>
      <c r="K92" s="252"/>
      <c r="L92" s="252"/>
      <c r="M92" s="252"/>
      <c r="N92" s="2"/>
      <c r="O92" s="2"/>
      <c r="P92" s="2"/>
    </row>
    <row r="93" spans="1:16" s="3" customFormat="1" hidden="1">
      <c r="B93" s="271"/>
      <c r="C93" s="8" t="s">
        <v>182</v>
      </c>
      <c r="D93" s="8"/>
      <c r="E93" s="8"/>
      <c r="F93" s="68"/>
      <c r="G93" s="68"/>
      <c r="H93" s="68"/>
      <c r="I93" s="76"/>
      <c r="J93" s="76"/>
      <c r="K93" s="252"/>
      <c r="L93" s="252"/>
      <c r="M93" s="252"/>
      <c r="N93" s="2"/>
      <c r="O93" s="2"/>
      <c r="P93" s="2"/>
    </row>
    <row r="94" spans="1:16" s="367" customFormat="1" ht="112.5" customHeight="1">
      <c r="B94" s="366" t="s">
        <v>214</v>
      </c>
      <c r="C94" s="497"/>
      <c r="D94" s="497"/>
      <c r="E94" s="497"/>
      <c r="G94" s="368" t="s">
        <v>234</v>
      </c>
    </row>
    <row r="95" spans="1:16" s="68" customFormat="1">
      <c r="B95" s="272"/>
      <c r="C95" s="242"/>
      <c r="D95" s="242"/>
      <c r="E95" s="242"/>
      <c r="H95" s="96"/>
      <c r="I95" s="76"/>
      <c r="J95" s="76"/>
      <c r="K95" s="252"/>
      <c r="L95" s="252"/>
      <c r="M95" s="252"/>
    </row>
    <row r="96" spans="1:16" s="68" customFormat="1">
      <c r="B96" s="272"/>
      <c r="C96" s="242"/>
      <c r="D96" s="242"/>
      <c r="E96" s="242"/>
      <c r="H96" s="96"/>
      <c r="I96" s="76"/>
      <c r="J96" s="76"/>
      <c r="K96" s="252"/>
      <c r="L96" s="252"/>
      <c r="M96" s="252"/>
    </row>
    <row r="97" spans="2:13" s="68" customFormat="1">
      <c r="B97" s="272"/>
      <c r="C97" s="242"/>
      <c r="D97" s="242"/>
      <c r="E97" s="242"/>
      <c r="H97" s="96"/>
      <c r="I97" s="76"/>
      <c r="J97" s="76"/>
      <c r="K97" s="252"/>
      <c r="L97" s="252"/>
      <c r="M97" s="252"/>
    </row>
    <row r="98" spans="2:13" s="68" customFormat="1">
      <c r="B98" s="272"/>
      <c r="C98" s="242"/>
      <c r="D98" s="242"/>
      <c r="E98" s="242"/>
      <c r="H98" s="96"/>
      <c r="I98" s="76"/>
      <c r="J98" s="76"/>
      <c r="K98" s="252"/>
      <c r="L98" s="252"/>
      <c r="M98" s="252"/>
    </row>
    <row r="99" spans="2:13" s="68" customFormat="1" ht="17.25">
      <c r="B99" s="272"/>
      <c r="C99" s="242"/>
      <c r="D99" s="242"/>
      <c r="E99" s="242"/>
      <c r="H99" s="96"/>
      <c r="I99" s="76"/>
      <c r="J99" s="76"/>
      <c r="K99" s="66"/>
      <c r="L99" s="66"/>
      <c r="M99" s="66"/>
    </row>
    <row r="100" spans="2:13" s="68" customFormat="1" ht="17.25">
      <c r="B100" s="272"/>
      <c r="C100" s="242"/>
      <c r="D100" s="242"/>
      <c r="E100" s="242"/>
      <c r="H100" s="96"/>
      <c r="I100" s="76"/>
      <c r="J100" s="76"/>
      <c r="K100" s="66"/>
      <c r="L100" s="66"/>
      <c r="M100" s="66"/>
    </row>
    <row r="101" spans="2:13" s="68" customFormat="1" ht="17.25">
      <c r="B101" s="272"/>
      <c r="C101" s="242"/>
      <c r="D101" s="242"/>
      <c r="E101" s="242"/>
      <c r="H101" s="96"/>
      <c r="I101" s="76"/>
      <c r="J101" s="76"/>
      <c r="K101" s="64"/>
      <c r="L101" s="64"/>
      <c r="M101" s="64"/>
    </row>
    <row r="102" spans="2:13" s="68" customFormat="1" ht="17.25">
      <c r="B102" s="272"/>
      <c r="C102" s="242"/>
      <c r="D102" s="242"/>
      <c r="E102" s="242"/>
      <c r="H102" s="96"/>
      <c r="I102" s="76"/>
      <c r="J102" s="76"/>
      <c r="K102" s="64"/>
      <c r="L102" s="64"/>
      <c r="M102" s="64"/>
    </row>
    <row r="103" spans="2:13" s="68" customFormat="1" ht="17.25">
      <c r="B103" s="272"/>
      <c r="C103" s="242"/>
      <c r="D103" s="242"/>
      <c r="E103" s="242"/>
      <c r="H103" s="96"/>
      <c r="I103" s="76"/>
      <c r="J103" s="76"/>
      <c r="K103" s="64"/>
      <c r="L103" s="64"/>
      <c r="M103" s="64"/>
    </row>
    <row r="104" spans="2:13" s="68" customFormat="1" ht="17.25">
      <c r="B104" s="272"/>
      <c r="C104" s="242"/>
      <c r="D104" s="242"/>
      <c r="E104" s="242"/>
      <c r="H104" s="96"/>
      <c r="I104" s="76"/>
      <c r="J104" s="76"/>
      <c r="K104" s="6"/>
      <c r="L104" s="6"/>
      <c r="M104" s="6"/>
    </row>
    <row r="105" spans="2:13" s="68" customFormat="1">
      <c r="B105" s="272"/>
      <c r="C105" s="242"/>
      <c r="D105" s="242"/>
      <c r="E105" s="242"/>
      <c r="H105" s="96"/>
      <c r="I105" s="76"/>
      <c r="J105" s="76"/>
      <c r="K105" s="2"/>
      <c r="L105" s="2"/>
      <c r="M105" s="2"/>
    </row>
    <row r="106" spans="2:13" s="68" customFormat="1">
      <c r="B106" s="272"/>
      <c r="C106" s="242"/>
      <c r="D106" s="242"/>
      <c r="E106" s="242"/>
      <c r="H106" s="96"/>
      <c r="I106" s="76"/>
      <c r="J106" s="76"/>
      <c r="K106" s="2"/>
      <c r="L106" s="2"/>
      <c r="M106" s="2"/>
    </row>
    <row r="107" spans="2:13" s="68" customFormat="1">
      <c r="B107" s="272"/>
      <c r="C107" s="242"/>
      <c r="D107" s="242"/>
      <c r="E107" s="242"/>
      <c r="H107" s="96"/>
      <c r="I107" s="76"/>
      <c r="J107" s="76"/>
      <c r="K107" s="2"/>
      <c r="L107" s="2"/>
      <c r="M107" s="2"/>
    </row>
    <row r="108" spans="2:13" s="68" customFormat="1">
      <c r="B108" s="272"/>
      <c r="C108" s="242"/>
      <c r="D108" s="242"/>
      <c r="E108" s="242"/>
      <c r="H108" s="96"/>
      <c r="I108" s="76"/>
      <c r="J108" s="76"/>
      <c r="K108" s="2"/>
      <c r="L108" s="2"/>
      <c r="M108" s="2"/>
    </row>
    <row r="109" spans="2:13" s="68" customFormat="1">
      <c r="B109" s="272"/>
      <c r="C109" s="242"/>
      <c r="D109" s="242"/>
      <c r="E109" s="242"/>
      <c r="H109" s="96"/>
      <c r="I109" s="76"/>
      <c r="J109" s="76"/>
      <c r="K109" s="2"/>
      <c r="L109" s="2"/>
      <c r="M109" s="2"/>
    </row>
    <row r="110" spans="2:13" s="68" customFormat="1" ht="17.25">
      <c r="B110" s="272"/>
      <c r="C110" s="242"/>
      <c r="D110" s="242"/>
      <c r="E110" s="242"/>
      <c r="H110" s="96"/>
      <c r="I110" s="76"/>
      <c r="J110" s="76"/>
      <c r="K110" s="6"/>
      <c r="L110" s="6"/>
      <c r="M110" s="184"/>
    </row>
    <row r="111" spans="2:13" s="68" customFormat="1">
      <c r="B111" s="272"/>
      <c r="C111" s="242"/>
      <c r="D111" s="242"/>
      <c r="E111" s="242"/>
      <c r="H111" s="96"/>
      <c r="I111" s="76"/>
      <c r="J111" s="76"/>
    </row>
    <row r="112" spans="2:13" s="68" customFormat="1">
      <c r="B112" s="272"/>
      <c r="C112" s="242"/>
      <c r="D112" s="242"/>
      <c r="E112" s="242"/>
      <c r="H112" s="96"/>
      <c r="I112" s="76"/>
      <c r="J112" s="76"/>
    </row>
    <row r="113" spans="2:10" s="68" customFormat="1">
      <c r="B113" s="272"/>
      <c r="C113" s="242"/>
      <c r="D113" s="242"/>
      <c r="E113" s="242"/>
      <c r="H113" s="96"/>
      <c r="I113" s="76"/>
      <c r="J113" s="76"/>
    </row>
    <row r="114" spans="2:10" s="68" customFormat="1">
      <c r="B114" s="272"/>
      <c r="C114" s="242"/>
      <c r="D114" s="242"/>
      <c r="E114" s="242"/>
      <c r="H114" s="96"/>
      <c r="I114" s="76"/>
      <c r="J114" s="76"/>
    </row>
    <row r="115" spans="2:10" s="68" customFormat="1">
      <c r="B115" s="272"/>
      <c r="C115" s="242"/>
      <c r="D115" s="242"/>
      <c r="E115" s="242"/>
      <c r="H115" s="96"/>
      <c r="I115" s="76"/>
      <c r="J115" s="76"/>
    </row>
    <row r="116" spans="2:10" s="68" customFormat="1">
      <c r="B116" s="272"/>
      <c r="C116" s="242"/>
      <c r="D116" s="242"/>
      <c r="E116" s="242"/>
      <c r="H116" s="96"/>
      <c r="I116" s="76"/>
      <c r="J116" s="76"/>
    </row>
  </sheetData>
  <sheetProtection algorithmName="SHA-512" hashValue="o2QFaUt6VGfK9JR9sy/9KBKuIbBecxi6Ucj528KySVIqY6U2lFVbJ5tIVJZaHdS81ToZIiRG1U6K+vig+aeCig==" saltValue="aPSKpia3ttP11ZEx6dUGUA==" spinCount="100000" sheet="1" formatCells="0" formatColumns="0" formatRows="0" insertColumns="0" insertRows="0" insertHyperlinks="0" deleteColumns="0" deleteRows="0" sort="0" autoFilter="0" pivotTables="0"/>
  <mergeCells count="10">
    <mergeCell ref="E2:G2"/>
    <mergeCell ref="E3:G3"/>
    <mergeCell ref="E4:G4"/>
    <mergeCell ref="E5:G5"/>
    <mergeCell ref="A6:G6"/>
    <mergeCell ref="C94:E94"/>
    <mergeCell ref="A7:G7"/>
    <mergeCell ref="A8:G8"/>
    <mergeCell ref="H12:I12"/>
    <mergeCell ref="H87:I87"/>
  </mergeCells>
  <pageMargins left="0.15748031496063" right="0.196850393700787" top="0.23622047244094499" bottom="0.23622047244094499" header="0.15748031496063" footer="0.196850393700787"/>
  <pageSetup paperSize="9" scale="71" orientation="portrait" r:id="rId1"/>
  <headerFooter alignWithMargins="0"/>
  <ignoredErrors>
    <ignoredError sqref="F56:F57 F32:F33 F24 F29:F30 F41:F54 F86:F87" unlockedFormula="1"/>
  </ignoredErrors>
  <drawing r:id="rId2"/>
  <legacyDrawing r:id="rId3"/>
  <controls>
    <mc:AlternateContent xmlns:mc="http://schemas.openxmlformats.org/markup-compatibility/2006">
      <mc:Choice Requires="x14">
        <control shapeId="8193" r:id="rId4" name="ArGrDigsig1">
          <controlPr defaultSize="0" autoLine="0" autoPict="0" r:id="rId5">
            <anchor moveWithCells="1">
              <from>
                <xdr:col>2</xdr:col>
                <xdr:colOff>0</xdr:colOff>
                <xdr:row>88</xdr:row>
                <xdr:rowOff>0</xdr:rowOff>
              </from>
              <to>
                <xdr:col>5</xdr:col>
                <xdr:colOff>28575</xdr:colOff>
                <xdr:row>93</xdr:row>
                <xdr:rowOff>1266825</xdr:rowOff>
              </to>
            </anchor>
          </controlPr>
        </control>
      </mc:Choice>
      <mc:Fallback>
        <control shapeId="8193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8"/>
  <sheetViews>
    <sheetView view="pageBreakPreview" topLeftCell="A40" zoomScaleSheetLayoutView="100" workbookViewId="0">
      <selection activeCell="E45" sqref="E45"/>
    </sheetView>
  </sheetViews>
  <sheetFormatPr defaultColWidth="9.140625" defaultRowHeight="13.5"/>
  <cols>
    <col min="1" max="1" width="4.85546875" style="20" customWidth="1"/>
    <col min="2" max="2" width="62.7109375" style="274" customWidth="1"/>
    <col min="3" max="3" width="15.85546875" style="16" customWidth="1"/>
    <col min="4" max="4" width="15.140625" style="16" customWidth="1"/>
    <col min="5" max="5" width="14.140625" style="16" customWidth="1"/>
    <col min="6" max="6" width="44.85546875" style="16" customWidth="1"/>
    <col min="7" max="7" width="10.5703125" style="15" customWidth="1"/>
    <col min="8" max="8" width="13.85546875" style="15" customWidth="1"/>
    <col min="9" max="18" width="9.140625" style="15"/>
    <col min="19" max="16384" width="9.140625" style="16"/>
  </cols>
  <sheetData>
    <row r="1" spans="1:18" ht="21" customHeight="1">
      <c r="A1" s="502" t="s">
        <v>53</v>
      </c>
      <c r="B1" s="502"/>
      <c r="C1" s="502"/>
      <c r="D1" s="502"/>
      <c r="E1" s="502"/>
      <c r="F1" s="502"/>
    </row>
    <row r="2" spans="1:18" s="18" customFormat="1" ht="20.25">
      <c r="A2" s="493" t="str">
        <f>+'Ekamut-caxs'!A7:D7</f>
        <v xml:space="preserve">«Երևանի հ․45 մսուր-մանկապարտեզ» ՀՈԱԿ-ի </v>
      </c>
      <c r="B2" s="493"/>
      <c r="C2" s="493"/>
      <c r="D2" s="493"/>
      <c r="E2" s="493"/>
      <c r="F2" s="493"/>
      <c r="G2" s="5"/>
      <c r="H2" s="5"/>
      <c r="I2" s="17"/>
      <c r="J2" s="17"/>
      <c r="K2" s="17"/>
      <c r="L2" s="17"/>
      <c r="M2" s="17"/>
      <c r="N2" s="17"/>
      <c r="O2" s="17"/>
      <c r="P2" s="17"/>
      <c r="Q2" s="17"/>
      <c r="R2" s="17"/>
    </row>
    <row r="3" spans="1:18" ht="41.25" customHeight="1">
      <c r="A3" s="505" t="s">
        <v>281</v>
      </c>
      <c r="B3" s="505"/>
      <c r="C3" s="505"/>
      <c r="D3" s="505"/>
      <c r="E3" s="505"/>
      <c r="F3" s="505"/>
      <c r="G3" s="19"/>
      <c r="H3" s="19"/>
      <c r="I3" s="19"/>
    </row>
    <row r="4" spans="1:18">
      <c r="F4" s="21" t="s">
        <v>0</v>
      </c>
    </row>
    <row r="5" spans="1:18" ht="80.25" customHeight="1">
      <c r="A5" s="280" t="s">
        <v>3</v>
      </c>
      <c r="B5" s="57" t="s">
        <v>31</v>
      </c>
      <c r="C5" s="176" t="s">
        <v>203</v>
      </c>
      <c r="D5" s="176" t="s">
        <v>204</v>
      </c>
      <c r="E5" s="57" t="s">
        <v>50</v>
      </c>
      <c r="F5" s="209" t="s">
        <v>205</v>
      </c>
      <c r="H5" s="286" t="s">
        <v>220</v>
      </c>
    </row>
    <row r="6" spans="1:18" s="18" customFormat="1" ht="17.25">
      <c r="A6" s="55" t="s">
        <v>7</v>
      </c>
      <c r="B6" s="56" t="s">
        <v>139</v>
      </c>
      <c r="C6" s="201">
        <f>SUM(C7:C8,C11,C14:C19,C22:C23)</f>
        <v>78004.800000000017</v>
      </c>
      <c r="D6" s="201">
        <f>SUM(D7:D8,D11,D14:D19,D22:D23)</f>
        <v>82139.3</v>
      </c>
      <c r="E6" s="201">
        <f t="shared" ref="E6:E64" si="0">D6-C6</f>
        <v>4134.4999999999854</v>
      </c>
      <c r="F6" s="23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</row>
    <row r="7" spans="1:18" s="52" customFormat="1" ht="17.25">
      <c r="A7" s="54">
        <v>1</v>
      </c>
      <c r="B7" s="194" t="str">
        <f>+'Ekamut-caxs'!B11</f>
        <v>Սուբսիդիայից</v>
      </c>
      <c r="C7" s="191">
        <v>68084.7</v>
      </c>
      <c r="D7" s="192">
        <f>+'Ekamut-caxs'!D11</f>
        <v>78171.199999999997</v>
      </c>
      <c r="E7" s="192">
        <f t="shared" si="0"/>
        <v>10086.5</v>
      </c>
      <c r="F7" s="19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</row>
    <row r="8" spans="1:18" s="52" customFormat="1" ht="17.25">
      <c r="A8" s="54">
        <f>+A7+1</f>
        <v>2</v>
      </c>
      <c r="B8" s="194" t="str">
        <f>+'Ekamut-caxs'!B12</f>
        <v>Այլ նպաստներ բյուջեից, որից՝</v>
      </c>
      <c r="C8" s="192">
        <f>SUM(C9:C10)</f>
        <v>41.6</v>
      </c>
      <c r="D8" s="192">
        <f>SUM(D9:D10)</f>
        <v>0</v>
      </c>
      <c r="E8" s="192">
        <f t="shared" si="0"/>
        <v>-41.6</v>
      </c>
      <c r="F8" s="19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</row>
    <row r="9" spans="1:18" s="123" customFormat="1" ht="17.25">
      <c r="A9" s="24">
        <f>+A8+0.1</f>
        <v>2.1</v>
      </c>
      <c r="B9" s="275" t="str">
        <f>+'Ekamut-caxs'!B13</f>
        <v>վերապատրաստման գծով</v>
      </c>
      <c r="C9" s="177">
        <v>41.6</v>
      </c>
      <c r="D9" s="177"/>
      <c r="E9" s="192">
        <f t="shared" si="0"/>
        <v>-41.6</v>
      </c>
      <c r="F9" s="177"/>
    </row>
    <row r="10" spans="1:18" s="123" customFormat="1" ht="17.25">
      <c r="A10" s="24">
        <f>+A9+0.1</f>
        <v>2.2000000000000002</v>
      </c>
      <c r="B10" s="275" t="str">
        <f>+'Ekamut-caxs'!B14</f>
        <v>կամավոր ատեստավորման գծով</v>
      </c>
      <c r="C10" s="177"/>
      <c r="D10" s="177"/>
      <c r="E10" s="192">
        <f t="shared" si="0"/>
        <v>0</v>
      </c>
      <c r="F10" s="177"/>
    </row>
    <row r="11" spans="1:18" s="52" customFormat="1" ht="17.25">
      <c r="A11" s="54">
        <f>+A8+1</f>
        <v>3</v>
      </c>
      <c r="B11" s="194" t="str">
        <f>+'Ekamut-caxs'!B15</f>
        <v>Դրամաշնորհներ բյուջեից, որից՝</v>
      </c>
      <c r="C11" s="192">
        <f>SUM(C12:C13)</f>
        <v>6326.3</v>
      </c>
      <c r="D11" s="192">
        <f>SUM(D12:D13)</f>
        <v>0</v>
      </c>
      <c r="E11" s="192">
        <f t="shared" si="0"/>
        <v>-6326.3</v>
      </c>
      <c r="F11" s="19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</row>
    <row r="12" spans="1:18" s="123" customFormat="1" ht="27">
      <c r="A12" s="24">
        <f>+A9+1</f>
        <v>3.1</v>
      </c>
      <c r="B12" s="275" t="str">
        <f>+'Ekamut-caxs'!B16</f>
        <v>կրթության առանձնահատուկ պայմանների կարիք ունեցող երեխաների գծով</v>
      </c>
      <c r="C12" s="177">
        <v>6326.3</v>
      </c>
      <c r="D12" s="177"/>
      <c r="E12" s="192">
        <f t="shared" si="0"/>
        <v>-6326.3</v>
      </c>
      <c r="F12" s="177"/>
    </row>
    <row r="13" spans="1:18" s="123" customFormat="1" ht="17.25">
      <c r="A13" s="24">
        <f>+A10+1</f>
        <v>3.2</v>
      </c>
      <c r="B13" s="275" t="str">
        <f>+'Ekamut-caxs'!B17</f>
        <v>զինծառայողների երեխաների գծով</v>
      </c>
      <c r="C13" s="177"/>
      <c r="D13" s="177"/>
      <c r="E13" s="192">
        <f t="shared" si="0"/>
        <v>0</v>
      </c>
      <c r="F13" s="177"/>
    </row>
    <row r="14" spans="1:18" s="52" customFormat="1" ht="40.5">
      <c r="A14" s="54">
        <f>+A11+1</f>
        <v>4</v>
      </c>
      <c r="B14" s="194" t="str">
        <f>+'Ekamut-caxs'!B19</f>
        <v xml:space="preserve">Վճարովի ծառայություններից </v>
      </c>
      <c r="C14" s="191">
        <v>1536.8</v>
      </c>
      <c r="D14" s="192">
        <f>+'Ekamut-caxs'!D19</f>
        <v>1953</v>
      </c>
      <c r="E14" s="192">
        <f t="shared" si="0"/>
        <v>416.20000000000005</v>
      </c>
      <c r="F14" s="177" t="s">
        <v>295</v>
      </c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</row>
    <row r="15" spans="1:18" s="52" customFormat="1" ht="17.25">
      <c r="A15" s="54">
        <f t="shared" ref="A15:A23" si="1">+A14+1</f>
        <v>5</v>
      </c>
      <c r="B15" s="194" t="str">
        <f>+'Ekamut-caxs'!B20</f>
        <v>Սպասարկման և կոմունալ համավճարներից</v>
      </c>
      <c r="C15" s="193"/>
      <c r="D15" s="192">
        <f>+'Ekamut-caxs'!D20</f>
        <v>0</v>
      </c>
      <c r="E15" s="192">
        <f t="shared" si="0"/>
        <v>0</v>
      </c>
      <c r="F15" s="191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</row>
    <row r="16" spans="1:18" s="52" customFormat="1" ht="17.25">
      <c r="A16" s="54">
        <f t="shared" si="1"/>
        <v>6</v>
      </c>
      <c r="B16" s="194" t="str">
        <f>+'Ekamut-caxs'!B21</f>
        <v>Ֆինանսական օգնությունից (օգնիր մանկապարտեզիդ)</v>
      </c>
      <c r="C16" s="193"/>
      <c r="D16" s="192">
        <f>+'Ekamut-caxs'!D21</f>
        <v>0</v>
      </c>
      <c r="E16" s="192">
        <f t="shared" si="0"/>
        <v>0</v>
      </c>
      <c r="F16" s="191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</row>
    <row r="17" spans="1:18" s="52" customFormat="1" ht="17.25">
      <c r="A17" s="54">
        <f t="shared" si="1"/>
        <v>7</v>
      </c>
      <c r="B17" s="194" t="str">
        <f>+'Ekamut-caxs'!B22</f>
        <v>Ֆինանսական օգնությունից</v>
      </c>
      <c r="C17" s="193"/>
      <c r="D17" s="192">
        <f>+'Ekamut-caxs'!D22</f>
        <v>0</v>
      </c>
      <c r="E17" s="192">
        <f t="shared" si="0"/>
        <v>0</v>
      </c>
      <c r="F17" s="19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</row>
    <row r="18" spans="1:18" s="52" customFormat="1" ht="17.25">
      <c r="A18" s="54">
        <f t="shared" si="1"/>
        <v>8</v>
      </c>
      <c r="B18" s="194" t="str">
        <f>+'Ekamut-caxs'!B23</f>
        <v>Չփոխանակվող գործարքներից (դրամաշնորհից)</v>
      </c>
      <c r="C18" s="193"/>
      <c r="D18" s="192">
        <f>+'Ekamut-caxs'!D23</f>
        <v>0</v>
      </c>
      <c r="E18" s="192">
        <f t="shared" si="0"/>
        <v>0</v>
      </c>
      <c r="F18" s="191"/>
      <c r="G18" s="51"/>
      <c r="H18" s="51"/>
      <c r="I18" s="51"/>
      <c r="J18" s="51"/>
      <c r="K18" s="51"/>
      <c r="L18" s="51"/>
      <c r="M18" s="51"/>
      <c r="N18" s="51"/>
      <c r="O18" s="51"/>
      <c r="P18" s="51"/>
      <c r="Q18" s="51"/>
      <c r="R18" s="51"/>
    </row>
    <row r="19" spans="1:18" s="52" customFormat="1" ht="17.25">
      <c r="A19" s="54">
        <f t="shared" si="1"/>
        <v>9</v>
      </c>
      <c r="B19" s="194" t="str">
        <f>+'Ekamut-caxs'!B24</f>
        <v xml:space="preserve">Պայմանով ստացված ակտիվներից, այդ թվում՝  </v>
      </c>
      <c r="C19" s="195">
        <f>SUM(C20:C21)</f>
        <v>1991.1</v>
      </c>
      <c r="D19" s="195">
        <f>SUM(D20:D21)</f>
        <v>1991.1</v>
      </c>
      <c r="E19" s="192">
        <f t="shared" si="0"/>
        <v>0</v>
      </c>
      <c r="F19" s="177"/>
      <c r="G19" s="51"/>
      <c r="H19" s="51"/>
      <c r="I19" s="51"/>
      <c r="J19" s="51"/>
      <c r="K19" s="51"/>
      <c r="L19" s="51"/>
      <c r="M19" s="51"/>
      <c r="N19" s="51"/>
      <c r="O19" s="51"/>
      <c r="P19" s="51"/>
      <c r="Q19" s="51"/>
      <c r="R19" s="51"/>
    </row>
    <row r="20" spans="1:18" ht="16.5">
      <c r="A20" s="54">
        <f t="shared" si="1"/>
        <v>10</v>
      </c>
      <c r="B20" s="246" t="str">
        <f>+'Ekamut-caxs'!B25</f>
        <v xml:space="preserve">ոչ ընթացիկ </v>
      </c>
      <c r="C20" s="177">
        <v>1991.1</v>
      </c>
      <c r="D20" s="177">
        <v>1991.1</v>
      </c>
      <c r="E20" s="178">
        <f t="shared" si="0"/>
        <v>0</v>
      </c>
      <c r="F20" s="177"/>
    </row>
    <row r="21" spans="1:18" ht="16.5">
      <c r="A21" s="54">
        <f t="shared" si="1"/>
        <v>11</v>
      </c>
      <c r="B21" s="246" t="str">
        <f>+'Ekamut-caxs'!B26</f>
        <v xml:space="preserve">ընթացիկ </v>
      </c>
      <c r="C21" s="177"/>
      <c r="D21" s="178">
        <f>+'Ekamut-caxs'!D26</f>
        <v>0</v>
      </c>
      <c r="E21" s="178">
        <f t="shared" si="0"/>
        <v>0</v>
      </c>
      <c r="F21" s="177"/>
    </row>
    <row r="22" spans="1:18" s="52" customFormat="1" ht="17.25">
      <c r="A22" s="54">
        <f t="shared" si="1"/>
        <v>12</v>
      </c>
      <c r="B22" s="194" t="str">
        <f>+'Ekamut-caxs'!B27</f>
        <v>Բանկի տոկոսից</v>
      </c>
      <c r="C22" s="193">
        <v>6.6</v>
      </c>
      <c r="D22" s="192">
        <f>+'Ekamut-caxs'!D27</f>
        <v>6.6</v>
      </c>
      <c r="E22" s="192">
        <f t="shared" si="0"/>
        <v>0</v>
      </c>
      <c r="F22" s="177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  <c r="R22" s="51"/>
    </row>
    <row r="23" spans="1:18" s="51" customFormat="1" ht="17.25">
      <c r="A23" s="54">
        <f t="shared" si="1"/>
        <v>13</v>
      </c>
      <c r="B23" s="18" t="s">
        <v>241</v>
      </c>
      <c r="C23" s="193">
        <v>17.7</v>
      </c>
      <c r="D23" s="191">
        <f>'Ekamut-caxs'!D18</f>
        <v>17.399999999999999</v>
      </c>
      <c r="E23" s="191">
        <f>D23-C23</f>
        <v>-0.30000000000000071</v>
      </c>
      <c r="F23" s="191"/>
      <c r="G23" s="51" t="s">
        <v>213</v>
      </c>
    </row>
    <row r="24" spans="1:18" s="18" customFormat="1" ht="17.25">
      <c r="A24" s="55" t="s">
        <v>11</v>
      </c>
      <c r="B24" s="53" t="s">
        <v>140</v>
      </c>
      <c r="C24" s="202">
        <f>SUM(C25,C28:C34,C38:C60,C62:C63)</f>
        <v>79975.299999999988</v>
      </c>
      <c r="D24" s="202">
        <f>SUM(D25,D28:D34,D38:D60,D62:D63)</f>
        <v>89804.3</v>
      </c>
      <c r="E24" s="201">
        <f t="shared" si="0"/>
        <v>9829.0000000000146</v>
      </c>
      <c r="F24" s="23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</row>
    <row r="25" spans="1:18" s="52" customFormat="1" ht="94.5">
      <c r="A25" s="54">
        <v>1</v>
      </c>
      <c r="B25" s="245" t="str">
        <f>+'Ekamut-caxs'!B32</f>
        <v>Աշխատավարձի գծով, որից՝</v>
      </c>
      <c r="C25" s="193">
        <v>51764.5</v>
      </c>
      <c r="D25" s="195">
        <f>+'Ekamut-caxs'!D32</f>
        <v>63182</v>
      </c>
      <c r="E25" s="192">
        <f t="shared" si="0"/>
        <v>11417.5</v>
      </c>
      <c r="F25" s="177" t="s">
        <v>288</v>
      </c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51"/>
      <c r="R25" s="51"/>
    </row>
    <row r="26" spans="1:18" s="124" customFormat="1" ht="27">
      <c r="A26" s="24">
        <v>1.1000000000000001</v>
      </c>
      <c r="B26" s="130" t="str">
        <f>+'Ekamut-caxs'!B33</f>
        <v>վճարովի ծառայության գծով</v>
      </c>
      <c r="C26" s="177">
        <v>722.6</v>
      </c>
      <c r="D26" s="196">
        <f>+'Ekamut-caxs'!D33</f>
        <v>976.5</v>
      </c>
      <c r="E26" s="178">
        <f>D26-C26</f>
        <v>253.89999999999998</v>
      </c>
      <c r="F26" s="177" t="s">
        <v>287</v>
      </c>
      <c r="G26" s="123"/>
      <c r="H26" s="123"/>
      <c r="I26" s="123"/>
      <c r="J26" s="123"/>
      <c r="K26" s="123"/>
      <c r="L26" s="123"/>
      <c r="M26" s="123"/>
      <c r="N26" s="123"/>
      <c r="O26" s="123"/>
      <c r="P26" s="123"/>
      <c r="Q26" s="123"/>
      <c r="R26" s="123"/>
    </row>
    <row r="27" spans="1:18" s="123" customFormat="1">
      <c r="A27" s="24">
        <v>1.2</v>
      </c>
      <c r="B27" s="275" t="s">
        <v>283</v>
      </c>
      <c r="C27" s="177">
        <v>928</v>
      </c>
      <c r="D27" s="177">
        <f>+'Ekamut-caxs'!D34</f>
        <v>0</v>
      </c>
      <c r="E27" s="179">
        <f>D27-C27</f>
        <v>-928</v>
      </c>
      <c r="F27" s="179"/>
    </row>
    <row r="28" spans="1:18" s="52" customFormat="1" ht="67.5">
      <c r="A28" s="54">
        <f>+A25+1</f>
        <v>2</v>
      </c>
      <c r="B28" s="194" t="str">
        <f>+'Ekamut-caxs'!B35</f>
        <v>Սննդի գծով</v>
      </c>
      <c r="C28" s="193">
        <v>19471</v>
      </c>
      <c r="D28" s="195">
        <f>+'Ekamut-caxs'!D35</f>
        <v>15869.8</v>
      </c>
      <c r="E28" s="192">
        <f t="shared" si="0"/>
        <v>-3601.2000000000007</v>
      </c>
      <c r="F28" s="359" t="s">
        <v>294</v>
      </c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</row>
    <row r="29" spans="1:18" s="52" customFormat="1" ht="27">
      <c r="A29" s="54">
        <f>+A28+1</f>
        <v>3</v>
      </c>
      <c r="B29" s="194" t="str">
        <f>+'Ekamut-caxs'!B36</f>
        <v>Ջեռուցման գծով</v>
      </c>
      <c r="C29" s="193">
        <v>2262.6999999999998</v>
      </c>
      <c r="D29" s="195">
        <f>+'Ekamut-caxs'!D36</f>
        <v>2245.3000000000002</v>
      </c>
      <c r="E29" s="192">
        <f t="shared" si="0"/>
        <v>-17.399999999999636</v>
      </c>
      <c r="F29" s="177" t="s">
        <v>285</v>
      </c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</row>
    <row r="30" spans="1:18" s="52" customFormat="1" ht="27">
      <c r="A30" s="54">
        <f t="shared" ref="A30:A34" si="2">+A29+1</f>
        <v>4</v>
      </c>
      <c r="B30" s="194" t="str">
        <f>+'Ekamut-caxs'!B37</f>
        <v>Էլեկտրաէներգիայի գծով</v>
      </c>
      <c r="C30" s="193">
        <v>1227.5</v>
      </c>
      <c r="D30" s="195">
        <f>+'Ekamut-caxs'!D37</f>
        <v>1266.5</v>
      </c>
      <c r="E30" s="192">
        <f t="shared" si="0"/>
        <v>39</v>
      </c>
      <c r="F30" s="177" t="s">
        <v>285</v>
      </c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</row>
    <row r="31" spans="1:18" s="52" customFormat="1" ht="27">
      <c r="A31" s="54">
        <f t="shared" si="2"/>
        <v>5</v>
      </c>
      <c r="B31" s="194" t="str">
        <f>+'Ekamut-caxs'!B38</f>
        <v>Ջրմուղ-կոյուղու գծով</v>
      </c>
      <c r="C31" s="193">
        <v>485.2</v>
      </c>
      <c r="D31" s="195">
        <f>+'Ekamut-caxs'!D38</f>
        <v>457.5</v>
      </c>
      <c r="E31" s="192">
        <f t="shared" si="0"/>
        <v>-27.699999999999989</v>
      </c>
      <c r="F31" s="177" t="s">
        <v>285</v>
      </c>
      <c r="G31" s="134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</row>
    <row r="32" spans="1:18" s="52" customFormat="1" ht="27">
      <c r="A32" s="54">
        <f t="shared" si="2"/>
        <v>6</v>
      </c>
      <c r="B32" s="194" t="str">
        <f>+'Ekamut-caxs'!B39</f>
        <v>Աղբահանության գծով</v>
      </c>
      <c r="C32" s="193">
        <v>84.5</v>
      </c>
      <c r="D32" s="195">
        <f>+'Ekamut-caxs'!D39</f>
        <v>84.5</v>
      </c>
      <c r="E32" s="192">
        <f t="shared" si="0"/>
        <v>0</v>
      </c>
      <c r="F32" s="177" t="s">
        <v>285</v>
      </c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</row>
    <row r="33" spans="1:18" s="52" customFormat="1" ht="27">
      <c r="A33" s="54">
        <f t="shared" si="2"/>
        <v>7</v>
      </c>
      <c r="B33" s="194" t="str">
        <f>+'Ekamut-caxs'!B40</f>
        <v>Ախտաբանության գծով</v>
      </c>
      <c r="C33" s="193">
        <v>55</v>
      </c>
      <c r="D33" s="195">
        <f>+'Ekamut-caxs'!D40</f>
        <v>60</v>
      </c>
      <c r="E33" s="192">
        <f t="shared" si="0"/>
        <v>5</v>
      </c>
      <c r="F33" s="177" t="s">
        <v>285</v>
      </c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51"/>
    </row>
    <row r="34" spans="1:18" s="52" customFormat="1" ht="27">
      <c r="A34" s="54">
        <f t="shared" si="2"/>
        <v>8</v>
      </c>
      <c r="B34" s="194" t="str">
        <f>+'Ekamut-caxs'!B41</f>
        <v>Կապի գծով, այդ թվում`</v>
      </c>
      <c r="C34" s="195">
        <f>SUM(C35:C37)</f>
        <v>162.19999999999999</v>
      </c>
      <c r="D34" s="195">
        <f>SUM(D35:D37)</f>
        <v>161.6</v>
      </c>
      <c r="E34" s="192">
        <f t="shared" si="0"/>
        <v>-0.59999999999999432</v>
      </c>
      <c r="F34" s="177" t="s">
        <v>285</v>
      </c>
      <c r="G34" s="51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</row>
    <row r="35" spans="1:18" ht="27">
      <c r="A35" s="23">
        <v>8.1</v>
      </c>
      <c r="B35" s="246" t="str">
        <f>+'Ekamut-caxs'!B42</f>
        <v>բաժանորդային վճար</v>
      </c>
      <c r="C35" s="177">
        <v>57.6</v>
      </c>
      <c r="D35" s="196">
        <f>+'Ekamut-caxs'!D42</f>
        <v>57.6</v>
      </c>
      <c r="E35" s="178">
        <f t="shared" si="0"/>
        <v>0</v>
      </c>
      <c r="F35" s="177" t="s">
        <v>285</v>
      </c>
    </row>
    <row r="36" spans="1:18" ht="27">
      <c r="A36" s="23">
        <v>8.1999999999999993</v>
      </c>
      <c r="B36" s="246" t="str">
        <f>+'Ekamut-caxs'!B43</f>
        <v>րոպեավճար</v>
      </c>
      <c r="C36" s="177">
        <v>20.6</v>
      </c>
      <c r="D36" s="196">
        <f>+'Ekamut-caxs'!D43</f>
        <v>20</v>
      </c>
      <c r="E36" s="178">
        <f t="shared" si="0"/>
        <v>-0.60000000000000142</v>
      </c>
      <c r="F36" s="177" t="s">
        <v>285</v>
      </c>
    </row>
    <row r="37" spans="1:18" ht="27">
      <c r="A37" s="23">
        <v>8.3000000000000007</v>
      </c>
      <c r="B37" s="246" t="str">
        <f>+'Ekamut-caxs'!B44</f>
        <v>ինտերնետ կապ</v>
      </c>
      <c r="C37" s="177">
        <v>84</v>
      </c>
      <c r="D37" s="196">
        <f>+'Ekamut-caxs'!D44</f>
        <v>84</v>
      </c>
      <c r="E37" s="178">
        <f t="shared" si="0"/>
        <v>0</v>
      </c>
      <c r="F37" s="177" t="s">
        <v>285</v>
      </c>
    </row>
    <row r="38" spans="1:18" s="52" customFormat="1" ht="17.25">
      <c r="A38" s="54">
        <f>+A34+1</f>
        <v>9</v>
      </c>
      <c r="B38" s="194" t="str">
        <f>+'Ekamut-caxs'!B45</f>
        <v>Բանկային ծառայության գծով</v>
      </c>
      <c r="C38" s="193">
        <v>0</v>
      </c>
      <c r="D38" s="195">
        <f>+'Ekamut-caxs'!D45</f>
        <v>0</v>
      </c>
      <c r="E38" s="192">
        <f t="shared" si="0"/>
        <v>0</v>
      </c>
      <c r="F38" s="177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</row>
    <row r="39" spans="1:18" s="52" customFormat="1" ht="27">
      <c r="A39" s="54">
        <v>9</v>
      </c>
      <c r="B39" s="194" t="str">
        <f>+'Ekamut-caxs'!B46</f>
        <v>Տնտեսական ապրանքների գծով</v>
      </c>
      <c r="C39" s="193">
        <v>609.79999999999995</v>
      </c>
      <c r="D39" s="195">
        <f>+'Ekamut-caxs'!D46</f>
        <v>882</v>
      </c>
      <c r="E39" s="192">
        <f t="shared" si="0"/>
        <v>272.20000000000005</v>
      </c>
      <c r="F39" s="177" t="s">
        <v>284</v>
      </c>
      <c r="G39" s="6"/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</row>
    <row r="40" spans="1:18" s="52" customFormat="1" ht="27">
      <c r="A40" s="54">
        <f t="shared" ref="A40:A60" si="3">+A39+1</f>
        <v>10</v>
      </c>
      <c r="B40" s="194" t="str">
        <f>+'Ekamut-caxs'!B47</f>
        <v>Գրասենյակային ապրանքների գծով</v>
      </c>
      <c r="C40" s="193">
        <v>27.1</v>
      </c>
      <c r="D40" s="195">
        <f>+'Ekamut-caxs'!D47</f>
        <v>150</v>
      </c>
      <c r="E40" s="192">
        <f t="shared" si="0"/>
        <v>122.9</v>
      </c>
      <c r="F40" s="177" t="s">
        <v>285</v>
      </c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</row>
    <row r="41" spans="1:18" s="52" customFormat="1" ht="27">
      <c r="A41" s="54">
        <f t="shared" si="3"/>
        <v>11</v>
      </c>
      <c r="B41" s="194" t="str">
        <f>+'Ekamut-caxs'!B48</f>
        <v>Փոքրարժեք կամ արագամաշ առարկաների գծով</v>
      </c>
      <c r="C41" s="193">
        <v>107.4</v>
      </c>
      <c r="D41" s="195">
        <f>+'Ekamut-caxs'!D48</f>
        <v>107.4</v>
      </c>
      <c r="E41" s="192">
        <f t="shared" si="0"/>
        <v>0</v>
      </c>
      <c r="F41" s="177" t="s">
        <v>285</v>
      </c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</row>
    <row r="42" spans="1:18" s="52" customFormat="1" ht="17.25">
      <c r="A42" s="54">
        <f t="shared" si="3"/>
        <v>12</v>
      </c>
      <c r="B42" s="194" t="str">
        <f>+'Ekamut-caxs'!B49</f>
        <v>Ուսումնական նյութերի գծով</v>
      </c>
      <c r="C42" s="193"/>
      <c r="D42" s="195">
        <f>+'Ekamut-caxs'!D49</f>
        <v>772.6</v>
      </c>
      <c r="E42" s="192">
        <f t="shared" si="0"/>
        <v>772.6</v>
      </c>
      <c r="F42" s="177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</row>
    <row r="43" spans="1:18" s="52" customFormat="1" ht="17.25">
      <c r="A43" s="54">
        <f t="shared" si="3"/>
        <v>13</v>
      </c>
      <c r="B43" s="194" t="str">
        <f>+'Ekamut-caxs'!B50</f>
        <v>Դեղորայքի գծով</v>
      </c>
      <c r="C43" s="193">
        <v>19.8</v>
      </c>
      <c r="D43" s="195">
        <f>+'Ekamut-caxs'!D50</f>
        <v>40</v>
      </c>
      <c r="E43" s="192">
        <f>D43-C43</f>
        <v>20.2</v>
      </c>
      <c r="F43" s="177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</row>
    <row r="44" spans="1:18" s="52" customFormat="1" ht="54">
      <c r="A44" s="54">
        <f t="shared" si="3"/>
        <v>14</v>
      </c>
      <c r="B44" s="194" t="str">
        <f>+'Ekamut-caxs'!B51</f>
        <v>Բուժ.ծառայության գծով</v>
      </c>
      <c r="C44" s="193">
        <v>129.5</v>
      </c>
      <c r="D44" s="477">
        <f>+'Ekamut-caxs'!D51</f>
        <v>142</v>
      </c>
      <c r="E44" s="192">
        <f t="shared" si="0"/>
        <v>12.5</v>
      </c>
      <c r="F44" s="177" t="s">
        <v>296</v>
      </c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51"/>
    </row>
    <row r="45" spans="1:18" s="52" customFormat="1" ht="27">
      <c r="A45" s="54">
        <f t="shared" si="3"/>
        <v>15</v>
      </c>
      <c r="B45" s="194" t="str">
        <f>+'Ekamut-caxs'!B52</f>
        <v>Ընթացիկ վերանորոգման գծով</v>
      </c>
      <c r="C45" s="191">
        <v>130</v>
      </c>
      <c r="D45" s="195">
        <f>+'Ekamut-caxs'!D52</f>
        <v>130</v>
      </c>
      <c r="E45" s="192">
        <f t="shared" si="0"/>
        <v>0</v>
      </c>
      <c r="F45" s="177" t="s">
        <v>285</v>
      </c>
      <c r="G45" s="51"/>
      <c r="H45" s="51"/>
      <c r="I45" s="51"/>
      <c r="J45" s="51"/>
      <c r="K45" s="51"/>
      <c r="L45" s="51"/>
      <c r="M45" s="51"/>
      <c r="N45" s="51"/>
      <c r="O45" s="51"/>
      <c r="P45" s="51"/>
      <c r="Q45" s="51"/>
      <c r="R45" s="51"/>
    </row>
    <row r="46" spans="1:18" s="52" customFormat="1" ht="27">
      <c r="A46" s="54">
        <f t="shared" si="3"/>
        <v>16</v>
      </c>
      <c r="B46" s="194" t="str">
        <f>+'Ekamut-caxs'!B53</f>
        <v>Ջեռուցման համակարգի սպասարկման գծով</v>
      </c>
      <c r="C46" s="191">
        <v>154.19999999999999</v>
      </c>
      <c r="D46" s="195">
        <f>+'Ekamut-caxs'!D53</f>
        <v>154.19999999999999</v>
      </c>
      <c r="E46" s="192">
        <f>D46-C46</f>
        <v>0</v>
      </c>
      <c r="F46" s="177" t="s">
        <v>285</v>
      </c>
      <c r="G46" s="51"/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1"/>
    </row>
    <row r="47" spans="1:18" s="52" customFormat="1" ht="17.25">
      <c r="A47" s="54">
        <f t="shared" si="3"/>
        <v>17</v>
      </c>
      <c r="B47" s="194" t="str">
        <f>+'Ekamut-caxs'!B54</f>
        <v>Կաթսայատան սպասարկման գծով</v>
      </c>
      <c r="C47" s="191"/>
      <c r="D47" s="195">
        <f>+'Ekamut-caxs'!D54</f>
        <v>0</v>
      </c>
      <c r="E47" s="192">
        <f>D47-C47</f>
        <v>0</v>
      </c>
      <c r="F47" s="191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</row>
    <row r="48" spans="1:18" s="52" customFormat="1" ht="17.25">
      <c r="A48" s="54">
        <f t="shared" si="3"/>
        <v>18</v>
      </c>
      <c r="B48" s="194" t="str">
        <f>+'Ekamut-caxs'!B55</f>
        <v>Սպասարկման և կոմունալ համավճարների գծով</v>
      </c>
      <c r="C48" s="191"/>
      <c r="D48" s="195">
        <f>+'Ekamut-caxs'!D55</f>
        <v>0</v>
      </c>
      <c r="E48" s="192">
        <f>D48-C48</f>
        <v>0</v>
      </c>
      <c r="F48" s="191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</row>
    <row r="49" spans="1:18" s="52" customFormat="1" ht="54">
      <c r="A49" s="54">
        <v>17</v>
      </c>
      <c r="B49" s="194" t="str">
        <f>+'Ekamut-caxs'!B56</f>
        <v>Գնումների համակարգողի ծառայության գծով</v>
      </c>
      <c r="C49" s="193">
        <v>136.19999999999999</v>
      </c>
      <c r="D49" s="195">
        <f>+'Ekamut-caxs'!D56</f>
        <v>125</v>
      </c>
      <c r="E49" s="192">
        <f t="shared" si="0"/>
        <v>-11.199999999999989</v>
      </c>
      <c r="F49" s="177" t="s">
        <v>290</v>
      </c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</row>
    <row r="50" spans="1:18" s="52" customFormat="1" ht="27">
      <c r="A50" s="54">
        <f t="shared" si="3"/>
        <v>18</v>
      </c>
      <c r="B50" s="194" t="str">
        <f>+'Ekamut-caxs'!B57</f>
        <v>Համակարգիչների տեխնիկական սպասարկման գծով</v>
      </c>
      <c r="C50" s="193">
        <v>15</v>
      </c>
      <c r="D50" s="195">
        <f>+'Ekamut-caxs'!D57</f>
        <v>15</v>
      </c>
      <c r="E50" s="192">
        <f t="shared" si="0"/>
        <v>0</v>
      </c>
      <c r="F50" s="177" t="s">
        <v>285</v>
      </c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</row>
    <row r="51" spans="1:18" s="52" customFormat="1" ht="27">
      <c r="A51" s="54">
        <f t="shared" si="3"/>
        <v>19</v>
      </c>
      <c r="B51" s="194" t="str">
        <f>+'Ekamut-caxs'!B58</f>
        <v>Համակարգչային ծրագրի և կայքի սպասարկման գծով</v>
      </c>
      <c r="C51" s="191">
        <v>95</v>
      </c>
      <c r="D51" s="195">
        <f>+'Ekamut-caxs'!D58</f>
        <v>117</v>
      </c>
      <c r="E51" s="192">
        <f t="shared" si="0"/>
        <v>22</v>
      </c>
      <c r="F51" s="177" t="s">
        <v>285</v>
      </c>
      <c r="G51" s="6"/>
      <c r="H51" s="51"/>
      <c r="I51" s="51"/>
      <c r="J51" s="51"/>
      <c r="K51" s="51"/>
      <c r="L51" s="51"/>
      <c r="M51" s="51"/>
      <c r="N51" s="51"/>
      <c r="O51" s="51"/>
      <c r="P51" s="51"/>
      <c r="Q51" s="51"/>
      <c r="R51" s="51"/>
    </row>
    <row r="52" spans="1:18" s="52" customFormat="1" ht="17.25">
      <c r="A52" s="54">
        <f t="shared" si="3"/>
        <v>20</v>
      </c>
      <c r="B52" s="194" t="str">
        <f>+'Ekamut-caxs'!B59</f>
        <v>էլ․ստորագրության գծով</v>
      </c>
      <c r="C52" s="191"/>
      <c r="D52" s="195">
        <f>+'Ekamut-caxs'!D59</f>
        <v>3</v>
      </c>
      <c r="E52" s="192">
        <f t="shared" ref="E52:E63" si="4">D52-C52</f>
        <v>3</v>
      </c>
      <c r="F52" s="191"/>
      <c r="G52" s="51"/>
      <c r="H52" s="51"/>
      <c r="I52" s="51"/>
      <c r="J52" s="51"/>
      <c r="K52" s="51"/>
      <c r="L52" s="51"/>
      <c r="M52" s="51"/>
      <c r="N52" s="51"/>
      <c r="O52" s="51"/>
      <c r="P52" s="51"/>
      <c r="Q52" s="51"/>
      <c r="R52" s="51"/>
    </row>
    <row r="53" spans="1:18" s="52" customFormat="1" ht="27">
      <c r="A53" s="54">
        <f t="shared" si="3"/>
        <v>21</v>
      </c>
      <c r="B53" s="194" t="str">
        <f>+'Ekamut-caxs'!B60</f>
        <v>Հայտարարության գծով</v>
      </c>
      <c r="C53" s="191">
        <v>13.2</v>
      </c>
      <c r="D53" s="195">
        <f>+'Ekamut-caxs'!D60</f>
        <v>13.2</v>
      </c>
      <c r="E53" s="192">
        <f t="shared" si="4"/>
        <v>0</v>
      </c>
      <c r="F53" s="177" t="s">
        <v>285</v>
      </c>
      <c r="G53" s="51"/>
      <c r="H53" s="51"/>
      <c r="I53" s="51"/>
      <c r="J53" s="51"/>
      <c r="K53" s="51"/>
      <c r="L53" s="51"/>
      <c r="M53" s="51"/>
      <c r="N53" s="51"/>
      <c r="O53" s="51"/>
      <c r="P53" s="51"/>
      <c r="Q53" s="51"/>
      <c r="R53" s="51"/>
    </row>
    <row r="54" spans="1:18" s="52" customFormat="1" ht="17.25">
      <c r="A54" s="54">
        <f t="shared" si="3"/>
        <v>22</v>
      </c>
      <c r="B54" s="194" t="str">
        <f>+'Ekamut-caxs'!B61</f>
        <v>Բաժանորդագրության գծով</v>
      </c>
      <c r="C54" s="191"/>
      <c r="D54" s="195">
        <f>+'Ekamut-caxs'!D61</f>
        <v>0</v>
      </c>
      <c r="E54" s="192">
        <f t="shared" si="4"/>
        <v>0</v>
      </c>
      <c r="F54" s="191"/>
      <c r="G54" s="51"/>
      <c r="H54" s="51"/>
      <c r="I54" s="51"/>
      <c r="J54" s="51"/>
      <c r="K54" s="51"/>
      <c r="L54" s="51"/>
      <c r="M54" s="51"/>
      <c r="N54" s="51"/>
      <c r="O54" s="51"/>
      <c r="P54" s="51"/>
      <c r="Q54" s="51"/>
      <c r="R54" s="51"/>
    </row>
    <row r="55" spans="1:18" s="52" customFormat="1" ht="17.25">
      <c r="A55" s="54">
        <v>22</v>
      </c>
      <c r="B55" s="194" t="str">
        <f>+'Ekamut-caxs'!B62</f>
        <v>Վերապատրաստման գծով</v>
      </c>
      <c r="C55" s="191">
        <v>61.6</v>
      </c>
      <c r="D55" s="195">
        <f>+'Ekamut-caxs'!D62</f>
        <v>48</v>
      </c>
      <c r="E55" s="192">
        <f t="shared" si="4"/>
        <v>-13.600000000000001</v>
      </c>
      <c r="F55" s="191"/>
      <c r="G55" s="51"/>
      <c r="H55" s="51"/>
      <c r="I55" s="51"/>
      <c r="J55" s="51"/>
      <c r="K55" s="51"/>
      <c r="L55" s="51"/>
      <c r="M55" s="51"/>
      <c r="N55" s="51"/>
      <c r="O55" s="51"/>
      <c r="P55" s="51"/>
      <c r="Q55" s="51"/>
      <c r="R55" s="51"/>
    </row>
    <row r="56" spans="1:18" s="52" customFormat="1" ht="17.25">
      <c r="A56" s="54">
        <f t="shared" si="3"/>
        <v>23</v>
      </c>
      <c r="B56" s="194">
        <f>+'Ekamut-caxs'!B63</f>
        <v>0</v>
      </c>
      <c r="C56" s="191"/>
      <c r="D56" s="195">
        <f>+'Ekamut-caxs'!D63</f>
        <v>0</v>
      </c>
      <c r="E56" s="192">
        <f t="shared" si="4"/>
        <v>0</v>
      </c>
      <c r="F56" s="191"/>
      <c r="G56" s="51"/>
      <c r="H56" s="51"/>
      <c r="I56" s="51"/>
      <c r="J56" s="51"/>
      <c r="K56" s="51"/>
      <c r="L56" s="51"/>
      <c r="M56" s="51"/>
      <c r="N56" s="51"/>
      <c r="O56" s="51"/>
      <c r="P56" s="51"/>
      <c r="Q56" s="51"/>
      <c r="R56" s="51"/>
    </row>
    <row r="57" spans="1:18" s="51" customFormat="1" ht="17.25">
      <c r="A57" s="54">
        <f t="shared" si="3"/>
        <v>24</v>
      </c>
      <c r="B57" s="194">
        <f>+'Ekamut-caxs'!B64</f>
        <v>0</v>
      </c>
      <c r="C57" s="191"/>
      <c r="D57" s="193">
        <f>+'Ekamut-caxs'!D64</f>
        <v>0</v>
      </c>
      <c r="E57" s="191">
        <f t="shared" si="4"/>
        <v>0</v>
      </c>
      <c r="F57" s="191"/>
    </row>
    <row r="58" spans="1:18" s="51" customFormat="1" ht="40.5">
      <c r="A58" s="54">
        <v>23</v>
      </c>
      <c r="B58" s="245" t="str">
        <f>+'Ekamut-caxs'!B65</f>
        <v>Դուրսգրվող գույքի վերագնահատման գծով</v>
      </c>
      <c r="C58" s="191">
        <v>0</v>
      </c>
      <c r="D58" s="193">
        <f>+'Ekamut-caxs'!D65</f>
        <v>200</v>
      </c>
      <c r="E58" s="191">
        <f>D58-C58</f>
        <v>200</v>
      </c>
      <c r="F58" s="357" t="s">
        <v>289</v>
      </c>
    </row>
    <row r="59" spans="1:18" s="51" customFormat="1" ht="17.25">
      <c r="A59" s="54">
        <f t="shared" si="3"/>
        <v>24</v>
      </c>
      <c r="B59" s="245" t="str">
        <f>+'Ekamut-caxs'!B66</f>
        <v>Կրակմարիչների լիցքավորում</v>
      </c>
      <c r="C59" s="191">
        <v>28</v>
      </c>
      <c r="D59" s="193">
        <f>+'Ekamut-caxs'!D66</f>
        <v>28</v>
      </c>
      <c r="E59" s="191">
        <f>D59-C59</f>
        <v>0</v>
      </c>
      <c r="F59" s="191"/>
      <c r="G59" s="51" t="s">
        <v>121</v>
      </c>
    </row>
    <row r="60" spans="1:18" s="52" customFormat="1" ht="17.25">
      <c r="A60" s="54">
        <f t="shared" si="3"/>
        <v>25</v>
      </c>
      <c r="B60" s="194" t="str">
        <f>+'Ekamut-caxs'!B67</f>
        <v>Հիմնական միջոցների մաշվածության գծով, որից՝</v>
      </c>
      <c r="C60" s="191">
        <v>2935.9</v>
      </c>
      <c r="D60" s="191">
        <v>2935.9</v>
      </c>
      <c r="E60" s="192">
        <f t="shared" si="4"/>
        <v>0</v>
      </c>
      <c r="F60" s="191"/>
      <c r="G60" s="51"/>
      <c r="H60" s="51"/>
      <c r="I60" s="51"/>
      <c r="J60" s="51"/>
      <c r="K60" s="51"/>
      <c r="L60" s="51"/>
      <c r="M60" s="51"/>
      <c r="N60" s="51"/>
      <c r="O60" s="51"/>
      <c r="P60" s="51"/>
      <c r="Q60" s="51"/>
      <c r="R60" s="51"/>
    </row>
    <row r="61" spans="1:18">
      <c r="A61" s="24">
        <v>25.1</v>
      </c>
      <c r="B61" s="246" t="str">
        <f>+'Ekamut-caxs'!B68</f>
        <v>պայմանով (անհատույց) ստացված</v>
      </c>
      <c r="C61" s="179">
        <v>1991.1</v>
      </c>
      <c r="D61" s="179">
        <v>1991.1</v>
      </c>
      <c r="E61" s="178">
        <f t="shared" si="4"/>
        <v>0</v>
      </c>
      <c r="F61" s="179"/>
      <c r="G61" s="125"/>
    </row>
    <row r="62" spans="1:18" s="52" customFormat="1" ht="17.25">
      <c r="A62" s="54">
        <f>+A60+1</f>
        <v>26</v>
      </c>
      <c r="B62" s="194" t="str">
        <f>+'Ekamut-caxs'!B69</f>
        <v xml:space="preserve">Չփոխհատուցվող հարկերի գծով </v>
      </c>
      <c r="C62" s="191"/>
      <c r="D62" s="195">
        <f>+'Ekamut-caxs'!D69</f>
        <v>0</v>
      </c>
      <c r="E62" s="192">
        <f t="shared" si="4"/>
        <v>0</v>
      </c>
      <c r="F62" s="191"/>
      <c r="G62" s="51"/>
      <c r="H62" s="51"/>
      <c r="I62" s="51"/>
      <c r="J62" s="51"/>
      <c r="K62" s="51"/>
      <c r="L62" s="51"/>
      <c r="M62" s="51"/>
      <c r="N62" s="51"/>
      <c r="O62" s="51"/>
      <c r="P62" s="51"/>
      <c r="Q62" s="51"/>
      <c r="R62" s="51"/>
    </row>
    <row r="63" spans="1:18" s="52" customFormat="1" ht="17.25">
      <c r="A63" s="54">
        <f>+A62+1</f>
        <v>27</v>
      </c>
      <c r="B63" s="194" t="str">
        <f>+'Ekamut-caxs'!B70</f>
        <v>Այլ ծախսերի գծով</v>
      </c>
      <c r="C63" s="191"/>
      <c r="D63" s="195">
        <f>+'Ekamut-caxs'!D70</f>
        <v>613.79999999999995</v>
      </c>
      <c r="E63" s="192">
        <f t="shared" si="4"/>
        <v>613.79999999999995</v>
      </c>
      <c r="F63" s="191"/>
      <c r="G63" s="51"/>
      <c r="H63" s="51"/>
      <c r="I63" s="51"/>
      <c r="J63" s="51"/>
      <c r="K63" s="51"/>
      <c r="L63" s="51"/>
      <c r="M63" s="51"/>
      <c r="N63" s="51"/>
      <c r="O63" s="51"/>
      <c r="P63" s="51"/>
      <c r="Q63" s="51"/>
      <c r="R63" s="51"/>
    </row>
    <row r="64" spans="1:18" s="29" customFormat="1" ht="17.25">
      <c r="A64" s="22"/>
      <c r="B64" s="276" t="s">
        <v>78</v>
      </c>
      <c r="C64" s="201">
        <f>C6-C24</f>
        <v>-1970.4999999999709</v>
      </c>
      <c r="D64" s="201">
        <f>D6-D24</f>
        <v>-7665</v>
      </c>
      <c r="E64" s="201">
        <f t="shared" si="0"/>
        <v>-5694.5000000000291</v>
      </c>
      <c r="F64" s="237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</row>
    <row r="65" spans="1:18" s="29" customFormat="1" ht="14.25">
      <c r="A65" s="30"/>
      <c r="B65" s="277"/>
      <c r="C65" s="31"/>
      <c r="D65" s="31"/>
      <c r="E65" s="31"/>
      <c r="F65" s="31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</row>
    <row r="66" spans="1:18" ht="24.75" customHeight="1">
      <c r="B66" s="293" t="s">
        <v>2</v>
      </c>
      <c r="C66" s="294"/>
      <c r="D66" s="504" t="str">
        <f>+'Ekamut-caxs'!D73</f>
        <v>Նվարդ Գեմջյան</v>
      </c>
      <c r="E66" s="504"/>
      <c r="F66" s="107"/>
    </row>
    <row r="67" spans="1:18" ht="9.75" customHeight="1">
      <c r="B67" s="295"/>
      <c r="C67" s="296"/>
      <c r="D67" s="503" t="s">
        <v>5</v>
      </c>
      <c r="E67" s="503"/>
      <c r="F67" s="208"/>
    </row>
    <row r="68" spans="1:18" ht="24.75" customHeight="1">
      <c r="B68" s="293" t="s">
        <v>6</v>
      </c>
      <c r="C68" s="294"/>
      <c r="D68" s="504" t="str">
        <f>+'Ekamut-caxs'!D75</f>
        <v>Ալվարդ Մեսրոոպյան</v>
      </c>
      <c r="E68" s="504"/>
      <c r="F68" s="107"/>
    </row>
    <row r="69" spans="1:18" ht="11.25" customHeight="1">
      <c r="B69" s="297"/>
      <c r="C69" s="296"/>
      <c r="D69" s="503" t="s">
        <v>5</v>
      </c>
      <c r="E69" s="503"/>
      <c r="F69" s="208"/>
    </row>
    <row r="70" spans="1:18" s="15" customFormat="1">
      <c r="A70" s="20"/>
      <c r="B70" s="298" t="s">
        <v>1</v>
      </c>
      <c r="C70" s="296"/>
      <c r="D70" s="296"/>
      <c r="E70" s="296"/>
      <c r="F70" s="16"/>
    </row>
    <row r="71" spans="1:18" s="15" customFormat="1">
      <c r="A71" s="100"/>
      <c r="B71" s="19"/>
    </row>
    <row r="72" spans="1:18" s="15" customFormat="1">
      <c r="A72" s="100"/>
      <c r="B72" s="19"/>
    </row>
    <row r="73" spans="1:18" s="15" customFormat="1">
      <c r="A73" s="100"/>
      <c r="B73" s="19"/>
    </row>
    <row r="74" spans="1:18" s="15" customFormat="1">
      <c r="A74" s="100"/>
      <c r="B74" s="19"/>
    </row>
    <row r="75" spans="1:18" s="15" customFormat="1">
      <c r="A75" s="100"/>
      <c r="B75" s="19"/>
    </row>
    <row r="76" spans="1:18" s="15" customFormat="1">
      <c r="A76" s="100"/>
      <c r="B76" s="19"/>
    </row>
    <row r="77" spans="1:18" s="15" customFormat="1">
      <c r="A77" s="100"/>
      <c r="B77" s="19"/>
    </row>
    <row r="78" spans="1:18" s="15" customFormat="1">
      <c r="A78" s="100"/>
      <c r="B78" s="19"/>
    </row>
    <row r="79" spans="1:18" s="15" customFormat="1">
      <c r="A79" s="100"/>
      <c r="B79" s="19"/>
    </row>
    <row r="80" spans="1:18" s="15" customFormat="1">
      <c r="A80" s="100"/>
      <c r="B80" s="19"/>
    </row>
    <row r="81" spans="1:2" s="15" customFormat="1">
      <c r="A81" s="100"/>
      <c r="B81" s="19"/>
    </row>
    <row r="82" spans="1:2" s="15" customFormat="1">
      <c r="A82" s="100"/>
      <c r="B82" s="19"/>
    </row>
    <row r="83" spans="1:2" s="15" customFormat="1">
      <c r="A83" s="100"/>
      <c r="B83" s="19"/>
    </row>
    <row r="84" spans="1:2" s="15" customFormat="1">
      <c r="A84" s="100"/>
      <c r="B84" s="19"/>
    </row>
    <row r="85" spans="1:2" s="15" customFormat="1">
      <c r="A85" s="100"/>
      <c r="B85" s="19"/>
    </row>
    <row r="86" spans="1:2" s="15" customFormat="1">
      <c r="A86" s="100"/>
      <c r="B86" s="19"/>
    </row>
    <row r="87" spans="1:2" s="15" customFormat="1">
      <c r="A87" s="100"/>
      <c r="B87" s="19"/>
    </row>
    <row r="88" spans="1:2" s="15" customFormat="1">
      <c r="A88" s="100"/>
      <c r="B88" s="19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9:E69"/>
    <mergeCell ref="D66:E66"/>
    <mergeCell ref="D67:E67"/>
    <mergeCell ref="D68:E68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8"/>
  <sheetViews>
    <sheetView view="pageBreakPreview" topLeftCell="A55" zoomScaleSheetLayoutView="100" workbookViewId="0">
      <selection activeCell="E45" sqref="E45"/>
    </sheetView>
  </sheetViews>
  <sheetFormatPr defaultColWidth="9.140625" defaultRowHeight="13.5"/>
  <cols>
    <col min="1" max="1" width="4.85546875" style="16" customWidth="1"/>
    <col min="2" max="2" width="62.5703125" style="274" customWidth="1"/>
    <col min="3" max="3" width="15.7109375" style="16" customWidth="1"/>
    <col min="4" max="4" width="14.140625" style="16" customWidth="1"/>
    <col min="5" max="5" width="13.5703125" style="16" customWidth="1"/>
    <col min="6" max="6" width="45.7109375" style="16" customWidth="1"/>
    <col min="7" max="7" width="9.140625" style="114"/>
    <col min="8" max="8" width="14.5703125" style="100" customWidth="1"/>
    <col min="9" max="13" width="9.140625" style="100"/>
    <col min="14" max="20" width="9.140625" style="108"/>
    <col min="21" max="16384" width="9.140625" style="16"/>
  </cols>
  <sheetData>
    <row r="1" spans="1:20" ht="23.25" customHeight="1">
      <c r="A1" s="502" t="s">
        <v>79</v>
      </c>
      <c r="B1" s="502"/>
      <c r="C1" s="502"/>
      <c r="D1" s="502"/>
      <c r="E1" s="502"/>
      <c r="F1" s="502"/>
    </row>
    <row r="2" spans="1:20" s="18" customFormat="1" ht="20.25">
      <c r="A2" s="493" t="str">
        <f>+'Ekamut-caxs'!A7:D7</f>
        <v xml:space="preserve">«Երևանի հ․45 մսուր-մանկապարտեզ» ՀՈԱԿ-ի </v>
      </c>
      <c r="B2" s="493"/>
      <c r="C2" s="493"/>
      <c r="D2" s="493"/>
      <c r="E2" s="493"/>
      <c r="F2" s="493"/>
      <c r="G2" s="95"/>
      <c r="H2" s="4"/>
      <c r="I2" s="101"/>
      <c r="J2" s="101"/>
      <c r="K2" s="101"/>
      <c r="L2" s="101"/>
      <c r="M2" s="101"/>
      <c r="N2" s="109"/>
      <c r="O2" s="109"/>
      <c r="P2" s="109"/>
      <c r="Q2" s="109"/>
      <c r="R2" s="109"/>
      <c r="S2" s="109"/>
      <c r="T2" s="109"/>
    </row>
    <row r="3" spans="1:20" ht="39" customHeight="1">
      <c r="A3" s="505" t="s">
        <v>282</v>
      </c>
      <c r="B3" s="505"/>
      <c r="C3" s="505"/>
      <c r="D3" s="505"/>
      <c r="E3" s="505"/>
      <c r="F3" s="505"/>
      <c r="G3" s="115"/>
      <c r="H3" s="102"/>
      <c r="I3" s="102"/>
      <c r="J3" s="102"/>
      <c r="K3" s="102"/>
      <c r="L3" s="102"/>
    </row>
    <row r="4" spans="1:20" s="18" customFormat="1" ht="18" customHeight="1">
      <c r="A4" s="9"/>
      <c r="B4" s="279"/>
      <c r="F4" s="10" t="s">
        <v>43</v>
      </c>
      <c r="G4" s="116"/>
      <c r="H4" s="101"/>
      <c r="I4" s="101"/>
      <c r="J4" s="101"/>
      <c r="K4" s="101"/>
      <c r="L4" s="101"/>
      <c r="M4" s="101"/>
      <c r="N4" s="109"/>
      <c r="O4" s="109"/>
      <c r="P4" s="109"/>
      <c r="Q4" s="109"/>
      <c r="R4" s="109"/>
      <c r="S4" s="109"/>
      <c r="T4" s="109"/>
    </row>
    <row r="5" spans="1:20" s="25" customFormat="1" ht="75.75" customHeight="1">
      <c r="A5" s="77" t="s">
        <v>3</v>
      </c>
      <c r="B5" s="79" t="s">
        <v>31</v>
      </c>
      <c r="C5" s="176" t="s">
        <v>203</v>
      </c>
      <c r="D5" s="176" t="s">
        <v>204</v>
      </c>
      <c r="E5" s="78" t="s">
        <v>50</v>
      </c>
      <c r="F5" s="209" t="str">
        <f>+'Ekamutneri hamematakan'!F5</f>
        <v>Ծանոթություն նախատեսվող ցուցանիշների վերաբերյալ</v>
      </c>
      <c r="G5" s="15"/>
      <c r="H5" s="286" t="s">
        <v>220</v>
      </c>
      <c r="I5" s="103"/>
      <c r="J5" s="103"/>
      <c r="K5" s="103"/>
      <c r="L5" s="103"/>
      <c r="M5" s="103"/>
      <c r="N5" s="110"/>
      <c r="O5" s="110"/>
      <c r="P5" s="110"/>
      <c r="Q5" s="110"/>
      <c r="R5" s="110"/>
      <c r="S5" s="110"/>
      <c r="T5" s="110"/>
    </row>
    <row r="6" spans="1:20" s="18" customFormat="1" ht="34.5">
      <c r="A6" s="11" t="s">
        <v>7</v>
      </c>
      <c r="B6" s="12" t="s">
        <v>32</v>
      </c>
      <c r="C6" s="180">
        <v>3043.4</v>
      </c>
      <c r="D6" s="180">
        <f>+C81</f>
        <v>1285.8000000000175</v>
      </c>
      <c r="E6" s="188">
        <f t="shared" ref="E6:E67" si="0">D6-C6</f>
        <v>-1757.5999999999826</v>
      </c>
      <c r="F6" s="180"/>
      <c r="G6" s="116"/>
      <c r="H6" s="101"/>
      <c r="I6" s="101"/>
      <c r="J6" s="101"/>
      <c r="K6" s="101"/>
      <c r="L6" s="101"/>
      <c r="M6" s="101"/>
      <c r="N6" s="109"/>
      <c r="O6" s="109"/>
      <c r="P6" s="109"/>
      <c r="Q6" s="109"/>
      <c r="R6" s="109"/>
      <c r="S6" s="109"/>
      <c r="T6" s="109"/>
    </row>
    <row r="7" spans="1:20" s="18" customFormat="1" ht="34.5">
      <c r="A7" s="11" t="s">
        <v>11</v>
      </c>
      <c r="B7" s="12" t="s">
        <v>80</v>
      </c>
      <c r="C7" s="188">
        <f>C8+C9+C10+C11+C12+C13+C14+C15+C17+C18+C19+C20+C21+C22</f>
        <v>75996.10000000002</v>
      </c>
      <c r="D7" s="188">
        <f>SUM(D8:D9,D12,D15:D22)</f>
        <v>80130.8</v>
      </c>
      <c r="E7" s="188">
        <f>D7-C7</f>
        <v>4134.6999999999825</v>
      </c>
      <c r="F7" s="180"/>
      <c r="G7" s="116"/>
      <c r="H7" s="101"/>
      <c r="I7" s="101"/>
      <c r="J7" s="101"/>
      <c r="K7" s="101"/>
      <c r="L7" s="101"/>
      <c r="M7" s="101"/>
      <c r="N7" s="109"/>
      <c r="O7" s="109"/>
      <c r="P7" s="109"/>
      <c r="Q7" s="109"/>
      <c r="R7" s="109"/>
      <c r="S7" s="109"/>
      <c r="T7" s="109"/>
    </row>
    <row r="8" spans="1:20" s="52" customFormat="1" ht="17.25">
      <c r="A8" s="54">
        <v>1</v>
      </c>
      <c r="B8" s="244" t="str">
        <f>+'Dramakan hosqer'!B14</f>
        <v>Սուբսիդիայից</v>
      </c>
      <c r="C8" s="185">
        <v>68084.800000000003</v>
      </c>
      <c r="D8" s="186">
        <f>+'Dramakan hosqer'!F14</f>
        <v>78171.199999999997</v>
      </c>
      <c r="E8" s="186">
        <f>D8-C8</f>
        <v>10086.399999999994</v>
      </c>
      <c r="F8" s="185"/>
      <c r="G8" s="93"/>
      <c r="H8" s="104"/>
      <c r="I8" s="104"/>
      <c r="J8" s="104"/>
      <c r="K8" s="104"/>
      <c r="L8" s="104"/>
      <c r="M8" s="104"/>
      <c r="N8" s="111"/>
      <c r="O8" s="111"/>
      <c r="P8" s="111"/>
      <c r="Q8" s="111"/>
      <c r="R8" s="111"/>
      <c r="S8" s="111"/>
      <c r="T8" s="111"/>
    </row>
    <row r="9" spans="1:20" s="52" customFormat="1" ht="17.25">
      <c r="A9" s="54">
        <f>+A8+1</f>
        <v>2</v>
      </c>
      <c r="B9" s="244" t="str">
        <f>+'Dramakan hosqer'!B15</f>
        <v>Այլ նպաստներ բյուջեից, որից՝</v>
      </c>
      <c r="C9" s="185"/>
      <c r="D9" s="186">
        <f>SUM(D10:D11)</f>
        <v>0</v>
      </c>
      <c r="E9" s="186">
        <f t="shared" ref="E9:E14" si="1">D9-C9</f>
        <v>0</v>
      </c>
      <c r="F9" s="185"/>
      <c r="G9" s="93"/>
      <c r="H9" s="104"/>
      <c r="I9" s="104"/>
      <c r="J9" s="104"/>
      <c r="K9" s="104"/>
      <c r="L9" s="104"/>
      <c r="M9" s="104"/>
      <c r="N9" s="111"/>
      <c r="O9" s="111"/>
      <c r="P9" s="111"/>
      <c r="Q9" s="111"/>
      <c r="R9" s="111"/>
      <c r="S9" s="111"/>
      <c r="T9" s="111"/>
    </row>
    <row r="10" spans="1:20" ht="17.25">
      <c r="A10" s="23">
        <f>+A9+0.1</f>
        <v>2.1</v>
      </c>
      <c r="B10" s="264" t="str">
        <f>+'Dramakan hosqer'!B16</f>
        <v>վերապատրաստման գծով</v>
      </c>
      <c r="C10" s="181">
        <v>41.6</v>
      </c>
      <c r="D10" s="190"/>
      <c r="E10" s="186">
        <f t="shared" si="1"/>
        <v>-41.6</v>
      </c>
      <c r="F10" s="177"/>
    </row>
    <row r="11" spans="1:20" ht="17.25">
      <c r="A11" s="23">
        <f>+A10+0.1</f>
        <v>2.2000000000000002</v>
      </c>
      <c r="B11" s="264" t="str">
        <f>+'Dramakan hosqer'!B17</f>
        <v>կամավոր ատեստավորման գծով</v>
      </c>
      <c r="C11" s="181"/>
      <c r="D11" s="190"/>
      <c r="E11" s="186">
        <f t="shared" si="1"/>
        <v>0</v>
      </c>
      <c r="F11" s="177"/>
    </row>
    <row r="12" spans="1:20" s="52" customFormat="1" ht="17.25">
      <c r="A12" s="54">
        <f>+A9+1</f>
        <v>3</v>
      </c>
      <c r="B12" s="244" t="str">
        <f>+'Dramakan hosqer'!B18</f>
        <v>Դրամաշնորհներ բյուջեից, որից՝</v>
      </c>
      <c r="C12" s="185">
        <v>0</v>
      </c>
      <c r="D12" s="186">
        <f>SUM(D13:D14)</f>
        <v>0</v>
      </c>
      <c r="E12" s="186">
        <f t="shared" si="1"/>
        <v>0</v>
      </c>
      <c r="F12" s="185"/>
      <c r="G12" s="93"/>
      <c r="H12" s="104"/>
      <c r="I12" s="104"/>
      <c r="J12" s="104"/>
      <c r="K12" s="104"/>
      <c r="L12" s="104"/>
      <c r="M12" s="104"/>
      <c r="N12" s="111"/>
      <c r="O12" s="111"/>
      <c r="P12" s="111"/>
      <c r="Q12" s="111"/>
      <c r="R12" s="111"/>
      <c r="S12" s="111"/>
      <c r="T12" s="111"/>
    </row>
    <row r="13" spans="1:20" ht="27">
      <c r="A13" s="23">
        <f>+A12+0.1</f>
        <v>3.1</v>
      </c>
      <c r="B13" s="264" t="str">
        <f>+'Dramakan hosqer'!B19</f>
        <v>կրթության առանձնահատուկ պայմանների կարիք ունեցող երեխաների գծով</v>
      </c>
      <c r="C13" s="181">
        <v>6326.3</v>
      </c>
      <c r="D13" s="190"/>
      <c r="E13" s="186">
        <f t="shared" si="1"/>
        <v>-6326.3</v>
      </c>
      <c r="F13" s="177"/>
    </row>
    <row r="14" spans="1:20" ht="17.25">
      <c r="A14" s="23">
        <f>+A13+0.1</f>
        <v>3.2</v>
      </c>
      <c r="B14" s="264" t="str">
        <f>+'Dramakan hosqer'!B20</f>
        <v>զինծառայողների երեխաների գծով</v>
      </c>
      <c r="C14" s="181"/>
      <c r="D14" s="190"/>
      <c r="E14" s="186">
        <f t="shared" si="1"/>
        <v>0</v>
      </c>
      <c r="F14" s="177"/>
    </row>
    <row r="15" spans="1:20" s="52" customFormat="1" ht="17.25">
      <c r="A15" s="54">
        <f>+A12+1</f>
        <v>4</v>
      </c>
      <c r="B15" s="244" t="str">
        <f>+'Dramakan hosqer'!B21</f>
        <v xml:space="preserve">Վճարովի ծառայություններից </v>
      </c>
      <c r="C15" s="185">
        <v>1536.8</v>
      </c>
      <c r="D15" s="186">
        <f>+'Dramakan hosqer'!F21</f>
        <v>1953</v>
      </c>
      <c r="E15" s="186">
        <f t="shared" si="0"/>
        <v>416.20000000000005</v>
      </c>
      <c r="F15" s="177"/>
      <c r="G15" s="93"/>
      <c r="H15" s="104"/>
      <c r="I15" s="104"/>
      <c r="J15" s="104"/>
      <c r="K15" s="104"/>
      <c r="L15" s="104"/>
      <c r="M15" s="104"/>
      <c r="N15" s="111"/>
      <c r="O15" s="111"/>
      <c r="P15" s="111"/>
      <c r="Q15" s="111"/>
      <c r="R15" s="111"/>
      <c r="S15" s="111"/>
      <c r="T15" s="111"/>
    </row>
    <row r="16" spans="1:20" s="52" customFormat="1" ht="17.25">
      <c r="A16" s="54">
        <f>+A15+1</f>
        <v>5</v>
      </c>
      <c r="B16" s="244" t="str">
        <f>+'Dramakan hosqer'!B22</f>
        <v>Սպասարկման և կոմունալ համավճարներից</v>
      </c>
      <c r="C16" s="185"/>
      <c r="D16" s="186">
        <f>+'Dramakan hosqer'!F22</f>
        <v>0</v>
      </c>
      <c r="E16" s="186">
        <f t="shared" si="0"/>
        <v>0</v>
      </c>
      <c r="F16" s="185"/>
      <c r="G16" s="93"/>
      <c r="H16" s="104"/>
      <c r="I16" s="104"/>
      <c r="J16" s="104"/>
      <c r="K16" s="104"/>
      <c r="L16" s="104"/>
      <c r="M16" s="104"/>
      <c r="N16" s="111"/>
      <c r="O16" s="111"/>
      <c r="P16" s="111"/>
      <c r="Q16" s="111"/>
      <c r="R16" s="111"/>
      <c r="S16" s="111"/>
      <c r="T16" s="111"/>
    </row>
    <row r="17" spans="1:20" s="52" customFormat="1" ht="17.25">
      <c r="A17" s="54">
        <f t="shared" ref="A17:A22" si="2">+A16+1</f>
        <v>6</v>
      </c>
      <c r="B17" s="244" t="str">
        <f>+'Dramakan hosqer'!B23</f>
        <v>Ֆինանսական օգնությունից (օգնիր մանկապարտեզիդ)</v>
      </c>
      <c r="C17" s="185"/>
      <c r="D17" s="186">
        <f>+'Dramakan hosqer'!F23</f>
        <v>0</v>
      </c>
      <c r="E17" s="186">
        <f t="shared" si="0"/>
        <v>0</v>
      </c>
      <c r="F17" s="185"/>
      <c r="G17" s="93"/>
      <c r="H17" s="104"/>
      <c r="I17" s="104"/>
      <c r="J17" s="104"/>
      <c r="K17" s="104"/>
      <c r="L17" s="104"/>
      <c r="M17" s="104"/>
      <c r="N17" s="111"/>
      <c r="O17" s="111"/>
      <c r="P17" s="111"/>
      <c r="Q17" s="111"/>
      <c r="R17" s="111"/>
      <c r="S17" s="111"/>
      <c r="T17" s="111"/>
    </row>
    <row r="18" spans="1:20" s="52" customFormat="1" ht="17.25">
      <c r="A18" s="54">
        <f t="shared" si="2"/>
        <v>7</v>
      </c>
      <c r="B18" s="244" t="str">
        <f>+'Dramakan hosqer'!B24</f>
        <v>Ֆինանսական օգնությունից</v>
      </c>
      <c r="C18" s="185"/>
      <c r="D18" s="186">
        <f>+'Dramakan hosqer'!F24</f>
        <v>0</v>
      </c>
      <c r="E18" s="186">
        <f t="shared" si="0"/>
        <v>0</v>
      </c>
      <c r="F18" s="185"/>
      <c r="G18" s="93"/>
      <c r="H18" s="104"/>
      <c r="I18" s="104"/>
      <c r="J18" s="104"/>
      <c r="K18" s="104"/>
      <c r="L18" s="104"/>
      <c r="M18" s="104"/>
      <c r="N18" s="111"/>
      <c r="O18" s="111"/>
      <c r="P18" s="111"/>
      <c r="Q18" s="111"/>
      <c r="R18" s="111"/>
      <c r="S18" s="111"/>
      <c r="T18" s="111"/>
    </row>
    <row r="19" spans="1:20" s="52" customFormat="1" ht="17.25">
      <c r="A19" s="54">
        <f t="shared" si="2"/>
        <v>8</v>
      </c>
      <c r="B19" s="244" t="str">
        <f>+'Dramakan hosqer'!B25</f>
        <v>Չփոխանակվող գործարքներից (դրամաշնորհից)</v>
      </c>
      <c r="C19" s="185"/>
      <c r="D19" s="186">
        <f>+'Dramakan hosqer'!F25</f>
        <v>0</v>
      </c>
      <c r="E19" s="186">
        <f t="shared" si="0"/>
        <v>0</v>
      </c>
      <c r="F19" s="185"/>
      <c r="G19" s="93"/>
      <c r="H19" s="104"/>
      <c r="I19" s="104"/>
      <c r="J19" s="104"/>
      <c r="K19" s="104"/>
      <c r="L19" s="104"/>
      <c r="M19" s="104"/>
      <c r="N19" s="111"/>
      <c r="O19" s="111"/>
      <c r="P19" s="111"/>
      <c r="Q19" s="111"/>
      <c r="R19" s="111"/>
      <c r="S19" s="111"/>
      <c r="T19" s="111"/>
    </row>
    <row r="20" spans="1:20" s="52" customFormat="1" ht="17.25">
      <c r="A20" s="54">
        <f t="shared" si="2"/>
        <v>9</v>
      </c>
      <c r="B20" s="244" t="str">
        <f>+'Dramakan hosqer'!B26</f>
        <v>Դեբիտորական պարտքերից</v>
      </c>
      <c r="C20" s="185"/>
      <c r="D20" s="186">
        <f>+'Dramakan hosqer'!F26</f>
        <v>0</v>
      </c>
      <c r="E20" s="186">
        <f t="shared" si="0"/>
        <v>0</v>
      </c>
      <c r="F20" s="185"/>
      <c r="G20" s="93"/>
      <c r="H20" s="104"/>
      <c r="I20" s="104"/>
      <c r="J20" s="104"/>
      <c r="K20" s="104"/>
      <c r="L20" s="104"/>
      <c r="M20" s="104"/>
      <c r="N20" s="111"/>
      <c r="O20" s="111"/>
      <c r="P20" s="111"/>
      <c r="Q20" s="111"/>
      <c r="R20" s="111"/>
      <c r="S20" s="111"/>
      <c r="T20" s="111"/>
    </row>
    <row r="21" spans="1:20" s="52" customFormat="1" ht="17.25">
      <c r="A21" s="54">
        <f t="shared" si="2"/>
        <v>10</v>
      </c>
      <c r="B21" s="244" t="str">
        <f>+'Dramakan hosqer'!B27</f>
        <v>Բանկի տոկոսից</v>
      </c>
      <c r="C21" s="185">
        <v>6.6</v>
      </c>
      <c r="D21" s="186">
        <f>+'Dramakan hosqer'!F27</f>
        <v>6.6</v>
      </c>
      <c r="E21" s="186">
        <f>D21-C21</f>
        <v>0</v>
      </c>
      <c r="F21" s="185"/>
      <c r="G21" s="93"/>
      <c r="H21" s="104"/>
      <c r="I21" s="104"/>
      <c r="J21" s="104"/>
      <c r="K21" s="104"/>
      <c r="L21" s="104"/>
      <c r="M21" s="104"/>
      <c r="N21" s="111"/>
      <c r="O21" s="111"/>
      <c r="P21" s="111"/>
      <c r="Q21" s="111"/>
      <c r="R21" s="111"/>
      <c r="S21" s="111"/>
      <c r="T21" s="111"/>
    </row>
    <row r="22" spans="1:20" s="51" customFormat="1" ht="17.25">
      <c r="A22" s="54">
        <f t="shared" si="2"/>
        <v>11</v>
      </c>
      <c r="B22" s="346">
        <f>+'Dramakan hosqer'!B28</f>
        <v>0</v>
      </c>
      <c r="C22" s="185"/>
      <c r="D22" s="185">
        <f>+'Dramakan hosqer'!F28</f>
        <v>0</v>
      </c>
      <c r="E22" s="185">
        <f>D22-C22</f>
        <v>0</v>
      </c>
      <c r="F22" s="185"/>
      <c r="G22" s="93" t="s">
        <v>213</v>
      </c>
      <c r="H22" s="104"/>
      <c r="I22" s="104"/>
      <c r="J22" s="104"/>
      <c r="K22" s="104"/>
      <c r="L22" s="104"/>
      <c r="M22" s="104"/>
      <c r="N22" s="111"/>
      <c r="O22" s="111"/>
      <c r="P22" s="111"/>
      <c r="Q22" s="111"/>
      <c r="R22" s="111"/>
      <c r="S22" s="111"/>
      <c r="T22" s="111"/>
    </row>
    <row r="23" spans="1:20" s="18" customFormat="1" ht="34.5">
      <c r="A23" s="11" t="s">
        <v>34</v>
      </c>
      <c r="B23" s="12" t="s">
        <v>81</v>
      </c>
      <c r="C23" s="188">
        <f>+C24+C66+C78</f>
        <v>77753.7</v>
      </c>
      <c r="D23" s="188">
        <f>+D24+D66+D78</f>
        <v>88136.8</v>
      </c>
      <c r="E23" s="188">
        <f t="shared" si="0"/>
        <v>10383.100000000006</v>
      </c>
      <c r="F23" s="180"/>
      <c r="G23" s="116"/>
      <c r="H23" s="101"/>
      <c r="I23" s="101"/>
      <c r="J23" s="101"/>
      <c r="K23" s="101"/>
      <c r="L23" s="101"/>
      <c r="M23" s="101"/>
      <c r="N23" s="109"/>
      <c r="O23" s="109"/>
      <c r="P23" s="109"/>
      <c r="Q23" s="109"/>
      <c r="R23" s="109"/>
      <c r="S23" s="109"/>
      <c r="T23" s="109"/>
    </row>
    <row r="24" spans="1:20" s="18" customFormat="1" ht="17.25">
      <c r="A24" s="14" t="s">
        <v>54</v>
      </c>
      <c r="B24" s="12" t="s">
        <v>57</v>
      </c>
      <c r="C24" s="188">
        <f>SUM(C25,C28:C34,C38:C60,C64:C65)</f>
        <v>77753.7</v>
      </c>
      <c r="D24" s="188">
        <f>SUM(D25,D28:D34,D38:D60,D64:D65)</f>
        <v>87538</v>
      </c>
      <c r="E24" s="188">
        <f t="shared" si="0"/>
        <v>9784.3000000000029</v>
      </c>
      <c r="F24" s="180"/>
      <c r="G24" s="116"/>
      <c r="H24" s="101"/>
      <c r="I24" s="101"/>
      <c r="J24" s="101"/>
      <c r="K24" s="101"/>
      <c r="L24" s="101"/>
      <c r="M24" s="101"/>
      <c r="N24" s="109"/>
      <c r="O24" s="109"/>
      <c r="P24" s="109"/>
      <c r="Q24" s="109"/>
      <c r="R24" s="109"/>
      <c r="S24" s="109"/>
      <c r="T24" s="109"/>
    </row>
    <row r="25" spans="1:20" s="52" customFormat="1" ht="17.25">
      <c r="A25" s="54">
        <v>1</v>
      </c>
      <c r="B25" s="245" t="str">
        <f>+'Dramakan hosqer'!B31</f>
        <v>Աշխատավարձի գծով, որից՝</v>
      </c>
      <c r="C25" s="185">
        <v>51873.1</v>
      </c>
      <c r="D25" s="186">
        <f>+'Dramakan hosqer'!F31</f>
        <v>63182</v>
      </c>
      <c r="E25" s="186">
        <f t="shared" si="0"/>
        <v>11308.900000000001</v>
      </c>
      <c r="F25" s="177"/>
      <c r="G25" s="93"/>
      <c r="H25" s="104"/>
      <c r="I25" s="104"/>
      <c r="J25" s="104"/>
      <c r="K25" s="104"/>
      <c r="L25" s="104"/>
      <c r="M25" s="104"/>
      <c r="N25" s="111"/>
      <c r="O25" s="111"/>
      <c r="P25" s="111"/>
      <c r="Q25" s="111"/>
      <c r="R25" s="111"/>
      <c r="S25" s="111"/>
      <c r="T25" s="111"/>
    </row>
    <row r="26" spans="1:20">
      <c r="A26" s="23">
        <v>1.1000000000000001</v>
      </c>
      <c r="B26" s="264" t="str">
        <f>+'Dramakan hosqer'!B32</f>
        <v>վճարովի ծառայության գծով</v>
      </c>
      <c r="C26" s="181">
        <v>722.6</v>
      </c>
      <c r="D26" s="190">
        <f>+'Dramakan hosqer'!F32</f>
        <v>976.5</v>
      </c>
      <c r="E26" s="190">
        <f t="shared" si="0"/>
        <v>253.89999999999998</v>
      </c>
      <c r="F26" s="177"/>
    </row>
    <row r="27" spans="1:20">
      <c r="A27" s="23">
        <v>1.2</v>
      </c>
      <c r="B27" s="264" t="s">
        <v>283</v>
      </c>
      <c r="C27" s="181">
        <v>928</v>
      </c>
      <c r="D27" s="190">
        <f>+'Dramakan hosqer'!F33</f>
        <v>0</v>
      </c>
      <c r="E27" s="190">
        <f t="shared" si="0"/>
        <v>-928</v>
      </c>
      <c r="F27" s="179"/>
    </row>
    <row r="28" spans="1:20" s="52" customFormat="1" ht="17.25">
      <c r="A28" s="54">
        <f>+A25+1</f>
        <v>2</v>
      </c>
      <c r="B28" s="194" t="str">
        <f>+'Dramakan hosqer'!B34</f>
        <v>Սննդի գծով</v>
      </c>
      <c r="C28" s="185">
        <v>18557.8</v>
      </c>
      <c r="D28" s="186">
        <f>+'Dramakan hosqer'!F34</f>
        <v>15869.8</v>
      </c>
      <c r="E28" s="190">
        <f t="shared" si="0"/>
        <v>-2688</v>
      </c>
      <c r="F28" s="359"/>
      <c r="G28" s="51"/>
      <c r="H28" s="104"/>
      <c r="I28" s="104"/>
      <c r="J28" s="104"/>
      <c r="K28" s="104"/>
      <c r="L28" s="104"/>
      <c r="M28" s="104"/>
      <c r="N28" s="111"/>
      <c r="O28" s="111"/>
      <c r="P28" s="111"/>
      <c r="Q28" s="111"/>
      <c r="R28" s="111"/>
      <c r="S28" s="111"/>
      <c r="T28" s="111"/>
    </row>
    <row r="29" spans="1:20" s="52" customFormat="1" ht="17.25">
      <c r="A29" s="54">
        <f>+A28+1</f>
        <v>3</v>
      </c>
      <c r="B29" s="194" t="str">
        <f>+'Dramakan hosqer'!B35</f>
        <v>Ջեռուցման գծով</v>
      </c>
      <c r="C29" s="185">
        <v>2424</v>
      </c>
      <c r="D29" s="186">
        <f>+'Dramakan hosqer'!F35</f>
        <v>2245.3000000000002</v>
      </c>
      <c r="E29" s="186">
        <f t="shared" si="0"/>
        <v>-178.69999999999982</v>
      </c>
      <c r="F29" s="177"/>
      <c r="G29" s="93"/>
      <c r="H29" s="104"/>
      <c r="I29" s="104"/>
      <c r="J29" s="104"/>
      <c r="K29" s="104"/>
      <c r="L29" s="104"/>
      <c r="M29" s="104"/>
      <c r="N29" s="111"/>
      <c r="O29" s="111"/>
      <c r="P29" s="111"/>
      <c r="Q29" s="111"/>
      <c r="R29" s="111"/>
      <c r="S29" s="111"/>
      <c r="T29" s="111"/>
    </row>
    <row r="30" spans="1:20" s="52" customFormat="1" ht="17.25">
      <c r="A30" s="54">
        <f t="shared" ref="A30:A34" si="3">+A29+1</f>
        <v>4</v>
      </c>
      <c r="B30" s="194" t="str">
        <f>+'Dramakan hosqer'!B36</f>
        <v>Էլեկտրաէներգիայի գծով</v>
      </c>
      <c r="C30" s="185">
        <v>1251.0999999999999</v>
      </c>
      <c r="D30" s="186">
        <f>+'Dramakan hosqer'!F36</f>
        <v>1266.5</v>
      </c>
      <c r="E30" s="186">
        <f t="shared" si="0"/>
        <v>15.400000000000091</v>
      </c>
      <c r="F30" s="177"/>
      <c r="G30" s="93"/>
      <c r="H30" s="104"/>
      <c r="I30" s="104"/>
      <c r="J30" s="104"/>
      <c r="K30" s="104"/>
      <c r="L30" s="104"/>
      <c r="M30" s="104"/>
      <c r="N30" s="111"/>
      <c r="O30" s="111"/>
      <c r="P30" s="111"/>
      <c r="Q30" s="111"/>
      <c r="R30" s="111"/>
      <c r="S30" s="111"/>
      <c r="T30" s="111"/>
    </row>
    <row r="31" spans="1:20" s="52" customFormat="1" ht="17.25">
      <c r="A31" s="54">
        <f t="shared" si="3"/>
        <v>5</v>
      </c>
      <c r="B31" s="194" t="str">
        <f>+'Dramakan hosqer'!B37</f>
        <v>Ջրմուղ-կոյուղու գծով</v>
      </c>
      <c r="C31" s="185">
        <v>459.2</v>
      </c>
      <c r="D31" s="186">
        <f>+'Dramakan hosqer'!F37</f>
        <v>440</v>
      </c>
      <c r="E31" s="186">
        <f t="shared" si="0"/>
        <v>-19.199999999999989</v>
      </c>
      <c r="F31" s="177"/>
      <c r="G31" s="93"/>
      <c r="H31" s="104"/>
      <c r="I31" s="104"/>
      <c r="J31" s="104"/>
      <c r="K31" s="104"/>
      <c r="L31" s="104"/>
      <c r="M31" s="104"/>
      <c r="N31" s="111"/>
      <c r="O31" s="111"/>
      <c r="P31" s="111"/>
      <c r="Q31" s="111"/>
      <c r="R31" s="111"/>
      <c r="S31" s="111"/>
      <c r="T31" s="111"/>
    </row>
    <row r="32" spans="1:20" s="52" customFormat="1" ht="17.25">
      <c r="A32" s="54">
        <f t="shared" si="3"/>
        <v>6</v>
      </c>
      <c r="B32" s="194" t="str">
        <f>+'Dramakan hosqer'!B38</f>
        <v>Աղբահանության գծով</v>
      </c>
      <c r="C32" s="185">
        <v>84.5</v>
      </c>
      <c r="D32" s="186">
        <f>+'Dramakan hosqer'!F38</f>
        <v>84.5</v>
      </c>
      <c r="E32" s="186">
        <f t="shared" si="0"/>
        <v>0</v>
      </c>
      <c r="F32" s="177"/>
      <c r="G32" s="93"/>
      <c r="H32" s="104"/>
      <c r="I32" s="104"/>
      <c r="J32" s="104"/>
      <c r="K32" s="104"/>
      <c r="L32" s="104"/>
      <c r="M32" s="104"/>
      <c r="N32" s="111"/>
      <c r="O32" s="111"/>
      <c r="P32" s="111"/>
      <c r="Q32" s="111"/>
      <c r="R32" s="111"/>
      <c r="S32" s="111"/>
      <c r="T32" s="111"/>
    </row>
    <row r="33" spans="1:20" s="52" customFormat="1" ht="17.25">
      <c r="A33" s="54">
        <f t="shared" si="3"/>
        <v>7</v>
      </c>
      <c r="B33" s="194" t="str">
        <f>+'Dramakan hosqer'!B39</f>
        <v>Ախտաբանության գծով</v>
      </c>
      <c r="C33" s="185">
        <v>70</v>
      </c>
      <c r="D33" s="186">
        <f>+'Dramakan hosqer'!F39</f>
        <v>60</v>
      </c>
      <c r="E33" s="186">
        <f t="shared" si="0"/>
        <v>-10</v>
      </c>
      <c r="F33" s="177"/>
      <c r="G33" s="117"/>
      <c r="H33" s="105"/>
      <c r="I33" s="105"/>
      <c r="J33" s="104"/>
      <c r="K33" s="104"/>
      <c r="L33" s="104"/>
      <c r="M33" s="104"/>
      <c r="N33" s="111"/>
      <c r="O33" s="111"/>
      <c r="P33" s="111"/>
      <c r="Q33" s="111"/>
      <c r="R33" s="111"/>
      <c r="S33" s="111"/>
      <c r="T33" s="111"/>
    </row>
    <row r="34" spans="1:20" s="52" customFormat="1" ht="17.25">
      <c r="A34" s="54">
        <f t="shared" si="3"/>
        <v>8</v>
      </c>
      <c r="B34" s="194" t="str">
        <f>+'Dramakan hosqer'!B40</f>
        <v>Կապի գծով, այդ թվում`</v>
      </c>
      <c r="C34" s="186">
        <f>SUM(C35:C37)</f>
        <v>155.30000000000001</v>
      </c>
      <c r="D34" s="186">
        <f>SUM(D35:D37)</f>
        <v>161.6</v>
      </c>
      <c r="E34" s="186">
        <f t="shared" si="0"/>
        <v>6.2999999999999829</v>
      </c>
      <c r="F34" s="177"/>
      <c r="G34" s="93"/>
      <c r="H34" s="104"/>
      <c r="I34" s="104"/>
      <c r="J34" s="104"/>
      <c r="K34" s="104"/>
      <c r="L34" s="104"/>
      <c r="M34" s="104"/>
      <c r="N34" s="111"/>
      <c r="O34" s="111"/>
      <c r="P34" s="111"/>
      <c r="Q34" s="111"/>
      <c r="R34" s="111"/>
      <c r="S34" s="111"/>
      <c r="T34" s="111"/>
    </row>
    <row r="35" spans="1:20">
      <c r="A35" s="23">
        <v>8.1</v>
      </c>
      <c r="B35" s="246" t="str">
        <f>+'Dramakan hosqer'!B41</f>
        <v>բաժանորդային վճար</v>
      </c>
      <c r="C35" s="181">
        <v>57.6</v>
      </c>
      <c r="D35" s="190">
        <f>+'Dramakan hosqer'!F41</f>
        <v>57.6</v>
      </c>
      <c r="E35" s="190">
        <f t="shared" si="0"/>
        <v>0</v>
      </c>
      <c r="F35" s="177"/>
    </row>
    <row r="36" spans="1:20" s="29" customFormat="1" ht="14.25">
      <c r="A36" s="23">
        <v>8.1999999999999993</v>
      </c>
      <c r="B36" s="246" t="str">
        <f>+'Dramakan hosqer'!B42</f>
        <v>րոպեավճար</v>
      </c>
      <c r="C36" s="181">
        <v>20.7</v>
      </c>
      <c r="D36" s="190">
        <f>+'Dramakan hosqer'!F42</f>
        <v>20</v>
      </c>
      <c r="E36" s="190">
        <f t="shared" si="0"/>
        <v>-0.69999999999999929</v>
      </c>
      <c r="F36" s="177"/>
      <c r="G36" s="118"/>
      <c r="H36" s="106"/>
      <c r="I36" s="106"/>
      <c r="J36" s="106"/>
      <c r="K36" s="106"/>
      <c r="L36" s="106"/>
      <c r="M36" s="106"/>
      <c r="N36" s="112"/>
      <c r="O36" s="112"/>
      <c r="P36" s="112"/>
      <c r="Q36" s="112"/>
      <c r="R36" s="112"/>
      <c r="S36" s="112"/>
      <c r="T36" s="112"/>
    </row>
    <row r="37" spans="1:20">
      <c r="A37" s="23">
        <v>8.3000000000000007</v>
      </c>
      <c r="B37" s="246" t="str">
        <f>+'Dramakan hosqer'!B43</f>
        <v>ինտերնետ կապ</v>
      </c>
      <c r="C37" s="181">
        <v>77</v>
      </c>
      <c r="D37" s="190">
        <f>+'Dramakan hosqer'!F43</f>
        <v>84</v>
      </c>
      <c r="E37" s="190">
        <f t="shared" si="0"/>
        <v>7</v>
      </c>
      <c r="F37" s="177"/>
      <c r="I37" s="120"/>
    </row>
    <row r="38" spans="1:20" s="52" customFormat="1" ht="17.25">
      <c r="A38" s="54">
        <f>+A34+1</f>
        <v>9</v>
      </c>
      <c r="B38" s="194" t="str">
        <f>+'Dramakan hosqer'!B44</f>
        <v>Բանկային ծառայության գծով</v>
      </c>
      <c r="C38" s="185">
        <v>0</v>
      </c>
      <c r="D38" s="186">
        <f>+'Dramakan hosqer'!F44</f>
        <v>0</v>
      </c>
      <c r="E38" s="186">
        <f t="shared" si="0"/>
        <v>0</v>
      </c>
      <c r="F38" s="177"/>
      <c r="G38" s="93"/>
      <c r="H38" s="104"/>
      <c r="I38" s="104"/>
      <c r="J38" s="104"/>
      <c r="K38" s="104"/>
      <c r="L38" s="104"/>
      <c r="M38" s="104"/>
      <c r="N38" s="111"/>
      <c r="O38" s="111"/>
      <c r="P38" s="111"/>
      <c r="Q38" s="111"/>
      <c r="R38" s="111"/>
      <c r="S38" s="111"/>
      <c r="T38" s="111"/>
    </row>
    <row r="39" spans="1:20" s="52" customFormat="1" ht="17.25">
      <c r="A39" s="54">
        <v>9</v>
      </c>
      <c r="B39" s="194" t="str">
        <f>+'Dramakan hosqer'!B45</f>
        <v>Տնտեսական ապրանքների գծով</v>
      </c>
      <c r="C39" s="185">
        <v>609.70000000000005</v>
      </c>
      <c r="D39" s="186">
        <f>+'Dramakan hosqer'!F45</f>
        <v>882</v>
      </c>
      <c r="E39" s="186">
        <f t="shared" si="0"/>
        <v>272.29999999999995</v>
      </c>
      <c r="F39" s="177"/>
      <c r="G39" s="6"/>
      <c r="H39" s="104"/>
      <c r="I39" s="104"/>
      <c r="J39" s="104"/>
      <c r="K39" s="104"/>
      <c r="L39" s="104"/>
      <c r="M39" s="104"/>
      <c r="N39" s="111"/>
      <c r="O39" s="111"/>
      <c r="P39" s="111"/>
      <c r="Q39" s="111"/>
      <c r="R39" s="111"/>
      <c r="S39" s="111"/>
      <c r="T39" s="111"/>
    </row>
    <row r="40" spans="1:20" s="52" customFormat="1" ht="17.25">
      <c r="A40" s="54">
        <f t="shared" ref="A40:A60" si="4">+A39+1</f>
        <v>10</v>
      </c>
      <c r="B40" s="194" t="str">
        <f>+'Dramakan hosqer'!B46</f>
        <v>Գրասենյակային ապրանքների գծով</v>
      </c>
      <c r="C40" s="185">
        <v>27.1</v>
      </c>
      <c r="D40" s="186">
        <f>+'Dramakan hosqer'!F46</f>
        <v>150</v>
      </c>
      <c r="E40" s="186">
        <f t="shared" si="0"/>
        <v>122.9</v>
      </c>
      <c r="F40" s="177"/>
      <c r="G40" s="93"/>
      <c r="H40" s="104"/>
      <c r="I40" s="104"/>
      <c r="J40" s="104"/>
      <c r="K40" s="104"/>
      <c r="L40" s="104"/>
      <c r="M40" s="104"/>
      <c r="N40" s="111"/>
      <c r="O40" s="111"/>
      <c r="P40" s="111"/>
      <c r="Q40" s="111"/>
      <c r="R40" s="111"/>
      <c r="S40" s="111"/>
      <c r="T40" s="111"/>
    </row>
    <row r="41" spans="1:20" s="52" customFormat="1" ht="17.25">
      <c r="A41" s="54">
        <f t="shared" si="4"/>
        <v>11</v>
      </c>
      <c r="B41" s="194" t="str">
        <f>+'Dramakan hosqer'!B47</f>
        <v>Փոքրարժեք կամ արագամաշ առարկաների գծով</v>
      </c>
      <c r="C41" s="185">
        <v>107.4</v>
      </c>
      <c r="D41" s="186">
        <f>+'Dramakan hosqer'!F47</f>
        <v>107.4</v>
      </c>
      <c r="E41" s="186">
        <f t="shared" si="0"/>
        <v>0</v>
      </c>
      <c r="F41" s="177"/>
      <c r="G41" s="93"/>
      <c r="H41" s="104"/>
      <c r="I41" s="104"/>
      <c r="J41" s="104"/>
      <c r="K41" s="104"/>
      <c r="L41" s="104"/>
      <c r="M41" s="104"/>
      <c r="N41" s="111"/>
      <c r="O41" s="111"/>
      <c r="P41" s="111"/>
      <c r="Q41" s="111"/>
      <c r="R41" s="111"/>
      <c r="S41" s="111"/>
      <c r="T41" s="111"/>
    </row>
    <row r="42" spans="1:20" s="52" customFormat="1" ht="17.25">
      <c r="A42" s="54">
        <f t="shared" si="4"/>
        <v>12</v>
      </c>
      <c r="B42" s="194" t="str">
        <f>+'Dramakan hosqer'!B48</f>
        <v>Ուսումնական նյութերի գծով</v>
      </c>
      <c r="C42" s="185"/>
      <c r="D42" s="186">
        <f>+'Dramakan hosqer'!F48</f>
        <v>772.6</v>
      </c>
      <c r="E42" s="186">
        <f t="shared" si="0"/>
        <v>772.6</v>
      </c>
      <c r="F42" s="177"/>
      <c r="G42" s="93"/>
      <c r="H42" s="104"/>
      <c r="I42" s="104"/>
      <c r="J42" s="104"/>
      <c r="K42" s="104"/>
      <c r="L42" s="104"/>
      <c r="M42" s="104"/>
      <c r="N42" s="111"/>
      <c r="O42" s="111"/>
      <c r="P42" s="111"/>
      <c r="Q42" s="111"/>
      <c r="R42" s="111"/>
      <c r="S42" s="111"/>
      <c r="T42" s="111"/>
    </row>
    <row r="43" spans="1:20" s="52" customFormat="1" ht="17.25">
      <c r="A43" s="54">
        <f t="shared" si="4"/>
        <v>13</v>
      </c>
      <c r="B43" s="194" t="str">
        <f>+'Dramakan hosqer'!B49</f>
        <v>Դեղորայքի գծով</v>
      </c>
      <c r="C43" s="185">
        <v>19.8</v>
      </c>
      <c r="D43" s="186">
        <f>+'Dramakan hosqer'!F49</f>
        <v>40</v>
      </c>
      <c r="E43" s="186">
        <f t="shared" si="0"/>
        <v>20.2</v>
      </c>
      <c r="F43" s="177"/>
      <c r="G43" s="93"/>
      <c r="H43" s="104"/>
      <c r="I43" s="104"/>
      <c r="J43" s="104"/>
      <c r="K43" s="104"/>
      <c r="L43" s="104"/>
      <c r="M43" s="104"/>
      <c r="N43" s="111"/>
      <c r="O43" s="111"/>
      <c r="P43" s="111"/>
      <c r="Q43" s="111"/>
      <c r="R43" s="111"/>
      <c r="S43" s="111"/>
      <c r="T43" s="111"/>
    </row>
    <row r="44" spans="1:20" s="52" customFormat="1" ht="17.25">
      <c r="A44" s="54">
        <f t="shared" si="4"/>
        <v>14</v>
      </c>
      <c r="B44" s="194" t="str">
        <f>+'Dramakan hosqer'!B50</f>
        <v>Բուժ.ծառայության գծով</v>
      </c>
      <c r="C44" s="185">
        <v>129.5</v>
      </c>
      <c r="D44" s="186">
        <f>+'Dramakan hosqer'!F50</f>
        <v>142</v>
      </c>
      <c r="E44" s="186">
        <f t="shared" si="0"/>
        <v>12.5</v>
      </c>
      <c r="F44" s="177"/>
      <c r="G44" s="93"/>
      <c r="H44" s="104"/>
      <c r="I44" s="104"/>
      <c r="J44" s="104"/>
      <c r="K44" s="104"/>
      <c r="L44" s="104"/>
      <c r="M44" s="104"/>
      <c r="N44" s="111"/>
      <c r="O44" s="111"/>
      <c r="P44" s="111"/>
      <c r="Q44" s="111"/>
      <c r="R44" s="111"/>
      <c r="S44" s="111"/>
      <c r="T44" s="111"/>
    </row>
    <row r="45" spans="1:20" s="52" customFormat="1" ht="17.25">
      <c r="A45" s="54">
        <f t="shared" si="4"/>
        <v>15</v>
      </c>
      <c r="B45" s="194" t="str">
        <f>+'Dramakan hosqer'!B51</f>
        <v>Ընթացիկ վերանորոգման գծով</v>
      </c>
      <c r="C45" s="185">
        <v>130</v>
      </c>
      <c r="D45" s="186">
        <f>+'Dramakan hosqer'!F51</f>
        <v>130</v>
      </c>
      <c r="E45" s="186">
        <f t="shared" si="0"/>
        <v>0</v>
      </c>
      <c r="F45" s="177"/>
      <c r="G45" s="93"/>
      <c r="H45" s="104"/>
      <c r="I45" s="104"/>
      <c r="J45" s="104"/>
      <c r="K45" s="104"/>
      <c r="L45" s="104"/>
      <c r="M45" s="104"/>
      <c r="N45" s="111"/>
      <c r="O45" s="111"/>
      <c r="P45" s="111"/>
      <c r="Q45" s="111"/>
      <c r="R45" s="111"/>
      <c r="S45" s="111"/>
      <c r="T45" s="111"/>
    </row>
    <row r="46" spans="1:20" s="52" customFormat="1" ht="17.25">
      <c r="A46" s="54">
        <f t="shared" si="4"/>
        <v>16</v>
      </c>
      <c r="B46" s="194" t="str">
        <f>+'Dramakan hosqer'!B52</f>
        <v>Ջեռուցման համակարգի սպասարկման գծով</v>
      </c>
      <c r="C46" s="185">
        <v>154.19999999999999</v>
      </c>
      <c r="D46" s="186">
        <f>+'Dramakan hosqer'!F52</f>
        <v>154.19999999999999</v>
      </c>
      <c r="E46" s="186">
        <f t="shared" si="0"/>
        <v>0</v>
      </c>
      <c r="F46" s="177"/>
      <c r="G46" s="93"/>
      <c r="H46" s="104"/>
      <c r="I46" s="104"/>
      <c r="J46" s="104"/>
      <c r="K46" s="104"/>
      <c r="L46" s="104"/>
      <c r="M46" s="104"/>
      <c r="N46" s="111"/>
      <c r="O46" s="111"/>
      <c r="P46" s="111"/>
      <c r="Q46" s="111"/>
      <c r="R46" s="111"/>
      <c r="S46" s="111"/>
      <c r="T46" s="111"/>
    </row>
    <row r="47" spans="1:20" s="52" customFormat="1" ht="17.25">
      <c r="A47" s="54">
        <f t="shared" si="4"/>
        <v>17</v>
      </c>
      <c r="B47" s="194" t="str">
        <f>+'Dramakan hosqer'!B53</f>
        <v>Կաթսայատան սպասարկման գծով</v>
      </c>
      <c r="C47" s="185"/>
      <c r="D47" s="186">
        <f>+'Dramakan hosqer'!F53</f>
        <v>0</v>
      </c>
      <c r="E47" s="186">
        <f t="shared" si="0"/>
        <v>0</v>
      </c>
      <c r="F47" s="191"/>
      <c r="G47" s="93"/>
      <c r="H47" s="104"/>
      <c r="I47" s="104"/>
      <c r="J47" s="104"/>
      <c r="K47" s="104"/>
      <c r="L47" s="104"/>
      <c r="M47" s="104"/>
      <c r="N47" s="111"/>
      <c r="O47" s="111"/>
      <c r="P47" s="111"/>
      <c r="Q47" s="111"/>
      <c r="R47" s="111"/>
      <c r="S47" s="111"/>
      <c r="T47" s="111"/>
    </row>
    <row r="48" spans="1:20" s="52" customFormat="1" ht="17.25">
      <c r="A48" s="54">
        <f t="shared" si="4"/>
        <v>18</v>
      </c>
      <c r="B48" s="194" t="str">
        <f>+'Dramakan hosqer'!B54</f>
        <v>Սպասարկման և կոմունալ համավճարների գծով</v>
      </c>
      <c r="C48" s="185"/>
      <c r="D48" s="186">
        <f>+'Dramakan hosqer'!F54</f>
        <v>0</v>
      </c>
      <c r="E48" s="186">
        <f t="shared" si="0"/>
        <v>0</v>
      </c>
      <c r="F48" s="191"/>
      <c r="G48" s="93"/>
      <c r="H48" s="104"/>
      <c r="I48" s="104"/>
      <c r="J48" s="104"/>
      <c r="K48" s="104"/>
      <c r="L48" s="104"/>
      <c r="M48" s="104"/>
      <c r="N48" s="111"/>
      <c r="O48" s="111"/>
      <c r="P48" s="111"/>
      <c r="Q48" s="111"/>
      <c r="R48" s="111"/>
      <c r="S48" s="111"/>
      <c r="T48" s="111"/>
    </row>
    <row r="49" spans="1:20" s="52" customFormat="1" ht="17.25">
      <c r="A49" s="54">
        <v>17</v>
      </c>
      <c r="B49" s="194" t="str">
        <f>+'Dramakan hosqer'!B55</f>
        <v>Գնումների համակարգողի ծառայության գծով</v>
      </c>
      <c r="C49" s="185">
        <v>136.19999999999999</v>
      </c>
      <c r="D49" s="186">
        <f>+'Dramakan hosqer'!F55</f>
        <v>125</v>
      </c>
      <c r="E49" s="186">
        <f t="shared" si="0"/>
        <v>-11.199999999999989</v>
      </c>
      <c r="F49" s="177"/>
      <c r="G49" s="93"/>
      <c r="H49" s="104"/>
      <c r="I49" s="104"/>
      <c r="J49" s="104"/>
      <c r="K49" s="104"/>
      <c r="L49" s="104"/>
      <c r="M49" s="104"/>
      <c r="N49" s="111"/>
      <c r="O49" s="111"/>
      <c r="P49" s="111"/>
      <c r="Q49" s="111"/>
      <c r="R49" s="111"/>
      <c r="S49" s="111"/>
      <c r="T49" s="111"/>
    </row>
    <row r="50" spans="1:20" s="52" customFormat="1" ht="17.25">
      <c r="A50" s="54">
        <f t="shared" si="4"/>
        <v>18</v>
      </c>
      <c r="B50" s="194" t="str">
        <f>+'Dramakan hosqer'!B56</f>
        <v>Համակարգիչների տեխնիկական սպասարկման գծով</v>
      </c>
      <c r="C50" s="185">
        <v>15</v>
      </c>
      <c r="D50" s="186">
        <f>+'Dramakan hosqer'!F56</f>
        <v>15</v>
      </c>
      <c r="E50" s="186">
        <f t="shared" si="0"/>
        <v>0</v>
      </c>
      <c r="F50" s="177"/>
      <c r="G50" s="93"/>
      <c r="H50" s="104"/>
      <c r="I50" s="104"/>
      <c r="J50" s="104"/>
      <c r="K50" s="104"/>
      <c r="L50" s="104"/>
      <c r="M50" s="104"/>
      <c r="N50" s="111"/>
      <c r="O50" s="111"/>
      <c r="P50" s="111"/>
      <c r="Q50" s="111"/>
      <c r="R50" s="111"/>
      <c r="S50" s="111"/>
      <c r="T50" s="111"/>
    </row>
    <row r="51" spans="1:20" s="52" customFormat="1" ht="17.25">
      <c r="A51" s="54">
        <f t="shared" si="4"/>
        <v>19</v>
      </c>
      <c r="B51" s="194" t="str">
        <f>+'Dramakan hosqer'!B57</f>
        <v>Համակարգչային ծրագրի և կայքի սպասարկման գծով</v>
      </c>
      <c r="C51" s="185">
        <v>95</v>
      </c>
      <c r="D51" s="186">
        <f>+'Dramakan hosqer'!F57</f>
        <v>117</v>
      </c>
      <c r="E51" s="186">
        <f t="shared" si="0"/>
        <v>22</v>
      </c>
      <c r="F51" s="177"/>
      <c r="G51" s="6"/>
      <c r="H51" s="104"/>
      <c r="I51" s="104"/>
      <c r="J51" s="104"/>
      <c r="K51" s="104"/>
      <c r="L51" s="104"/>
      <c r="M51" s="104"/>
      <c r="N51" s="111"/>
      <c r="O51" s="111"/>
      <c r="P51" s="111"/>
      <c r="Q51" s="111"/>
      <c r="R51" s="111"/>
      <c r="S51" s="111"/>
      <c r="T51" s="111"/>
    </row>
    <row r="52" spans="1:20" s="52" customFormat="1" ht="17.25">
      <c r="A52" s="54">
        <f t="shared" si="4"/>
        <v>20</v>
      </c>
      <c r="B52" s="194" t="str">
        <f>+'Dramakan hosqer'!B58</f>
        <v>էլ․ստորագրության գծով</v>
      </c>
      <c r="C52" s="185"/>
      <c r="D52" s="186">
        <f>+'Dramakan hosqer'!F58</f>
        <v>3</v>
      </c>
      <c r="E52" s="186">
        <f t="shared" si="0"/>
        <v>3</v>
      </c>
      <c r="F52" s="191"/>
      <c r="G52" s="93"/>
      <c r="H52" s="104"/>
      <c r="I52" s="104"/>
      <c r="J52" s="104"/>
      <c r="K52" s="104"/>
      <c r="L52" s="104"/>
      <c r="M52" s="104"/>
      <c r="N52" s="111"/>
      <c r="O52" s="111"/>
      <c r="P52" s="111"/>
      <c r="Q52" s="111"/>
      <c r="R52" s="111"/>
      <c r="S52" s="111"/>
      <c r="T52" s="111"/>
    </row>
    <row r="53" spans="1:20" s="52" customFormat="1" ht="17.25">
      <c r="A53" s="54">
        <f t="shared" si="4"/>
        <v>21</v>
      </c>
      <c r="B53" s="194" t="str">
        <f>+'Dramakan hosqer'!B59</f>
        <v>Հայտարարության գծով</v>
      </c>
      <c r="C53" s="185">
        <v>13.2</v>
      </c>
      <c r="D53" s="186">
        <f>+'Dramakan hosqer'!F59</f>
        <v>13.2</v>
      </c>
      <c r="E53" s="186">
        <f t="shared" si="0"/>
        <v>0</v>
      </c>
      <c r="F53" s="177"/>
      <c r="G53" s="93"/>
      <c r="H53" s="104"/>
      <c r="I53" s="104"/>
      <c r="J53" s="104"/>
      <c r="K53" s="104"/>
      <c r="L53" s="104"/>
      <c r="M53" s="104"/>
      <c r="N53" s="111"/>
      <c r="O53" s="111"/>
      <c r="P53" s="111"/>
      <c r="Q53" s="111"/>
      <c r="R53" s="111"/>
      <c r="S53" s="111"/>
      <c r="T53" s="111"/>
    </row>
    <row r="54" spans="1:20" s="52" customFormat="1" ht="17.25">
      <c r="A54" s="54">
        <f t="shared" si="4"/>
        <v>22</v>
      </c>
      <c r="B54" s="194" t="str">
        <f>+'Dramakan hosqer'!B60</f>
        <v>Բաժանորդագրության գծով</v>
      </c>
      <c r="C54" s="185"/>
      <c r="D54" s="186">
        <f>+'Dramakan hosqer'!F60</f>
        <v>0</v>
      </c>
      <c r="E54" s="186">
        <f t="shared" si="0"/>
        <v>0</v>
      </c>
      <c r="F54" s="191"/>
      <c r="G54" s="93"/>
      <c r="H54" s="104"/>
      <c r="I54" s="104"/>
      <c r="J54" s="104"/>
      <c r="K54" s="104"/>
      <c r="L54" s="104"/>
      <c r="M54" s="104"/>
      <c r="N54" s="111"/>
      <c r="O54" s="111"/>
      <c r="P54" s="111"/>
      <c r="Q54" s="111"/>
      <c r="R54" s="111"/>
      <c r="S54" s="111"/>
      <c r="T54" s="111"/>
    </row>
    <row r="55" spans="1:20" s="52" customFormat="1" ht="17.25">
      <c r="A55" s="54">
        <v>22</v>
      </c>
      <c r="B55" s="194" t="str">
        <f>+'Dramakan hosqer'!B61</f>
        <v>Վերապատրաստման գծով</v>
      </c>
      <c r="C55" s="185">
        <v>61.6</v>
      </c>
      <c r="D55" s="186">
        <f>+'Dramakan hosqer'!F61</f>
        <v>48</v>
      </c>
      <c r="E55" s="186">
        <f t="shared" si="0"/>
        <v>-13.600000000000001</v>
      </c>
      <c r="F55" s="191"/>
      <c r="G55" s="93"/>
      <c r="H55" s="104"/>
      <c r="I55" s="104"/>
      <c r="J55" s="104"/>
      <c r="K55" s="104"/>
      <c r="L55" s="104"/>
      <c r="M55" s="104"/>
      <c r="N55" s="111"/>
      <c r="O55" s="111"/>
      <c r="P55" s="111"/>
      <c r="Q55" s="111"/>
      <c r="R55" s="111"/>
      <c r="S55" s="111"/>
      <c r="T55" s="111"/>
    </row>
    <row r="56" spans="1:20" s="52" customFormat="1" ht="17.25">
      <c r="A56" s="54">
        <f t="shared" si="4"/>
        <v>23</v>
      </c>
      <c r="B56" s="194">
        <f>+'Dramakan hosqer'!B62</f>
        <v>0</v>
      </c>
      <c r="C56" s="185"/>
      <c r="D56" s="186">
        <f>+'Dramakan hosqer'!F62</f>
        <v>0</v>
      </c>
      <c r="E56" s="186">
        <f t="shared" si="0"/>
        <v>0</v>
      </c>
      <c r="F56" s="191"/>
      <c r="G56" s="93"/>
      <c r="H56" s="104"/>
      <c r="I56" s="104"/>
      <c r="J56" s="104"/>
      <c r="K56" s="104"/>
      <c r="L56" s="104"/>
      <c r="M56" s="104"/>
      <c r="N56" s="111"/>
      <c r="O56" s="111"/>
      <c r="P56" s="111"/>
      <c r="Q56" s="111"/>
      <c r="R56" s="111"/>
      <c r="S56" s="111"/>
      <c r="T56" s="111"/>
    </row>
    <row r="57" spans="1:20" s="51" customFormat="1" ht="17.25">
      <c r="A57" s="54">
        <f t="shared" si="4"/>
        <v>24</v>
      </c>
      <c r="B57" s="194">
        <f>+'Dramakan hosqer'!B63</f>
        <v>0</v>
      </c>
      <c r="C57" s="185"/>
      <c r="D57" s="185">
        <f>+'Dramakan hosqer'!F63</f>
        <v>0</v>
      </c>
      <c r="E57" s="185">
        <f t="shared" si="0"/>
        <v>0</v>
      </c>
      <c r="F57" s="191"/>
      <c r="G57" s="93"/>
      <c r="H57" s="104"/>
      <c r="I57" s="104"/>
      <c r="J57" s="104"/>
      <c r="K57" s="104"/>
      <c r="L57" s="104"/>
      <c r="M57" s="104"/>
      <c r="N57" s="111"/>
      <c r="O57" s="111"/>
      <c r="P57" s="111"/>
      <c r="Q57" s="111"/>
      <c r="R57" s="111"/>
      <c r="S57" s="111"/>
      <c r="T57" s="111"/>
    </row>
    <row r="58" spans="1:20" s="51" customFormat="1" ht="17.25">
      <c r="A58" s="54">
        <v>23</v>
      </c>
      <c r="B58" s="245" t="str">
        <f>+'Dramakan hosqer'!B64</f>
        <v>Դուրսգրվող գույքի վերագնահատման գծով</v>
      </c>
      <c r="C58" s="185"/>
      <c r="D58" s="185">
        <f>+'Dramakan hosqer'!F64</f>
        <v>200</v>
      </c>
      <c r="E58" s="185">
        <f>D58-C58</f>
        <v>200</v>
      </c>
      <c r="F58" s="357"/>
      <c r="G58" s="93"/>
      <c r="H58" s="104"/>
      <c r="I58" s="104"/>
      <c r="J58" s="104"/>
      <c r="K58" s="104"/>
      <c r="L58" s="104"/>
      <c r="M58" s="104"/>
      <c r="N58" s="111"/>
      <c r="O58" s="111"/>
      <c r="P58" s="111"/>
      <c r="Q58" s="111"/>
      <c r="R58" s="111"/>
      <c r="S58" s="111"/>
      <c r="T58" s="111"/>
    </row>
    <row r="59" spans="1:20" s="51" customFormat="1" ht="17.25">
      <c r="A59" s="54">
        <f t="shared" si="4"/>
        <v>24</v>
      </c>
      <c r="B59" s="245" t="str">
        <f>+'Dramakan hosqer'!B65</f>
        <v>Կրակմարիչների լիցքավորում</v>
      </c>
      <c r="C59" s="185">
        <v>28</v>
      </c>
      <c r="D59" s="185">
        <f>+'Dramakan hosqer'!F65</f>
        <v>28</v>
      </c>
      <c r="E59" s="185">
        <f>D59-C59</f>
        <v>0</v>
      </c>
      <c r="F59" s="185"/>
      <c r="G59" s="93" t="s">
        <v>121</v>
      </c>
      <c r="H59" s="104"/>
      <c r="I59" s="104"/>
      <c r="J59" s="104"/>
      <c r="K59" s="104"/>
      <c r="L59" s="104"/>
      <c r="M59" s="104"/>
      <c r="N59" s="111"/>
      <c r="O59" s="111"/>
      <c r="P59" s="111"/>
      <c r="Q59" s="111"/>
      <c r="R59" s="111"/>
      <c r="S59" s="111"/>
      <c r="T59" s="111"/>
    </row>
    <row r="60" spans="1:20" s="52" customFormat="1" ht="17.25">
      <c r="A60" s="54">
        <f t="shared" si="4"/>
        <v>25</v>
      </c>
      <c r="B60" s="194" t="str">
        <f>+'Dramakan hosqer'!B66</f>
        <v>Հարկային պարտավորությունների գծով, այդ թվում՝</v>
      </c>
      <c r="C60" s="186">
        <f>SUM(C61:C63)</f>
        <v>0</v>
      </c>
      <c r="D60" s="186">
        <f>SUM(D61:D63)</f>
        <v>0</v>
      </c>
      <c r="E60" s="185">
        <f>D60-C60</f>
        <v>0</v>
      </c>
      <c r="F60" s="185"/>
      <c r="G60" s="93"/>
      <c r="H60" s="104"/>
      <c r="I60" s="104"/>
      <c r="J60" s="104"/>
      <c r="K60" s="104"/>
      <c r="L60" s="104"/>
      <c r="M60" s="104"/>
      <c r="N60" s="111"/>
      <c r="O60" s="111"/>
      <c r="P60" s="111"/>
      <c r="Q60" s="111"/>
      <c r="R60" s="111"/>
      <c r="S60" s="111"/>
      <c r="T60" s="111"/>
    </row>
    <row r="61" spans="1:20" s="124" customFormat="1">
      <c r="A61" s="13">
        <v>31.1</v>
      </c>
      <c r="B61" s="246" t="str">
        <f>+'Dramakan hosqer'!B67</f>
        <v>շահութահարկի գծով</v>
      </c>
      <c r="C61" s="181"/>
      <c r="D61" s="190">
        <f>+'Dramakan hosqer'!F67</f>
        <v>0</v>
      </c>
      <c r="E61" s="181">
        <f>D61-C61</f>
        <v>0</v>
      </c>
      <c r="F61" s="181"/>
      <c r="G61" s="128"/>
      <c r="H61" s="126"/>
      <c r="I61" s="126"/>
      <c r="J61" s="126"/>
      <c r="K61" s="126"/>
      <c r="L61" s="126"/>
      <c r="M61" s="126"/>
      <c r="N61" s="129"/>
      <c r="O61" s="129"/>
      <c r="P61" s="129"/>
      <c r="Q61" s="129"/>
      <c r="R61" s="129"/>
      <c r="S61" s="129"/>
      <c r="T61" s="129"/>
    </row>
    <row r="62" spans="1:20" s="124" customFormat="1">
      <c r="A62" s="13">
        <v>31.2</v>
      </c>
      <c r="B62" s="246" t="str">
        <f>+'Dramakan hosqer'!B68</f>
        <v>ԱԱՀ-ի գծով</v>
      </c>
      <c r="C62" s="181"/>
      <c r="D62" s="190">
        <f>+'Dramakan hosqer'!F68</f>
        <v>0</v>
      </c>
      <c r="E62" s="190">
        <f t="shared" si="0"/>
        <v>0</v>
      </c>
      <c r="F62" s="181"/>
      <c r="G62" s="128"/>
      <c r="H62" s="126"/>
      <c r="I62" s="126"/>
      <c r="J62" s="126"/>
      <c r="K62" s="126"/>
      <c r="L62" s="126"/>
      <c r="M62" s="126"/>
      <c r="N62" s="129"/>
      <c r="O62" s="129"/>
      <c r="P62" s="129"/>
      <c r="Q62" s="129"/>
      <c r="R62" s="129"/>
      <c r="S62" s="129"/>
      <c r="T62" s="129"/>
    </row>
    <row r="63" spans="1:20" s="124" customFormat="1">
      <c r="A63" s="13">
        <v>25.1</v>
      </c>
      <c r="B63" s="246" t="str">
        <f>+'Dramakan hosqer'!B69</f>
        <v xml:space="preserve">չփոխհատուցվող հարկերի գծով </v>
      </c>
      <c r="C63" s="181"/>
      <c r="D63" s="190">
        <f>+'Dramakan hosqer'!F69</f>
        <v>0</v>
      </c>
      <c r="E63" s="190">
        <f t="shared" si="0"/>
        <v>0</v>
      </c>
      <c r="F63" s="181"/>
      <c r="G63" s="128"/>
      <c r="H63" s="126"/>
      <c r="I63" s="126"/>
      <c r="J63" s="126"/>
      <c r="K63" s="126"/>
      <c r="L63" s="126"/>
      <c r="M63" s="126"/>
      <c r="N63" s="129"/>
      <c r="O63" s="129"/>
      <c r="P63" s="129"/>
      <c r="Q63" s="129"/>
      <c r="R63" s="129"/>
      <c r="S63" s="129"/>
      <c r="T63" s="129"/>
    </row>
    <row r="64" spans="1:20" s="52" customFormat="1" ht="17.25">
      <c r="A64" s="59">
        <f>+A60+1</f>
        <v>26</v>
      </c>
      <c r="B64" s="194" t="str">
        <f>+'Dramakan hosqer'!B70</f>
        <v>Կրեդիտորական պարտքի մարման գծով</v>
      </c>
      <c r="C64" s="185">
        <v>1352</v>
      </c>
      <c r="D64" s="190">
        <f>+'Dramakan hosqer'!F70</f>
        <v>1300.8999999999999</v>
      </c>
      <c r="E64" s="186">
        <f t="shared" si="0"/>
        <v>-51.100000000000136</v>
      </c>
      <c r="F64" s="185"/>
      <c r="G64" s="93"/>
      <c r="H64" s="104"/>
      <c r="I64" s="104"/>
      <c r="J64" s="104"/>
      <c r="K64" s="104"/>
      <c r="L64" s="104"/>
      <c r="M64" s="104"/>
      <c r="N64" s="111"/>
      <c r="O64" s="111"/>
      <c r="P64" s="111"/>
      <c r="Q64" s="111"/>
      <c r="R64" s="111"/>
      <c r="S64" s="111"/>
      <c r="T64" s="111"/>
    </row>
    <row r="65" spans="1:20" s="52" customFormat="1" ht="17.25">
      <c r="A65" s="59">
        <f>+A64+1</f>
        <v>27</v>
      </c>
      <c r="B65" s="194" t="str">
        <f>+'Dramakan hosqer'!B71</f>
        <v>Այլ արտահոսքերի գծով</v>
      </c>
      <c r="C65" s="185"/>
      <c r="D65" s="186">
        <f>+'Dramakan hosqer'!F71</f>
        <v>0</v>
      </c>
      <c r="E65" s="186">
        <f t="shared" si="0"/>
        <v>0</v>
      </c>
      <c r="F65" s="185"/>
      <c r="G65" s="93" t="s">
        <v>199</v>
      </c>
      <c r="H65" s="104"/>
      <c r="I65" s="104"/>
      <c r="J65" s="104"/>
      <c r="K65" s="104"/>
      <c r="L65" s="104"/>
      <c r="M65" s="104"/>
      <c r="N65" s="111"/>
      <c r="O65" s="111"/>
      <c r="P65" s="111"/>
      <c r="Q65" s="111"/>
      <c r="R65" s="111"/>
      <c r="S65" s="111"/>
      <c r="T65" s="111"/>
    </row>
    <row r="66" spans="1:20" s="52" customFormat="1" ht="17.25">
      <c r="A66" s="127" t="s">
        <v>55</v>
      </c>
      <c r="B66" s="12" t="s">
        <v>58</v>
      </c>
      <c r="C66" s="188">
        <f>+C67+C74</f>
        <v>0</v>
      </c>
      <c r="D66" s="188">
        <f>+D67+D74</f>
        <v>598.79999999999995</v>
      </c>
      <c r="E66" s="188">
        <f t="shared" si="0"/>
        <v>598.79999999999995</v>
      </c>
      <c r="F66" s="180"/>
      <c r="G66" s="93"/>
      <c r="H66" s="104"/>
      <c r="I66" s="104"/>
      <c r="J66" s="104"/>
      <c r="K66" s="104"/>
      <c r="L66" s="104"/>
      <c r="M66" s="104"/>
      <c r="N66" s="111"/>
      <c r="O66" s="111"/>
      <c r="P66" s="111"/>
      <c r="Q66" s="111"/>
      <c r="R66" s="111"/>
      <c r="S66" s="111"/>
      <c r="T66" s="111"/>
    </row>
    <row r="67" spans="1:20" s="52" customFormat="1" ht="17.25">
      <c r="A67" s="59">
        <v>1</v>
      </c>
      <c r="B67" s="189" t="str">
        <f>+'Dramakan hosqer'!B73</f>
        <v>Հիմնական միջոցների ձեռքբերում, այդ թվում՝</v>
      </c>
      <c r="C67" s="186">
        <f>SUM(C68:C73)</f>
        <v>0</v>
      </c>
      <c r="D67" s="186">
        <f>SUM(D68:D73)</f>
        <v>598.79999999999995</v>
      </c>
      <c r="E67" s="186">
        <f t="shared" si="0"/>
        <v>598.79999999999995</v>
      </c>
      <c r="F67" s="185"/>
      <c r="G67" s="93"/>
      <c r="H67" s="104"/>
      <c r="I67" s="104"/>
      <c r="J67" s="104"/>
      <c r="K67" s="104"/>
      <c r="L67" s="104"/>
      <c r="M67" s="104"/>
      <c r="N67" s="111"/>
      <c r="O67" s="111"/>
      <c r="P67" s="111"/>
      <c r="Q67" s="111"/>
      <c r="R67" s="111"/>
      <c r="S67" s="111"/>
      <c r="T67" s="111"/>
    </row>
    <row r="68" spans="1:20" s="124" customFormat="1">
      <c r="A68" s="13">
        <v>1.1000000000000001</v>
      </c>
      <c r="B68" s="246" t="str">
        <f>+'Dramakan hosqer'!B74</f>
        <v>գրասենյակային և տնտեսական գույք</v>
      </c>
      <c r="C68" s="181"/>
      <c r="D68" s="190">
        <f>+'Dramakan hosqer'!F74</f>
        <v>598.79999999999995</v>
      </c>
      <c r="E68" s="190">
        <f t="shared" ref="E68:E81" si="5">D68-C68</f>
        <v>598.79999999999995</v>
      </c>
      <c r="F68" s="181"/>
      <c r="G68" s="128"/>
      <c r="H68" s="126"/>
      <c r="I68" s="126"/>
      <c r="J68" s="126"/>
      <c r="K68" s="126"/>
      <c r="L68" s="126"/>
      <c r="M68" s="126"/>
      <c r="N68" s="129"/>
      <c r="O68" s="129"/>
      <c r="P68" s="129"/>
      <c r="Q68" s="129"/>
      <c r="R68" s="129"/>
      <c r="S68" s="129"/>
      <c r="T68" s="129"/>
    </row>
    <row r="69" spans="1:20" s="124" customFormat="1">
      <c r="A69" s="13">
        <v>1.1000000000000001</v>
      </c>
      <c r="B69" s="246" t="str">
        <f>+'Dramakan hosqer'!B75</f>
        <v>համակարգչային սարքավորումներ / տեխնիկա</v>
      </c>
      <c r="C69" s="181"/>
      <c r="D69" s="190">
        <f>+'Dramakan hosqer'!F75</f>
        <v>0</v>
      </c>
      <c r="E69" s="190">
        <f>D69-C69</f>
        <v>0</v>
      </c>
      <c r="F69" s="181"/>
      <c r="G69" s="128"/>
      <c r="H69" s="126"/>
      <c r="I69" s="126"/>
      <c r="J69" s="126"/>
      <c r="K69" s="126"/>
      <c r="L69" s="126"/>
      <c r="M69" s="126"/>
      <c r="N69" s="129"/>
      <c r="O69" s="129"/>
      <c r="P69" s="129"/>
      <c r="Q69" s="129"/>
      <c r="R69" s="129"/>
      <c r="S69" s="129"/>
      <c r="T69" s="129"/>
    </row>
    <row r="70" spans="1:20" s="124" customFormat="1">
      <c r="A70" s="13">
        <v>1.3</v>
      </c>
      <c r="B70" s="246" t="str">
        <f>+'Dramakan hosqer'!B76</f>
        <v>մեքենաներ և սարքավորումներ</v>
      </c>
      <c r="C70" s="181"/>
      <c r="D70" s="190">
        <f>+'Dramakan hosqer'!F76</f>
        <v>0</v>
      </c>
      <c r="E70" s="190">
        <f t="shared" si="5"/>
        <v>0</v>
      </c>
      <c r="F70" s="181"/>
      <c r="G70" s="128"/>
      <c r="H70" s="126"/>
      <c r="I70" s="126"/>
      <c r="J70" s="126"/>
      <c r="K70" s="126"/>
      <c r="L70" s="126"/>
      <c r="M70" s="126"/>
      <c r="N70" s="129"/>
      <c r="O70" s="129"/>
      <c r="P70" s="129"/>
      <c r="Q70" s="129"/>
      <c r="R70" s="129"/>
      <c r="S70" s="129"/>
      <c r="T70" s="129"/>
    </row>
    <row r="71" spans="1:20" s="124" customFormat="1">
      <c r="A71" s="13">
        <v>1.4</v>
      </c>
      <c r="B71" s="246" t="str">
        <f>+'Dramakan hosqer'!B77</f>
        <v>սպորտային գույք</v>
      </c>
      <c r="C71" s="181"/>
      <c r="D71" s="190">
        <f>+'Dramakan hosqer'!F77</f>
        <v>0</v>
      </c>
      <c r="E71" s="190">
        <f t="shared" si="5"/>
        <v>0</v>
      </c>
      <c r="F71" s="181"/>
      <c r="G71" s="128"/>
      <c r="H71" s="126"/>
      <c r="I71" s="126"/>
      <c r="J71" s="126"/>
      <c r="K71" s="126"/>
      <c r="L71" s="126"/>
      <c r="M71" s="126"/>
      <c r="N71" s="129"/>
      <c r="O71" s="129"/>
      <c r="P71" s="129"/>
      <c r="Q71" s="129"/>
      <c r="R71" s="129"/>
      <c r="S71" s="129"/>
      <c r="T71" s="129"/>
    </row>
    <row r="72" spans="1:20" s="124" customFormat="1">
      <c r="A72" s="13">
        <v>1.5</v>
      </c>
      <c r="B72" s="246" t="str">
        <f>+'Dramakan hosqer'!B78</f>
        <v>գրականություն</v>
      </c>
      <c r="C72" s="181"/>
      <c r="D72" s="190">
        <f>+'Dramakan hosqer'!F78</f>
        <v>0</v>
      </c>
      <c r="E72" s="190">
        <f>D72-C72</f>
        <v>0</v>
      </c>
      <c r="F72" s="181"/>
      <c r="G72" s="128"/>
      <c r="H72" s="126"/>
      <c r="I72" s="126"/>
      <c r="J72" s="126"/>
      <c r="K72" s="126"/>
      <c r="L72" s="126"/>
      <c r="M72" s="126"/>
      <c r="N72" s="129"/>
      <c r="O72" s="129"/>
      <c r="P72" s="129"/>
      <c r="Q72" s="129"/>
      <c r="R72" s="129"/>
      <c r="S72" s="129"/>
      <c r="T72" s="129"/>
    </row>
    <row r="73" spans="1:20" s="124" customFormat="1">
      <c r="A73" s="13">
        <v>1.6</v>
      </c>
      <c r="B73" s="246">
        <f>+'Dramakan hosqer'!B79</f>
        <v>0</v>
      </c>
      <c r="C73" s="181"/>
      <c r="D73" s="190">
        <f>+'Dramakan hosqer'!F79</f>
        <v>0</v>
      </c>
      <c r="E73" s="190">
        <f>D73-C73</f>
        <v>0</v>
      </c>
      <c r="F73" s="181"/>
      <c r="G73" s="128" t="s">
        <v>122</v>
      </c>
      <c r="H73" s="126"/>
      <c r="I73" s="126"/>
      <c r="J73" s="126"/>
      <c r="K73" s="126"/>
      <c r="L73" s="126"/>
      <c r="M73" s="126"/>
      <c r="N73" s="129"/>
      <c r="O73" s="129"/>
      <c r="P73" s="129"/>
      <c r="Q73" s="129"/>
      <c r="R73" s="129"/>
      <c r="S73" s="129"/>
      <c r="T73" s="129"/>
    </row>
    <row r="74" spans="1:20" s="60" customFormat="1" ht="34.5">
      <c r="A74" s="59">
        <v>2</v>
      </c>
      <c r="B74" s="189" t="str">
        <f>+'Dramakan hosqer'!B80</f>
        <v>Հիմնական միջոցների հիմնական վերանորոգում, 
այդ թվում՝</v>
      </c>
      <c r="C74" s="186">
        <f>SUM(C75:C77)</f>
        <v>0</v>
      </c>
      <c r="D74" s="186">
        <f>SUM(D75:D77)</f>
        <v>0</v>
      </c>
      <c r="E74" s="185">
        <f>D74-C74</f>
        <v>0</v>
      </c>
      <c r="F74" s="185"/>
      <c r="G74" s="93"/>
      <c r="H74" s="104"/>
      <c r="I74" s="104"/>
      <c r="J74" s="104"/>
      <c r="K74" s="104"/>
      <c r="L74" s="104"/>
      <c r="M74" s="104"/>
      <c r="N74" s="111"/>
      <c r="O74" s="111"/>
      <c r="P74" s="111"/>
      <c r="Q74" s="111"/>
      <c r="R74" s="111"/>
      <c r="S74" s="111"/>
      <c r="T74" s="111"/>
    </row>
    <row r="75" spans="1:20" s="124" customFormat="1">
      <c r="A75" s="13">
        <v>2.1</v>
      </c>
      <c r="B75" s="246" t="str">
        <f>+'Dramakan hosqer'!B81</f>
        <v>ամրացված գույքի (շենք)</v>
      </c>
      <c r="C75" s="181"/>
      <c r="D75" s="190">
        <f>+'Dramakan hosqer'!F81</f>
        <v>0</v>
      </c>
      <c r="E75" s="190">
        <f t="shared" si="5"/>
        <v>0</v>
      </c>
      <c r="F75" s="181"/>
      <c r="G75" s="128"/>
      <c r="H75" s="126"/>
      <c r="I75" s="126"/>
      <c r="J75" s="126"/>
      <c r="K75" s="126"/>
      <c r="L75" s="126"/>
      <c r="M75" s="126"/>
      <c r="N75" s="129"/>
      <c r="O75" s="129"/>
      <c r="P75" s="129"/>
      <c r="Q75" s="129"/>
      <c r="R75" s="129"/>
      <c r="S75" s="129"/>
      <c r="T75" s="129"/>
    </row>
    <row r="76" spans="1:20" s="124" customFormat="1">
      <c r="A76" s="13">
        <v>2.2000000000000002</v>
      </c>
      <c r="B76" s="246" t="str">
        <f>+'Dramakan hosqer'!B82</f>
        <v>հիմնական միջոցի</v>
      </c>
      <c r="C76" s="181"/>
      <c r="D76" s="190">
        <f>+'Dramakan hosqer'!F82</f>
        <v>0</v>
      </c>
      <c r="E76" s="190">
        <f t="shared" si="5"/>
        <v>0</v>
      </c>
      <c r="F76" s="181"/>
      <c r="G76" s="128"/>
      <c r="H76" s="126"/>
      <c r="I76" s="126"/>
      <c r="J76" s="126"/>
      <c r="K76" s="126"/>
      <c r="L76" s="126"/>
      <c r="M76" s="126"/>
      <c r="N76" s="129"/>
      <c r="O76" s="129"/>
      <c r="P76" s="129"/>
      <c r="Q76" s="129"/>
      <c r="R76" s="129"/>
      <c r="S76" s="129"/>
      <c r="T76" s="129"/>
    </row>
    <row r="77" spans="1:20" s="124" customFormat="1">
      <c r="A77" s="13">
        <v>2.2999999999999998</v>
      </c>
      <c r="B77" s="246" t="str">
        <f>+'Dramakan hosqer'!B83</f>
        <v>նախագծանախահաշվային փաստաթղթերի գծով</v>
      </c>
      <c r="C77" s="181"/>
      <c r="D77" s="190">
        <f>+'Dramakan hosqer'!F83</f>
        <v>0</v>
      </c>
      <c r="E77" s="190">
        <f t="shared" si="5"/>
        <v>0</v>
      </c>
      <c r="F77" s="181"/>
      <c r="G77" s="128"/>
      <c r="H77" s="126"/>
      <c r="I77" s="126"/>
      <c r="J77" s="126"/>
      <c r="K77" s="126"/>
      <c r="L77" s="126"/>
      <c r="M77" s="126"/>
      <c r="N77" s="129"/>
      <c r="O77" s="129"/>
      <c r="P77" s="129"/>
      <c r="Q77" s="129"/>
      <c r="R77" s="129"/>
      <c r="S77" s="129"/>
      <c r="T77" s="129"/>
    </row>
    <row r="78" spans="1:20" s="52" customFormat="1" ht="34.5">
      <c r="A78" s="127" t="s">
        <v>56</v>
      </c>
      <c r="B78" s="12" t="s">
        <v>145</v>
      </c>
      <c r="C78" s="188">
        <f>SUM(C79:C80)</f>
        <v>0</v>
      </c>
      <c r="D78" s="188">
        <f>SUM(D79:D80)</f>
        <v>0</v>
      </c>
      <c r="E78" s="188">
        <f t="shared" si="5"/>
        <v>0</v>
      </c>
      <c r="F78" s="180"/>
      <c r="G78" s="93"/>
      <c r="H78" s="104"/>
      <c r="I78" s="104"/>
      <c r="J78" s="104"/>
      <c r="K78" s="104"/>
      <c r="L78" s="104"/>
      <c r="M78" s="104"/>
      <c r="N78" s="111"/>
      <c r="O78" s="111"/>
      <c r="P78" s="111"/>
      <c r="Q78" s="111"/>
      <c r="R78" s="111"/>
      <c r="S78" s="111"/>
      <c r="T78" s="111"/>
    </row>
    <row r="79" spans="1:20" s="52" customFormat="1" ht="17.25">
      <c r="A79" s="59">
        <v>1</v>
      </c>
      <c r="B79" s="245" t="str">
        <f>+'Dramakan hosqer'!B85</f>
        <v>Սննդի գծով</v>
      </c>
      <c r="C79" s="185"/>
      <c r="D79" s="186">
        <f>+'Dramakan hosqer'!F85</f>
        <v>0</v>
      </c>
      <c r="E79" s="185">
        <f>D79-C79</f>
        <v>0</v>
      </c>
      <c r="F79" s="185"/>
      <c r="G79" s="93"/>
      <c r="H79" s="104"/>
      <c r="I79" s="104"/>
      <c r="J79" s="104"/>
      <c r="K79" s="104"/>
      <c r="L79" s="104"/>
      <c r="M79" s="104"/>
      <c r="N79" s="111"/>
      <c r="O79" s="111"/>
      <c r="P79" s="111"/>
      <c r="Q79" s="111"/>
      <c r="R79" s="111"/>
      <c r="S79" s="111"/>
      <c r="T79" s="111"/>
    </row>
    <row r="80" spans="1:20" s="266" customFormat="1" ht="17.25">
      <c r="A80" s="59">
        <v>2</v>
      </c>
      <c r="B80" s="245">
        <f>+'Dramakan hosqer'!B86</f>
        <v>0</v>
      </c>
      <c r="C80" s="185"/>
      <c r="D80" s="185">
        <f>+'Dramakan hosqer'!F86</f>
        <v>0</v>
      </c>
      <c r="E80" s="185">
        <f>D80-C80</f>
        <v>0</v>
      </c>
      <c r="F80" s="185"/>
      <c r="G80" s="93"/>
      <c r="H80" s="92"/>
      <c r="I80" s="92"/>
      <c r="J80" s="92"/>
      <c r="K80" s="92"/>
      <c r="L80" s="92"/>
      <c r="M80" s="92"/>
      <c r="N80" s="87"/>
      <c r="O80" s="87"/>
      <c r="P80" s="87"/>
      <c r="Q80" s="87"/>
      <c r="R80" s="87"/>
      <c r="S80" s="87"/>
      <c r="T80" s="87"/>
    </row>
    <row r="81" spans="1:20" s="32" customFormat="1" ht="34.5">
      <c r="A81" s="11" t="s">
        <v>38</v>
      </c>
      <c r="B81" s="12" t="s">
        <v>39</v>
      </c>
      <c r="C81" s="188">
        <f>C6+C7-C23</f>
        <v>1285.8000000000175</v>
      </c>
      <c r="D81" s="188">
        <f>D6+D7-D23</f>
        <v>-6720.1999999999825</v>
      </c>
      <c r="E81" s="188">
        <f t="shared" si="5"/>
        <v>-8006</v>
      </c>
      <c r="F81" s="180"/>
      <c r="G81" s="119"/>
      <c r="H81" s="107"/>
      <c r="I81" s="107"/>
      <c r="J81" s="107"/>
      <c r="K81" s="107"/>
      <c r="L81" s="107"/>
      <c r="M81" s="107"/>
      <c r="N81" s="113"/>
      <c r="O81" s="113"/>
      <c r="P81" s="113"/>
      <c r="Q81" s="113"/>
      <c r="R81" s="113"/>
      <c r="S81" s="113"/>
      <c r="T81" s="113"/>
    </row>
    <row r="82" spans="1:20" s="18" customFormat="1" ht="46.5" customHeight="1">
      <c r="A82" s="16"/>
      <c r="B82" s="274"/>
      <c r="C82" s="16"/>
      <c r="D82" s="16"/>
      <c r="E82" s="16"/>
      <c r="F82" s="16"/>
      <c r="G82" s="116"/>
      <c r="H82" s="101"/>
      <c r="I82" s="101"/>
      <c r="J82" s="101"/>
      <c r="K82" s="101"/>
      <c r="L82" s="101"/>
      <c r="M82" s="101"/>
      <c r="N82" s="109"/>
      <c r="O82" s="109"/>
      <c r="P82" s="109"/>
      <c r="Q82" s="109"/>
      <c r="R82" s="109"/>
      <c r="S82" s="109"/>
      <c r="T82" s="109"/>
    </row>
    <row r="83" spans="1:20" s="18" customFormat="1" ht="25.5" customHeight="1">
      <c r="B83" s="291" t="s">
        <v>2</v>
      </c>
      <c r="C83" s="296"/>
      <c r="D83" s="507" t="str">
        <f>+'Ekamut-caxs'!D73</f>
        <v>Նվարդ Գեմջյան</v>
      </c>
      <c r="E83" s="504"/>
      <c r="F83" s="107"/>
      <c r="G83" s="116"/>
      <c r="H83" s="101"/>
      <c r="I83" s="101"/>
      <c r="J83" s="101"/>
      <c r="K83" s="101"/>
      <c r="L83" s="101"/>
      <c r="M83" s="101"/>
      <c r="N83" s="109"/>
      <c r="O83" s="109"/>
      <c r="P83" s="109"/>
      <c r="Q83" s="109"/>
      <c r="R83" s="109"/>
      <c r="S83" s="109"/>
      <c r="T83" s="109"/>
    </row>
    <row r="84" spans="1:20" ht="13.5" customHeight="1">
      <c r="A84" s="18"/>
      <c r="B84" s="299" t="s">
        <v>4</v>
      </c>
      <c r="C84" s="300"/>
      <c r="D84" s="506" t="s">
        <v>92</v>
      </c>
      <c r="E84" s="506"/>
      <c r="F84" s="210"/>
    </row>
    <row r="85" spans="1:20" s="15" customFormat="1" ht="22.5" customHeight="1">
      <c r="A85" s="16"/>
      <c r="B85" s="301" t="s">
        <v>6</v>
      </c>
      <c r="C85" s="296"/>
      <c r="D85" s="504" t="str">
        <f>+'Ekamut-caxs'!D75</f>
        <v>Ալվարդ Մեսրոոպյան</v>
      </c>
      <c r="E85" s="504"/>
      <c r="F85" s="107"/>
      <c r="G85" s="114"/>
      <c r="H85" s="100"/>
      <c r="I85" s="100"/>
      <c r="J85" s="100"/>
      <c r="K85" s="100"/>
      <c r="L85" s="100"/>
      <c r="M85" s="100"/>
      <c r="N85" s="108"/>
      <c r="O85" s="108"/>
      <c r="P85" s="108"/>
      <c r="Q85" s="108"/>
      <c r="R85" s="108"/>
      <c r="S85" s="108"/>
      <c r="T85" s="108"/>
    </row>
    <row r="86" spans="1:20" s="15" customFormat="1" ht="12" customHeight="1">
      <c r="A86" s="16"/>
      <c r="B86" s="297"/>
      <c r="C86" s="296"/>
      <c r="D86" s="506" t="s">
        <v>92</v>
      </c>
      <c r="E86" s="506"/>
      <c r="F86" s="210"/>
      <c r="G86" s="114"/>
      <c r="H86" s="100"/>
      <c r="I86" s="100"/>
      <c r="J86" s="100"/>
      <c r="K86" s="100"/>
      <c r="L86" s="100"/>
      <c r="M86" s="100"/>
      <c r="N86" s="108"/>
      <c r="O86" s="108"/>
      <c r="P86" s="108"/>
      <c r="Q86" s="108"/>
      <c r="R86" s="108"/>
      <c r="S86" s="108"/>
      <c r="T86" s="108"/>
    </row>
    <row r="87" spans="1:20" s="15" customFormat="1">
      <c r="A87" s="16"/>
      <c r="B87" s="278" t="s">
        <v>1</v>
      </c>
      <c r="C87" s="16"/>
      <c r="D87" s="16"/>
      <c r="E87" s="16"/>
      <c r="F87" s="16"/>
      <c r="G87" s="114"/>
      <c r="H87" s="100"/>
      <c r="I87" s="100"/>
      <c r="J87" s="100"/>
      <c r="K87" s="100"/>
      <c r="L87" s="100"/>
      <c r="M87" s="100"/>
      <c r="N87" s="108"/>
      <c r="O87" s="108"/>
      <c r="P87" s="108"/>
      <c r="Q87" s="108"/>
      <c r="R87" s="108"/>
      <c r="S87" s="108"/>
      <c r="T87" s="108"/>
    </row>
    <row r="88" spans="1:20" s="15" customFormat="1">
      <c r="B88" s="19"/>
      <c r="G88" s="114"/>
      <c r="H88" s="100"/>
      <c r="I88" s="100"/>
      <c r="J88" s="100"/>
      <c r="K88" s="100"/>
      <c r="L88" s="100"/>
      <c r="M88" s="100"/>
      <c r="N88" s="108"/>
      <c r="O88" s="108"/>
      <c r="P88" s="108"/>
      <c r="Q88" s="108"/>
      <c r="R88" s="108"/>
      <c r="S88" s="108"/>
      <c r="T88" s="108"/>
    </row>
    <row r="89" spans="1:20" s="15" customFormat="1">
      <c r="B89" s="19"/>
      <c r="G89" s="114"/>
      <c r="H89" s="100"/>
      <c r="I89" s="100"/>
      <c r="J89" s="100"/>
      <c r="K89" s="100"/>
      <c r="L89" s="100"/>
      <c r="M89" s="100"/>
      <c r="N89" s="108"/>
      <c r="O89" s="108"/>
      <c r="P89" s="108"/>
      <c r="Q89" s="108"/>
      <c r="R89" s="108"/>
      <c r="S89" s="108"/>
      <c r="T89" s="108"/>
    </row>
    <row r="90" spans="1:20" s="15" customFormat="1">
      <c r="B90" s="19"/>
      <c r="G90" s="114"/>
      <c r="H90" s="100"/>
      <c r="I90" s="100"/>
      <c r="J90" s="100"/>
      <c r="K90" s="100"/>
      <c r="L90" s="100"/>
      <c r="M90" s="100"/>
      <c r="N90" s="108"/>
      <c r="O90" s="108"/>
      <c r="P90" s="108"/>
      <c r="Q90" s="108"/>
      <c r="R90" s="108"/>
      <c r="S90" s="108"/>
      <c r="T90" s="108"/>
    </row>
    <row r="91" spans="1:20" s="15" customFormat="1">
      <c r="B91" s="19"/>
      <c r="G91" s="114"/>
      <c r="H91" s="100"/>
      <c r="I91" s="100"/>
      <c r="J91" s="100"/>
      <c r="K91" s="100"/>
      <c r="L91" s="100"/>
      <c r="M91" s="100"/>
      <c r="N91" s="108"/>
      <c r="O91" s="108"/>
      <c r="P91" s="108"/>
      <c r="Q91" s="108"/>
      <c r="R91" s="108"/>
      <c r="S91" s="108"/>
      <c r="T91" s="108"/>
    </row>
    <row r="92" spans="1:20" s="15" customFormat="1">
      <c r="B92" s="19"/>
      <c r="G92" s="114"/>
      <c r="H92" s="100"/>
      <c r="I92" s="100"/>
      <c r="J92" s="100"/>
      <c r="K92" s="100"/>
      <c r="L92" s="100"/>
      <c r="M92" s="100"/>
      <c r="N92" s="108"/>
      <c r="O92" s="108"/>
      <c r="P92" s="108"/>
      <c r="Q92" s="108"/>
      <c r="R92" s="108"/>
      <c r="S92" s="108"/>
      <c r="T92" s="108"/>
    </row>
    <row r="93" spans="1:20" s="15" customFormat="1">
      <c r="B93" s="19"/>
      <c r="G93" s="114"/>
      <c r="H93" s="100"/>
      <c r="I93" s="100"/>
      <c r="J93" s="100"/>
      <c r="K93" s="100"/>
      <c r="L93" s="100"/>
      <c r="M93" s="100"/>
      <c r="N93" s="108"/>
      <c r="O93" s="108"/>
      <c r="P93" s="108"/>
      <c r="Q93" s="108"/>
      <c r="R93" s="108"/>
      <c r="S93" s="108"/>
      <c r="T93" s="108"/>
    </row>
    <row r="94" spans="1:20" s="15" customFormat="1">
      <c r="B94" s="19"/>
      <c r="G94" s="114"/>
      <c r="H94" s="100"/>
      <c r="I94" s="100"/>
      <c r="J94" s="100"/>
      <c r="K94" s="100"/>
      <c r="L94" s="100"/>
      <c r="M94" s="100"/>
      <c r="N94" s="108"/>
      <c r="O94" s="108"/>
      <c r="P94" s="108"/>
      <c r="Q94" s="108"/>
      <c r="R94" s="108"/>
      <c r="S94" s="108"/>
      <c r="T94" s="108"/>
    </row>
    <row r="95" spans="1:20" s="15" customFormat="1">
      <c r="B95" s="19"/>
      <c r="G95" s="114"/>
      <c r="H95" s="100"/>
      <c r="I95" s="100"/>
      <c r="J95" s="100"/>
      <c r="K95" s="100"/>
      <c r="L95" s="100"/>
      <c r="M95" s="100"/>
      <c r="N95" s="108"/>
      <c r="O95" s="108"/>
      <c r="P95" s="108"/>
      <c r="Q95" s="108"/>
      <c r="R95" s="108"/>
      <c r="S95" s="108"/>
      <c r="T95" s="108"/>
    </row>
    <row r="96" spans="1:20" s="15" customFormat="1">
      <c r="B96" s="19"/>
      <c r="G96" s="114"/>
      <c r="H96" s="100"/>
      <c r="I96" s="100"/>
      <c r="J96" s="100"/>
      <c r="K96" s="100"/>
      <c r="L96" s="100"/>
      <c r="M96" s="100"/>
      <c r="N96" s="108"/>
      <c r="O96" s="108"/>
      <c r="P96" s="108"/>
      <c r="Q96" s="108"/>
      <c r="R96" s="108"/>
      <c r="S96" s="108"/>
      <c r="T96" s="108"/>
    </row>
    <row r="97" spans="2:20" s="15" customFormat="1">
      <c r="B97" s="19"/>
      <c r="G97" s="114"/>
      <c r="H97" s="100"/>
      <c r="I97" s="100"/>
      <c r="J97" s="100"/>
      <c r="K97" s="100"/>
      <c r="L97" s="100"/>
      <c r="M97" s="100"/>
      <c r="N97" s="108"/>
      <c r="O97" s="108"/>
      <c r="P97" s="108"/>
      <c r="Q97" s="108"/>
      <c r="R97" s="108"/>
      <c r="S97" s="108"/>
      <c r="T97" s="108"/>
    </row>
    <row r="98" spans="2:20" s="15" customFormat="1">
      <c r="B98" s="19"/>
      <c r="G98" s="114"/>
      <c r="H98" s="100"/>
      <c r="I98" s="100"/>
      <c r="J98" s="100"/>
      <c r="K98" s="100"/>
      <c r="L98" s="100"/>
      <c r="M98" s="100"/>
      <c r="N98" s="108"/>
      <c r="O98" s="108"/>
      <c r="P98" s="108"/>
      <c r="Q98" s="108"/>
      <c r="R98" s="108"/>
      <c r="S98" s="108"/>
      <c r="T98" s="108"/>
    </row>
    <row r="99" spans="2:20" s="15" customFormat="1">
      <c r="B99" s="19"/>
      <c r="G99" s="114"/>
      <c r="H99" s="100"/>
      <c r="I99" s="100"/>
      <c r="J99" s="100"/>
      <c r="K99" s="100"/>
      <c r="L99" s="100"/>
      <c r="M99" s="100"/>
      <c r="N99" s="108"/>
      <c r="O99" s="108"/>
      <c r="P99" s="108"/>
      <c r="Q99" s="108"/>
      <c r="R99" s="108"/>
      <c r="S99" s="108"/>
      <c r="T99" s="108"/>
    </row>
    <row r="100" spans="2:20" s="15" customFormat="1">
      <c r="B100" s="19"/>
      <c r="G100" s="114"/>
      <c r="H100" s="100"/>
      <c r="I100" s="100"/>
      <c r="J100" s="100"/>
      <c r="K100" s="100"/>
      <c r="L100" s="100"/>
      <c r="M100" s="100"/>
      <c r="N100" s="108"/>
      <c r="O100" s="108"/>
      <c r="P100" s="108"/>
      <c r="Q100" s="108"/>
      <c r="R100" s="108"/>
      <c r="S100" s="108"/>
      <c r="T100" s="108"/>
    </row>
    <row r="101" spans="2:20" s="15" customFormat="1">
      <c r="B101" s="19"/>
      <c r="G101" s="114"/>
      <c r="H101" s="100"/>
      <c r="I101" s="100"/>
      <c r="J101" s="100"/>
      <c r="K101" s="100"/>
      <c r="L101" s="100"/>
      <c r="M101" s="100"/>
      <c r="N101" s="108"/>
      <c r="O101" s="108"/>
      <c r="P101" s="108"/>
      <c r="Q101" s="108"/>
      <c r="R101" s="108"/>
      <c r="S101" s="108"/>
      <c r="T101" s="108"/>
    </row>
    <row r="102" spans="2:20" s="15" customFormat="1">
      <c r="B102" s="19"/>
      <c r="G102" s="114"/>
      <c r="H102" s="100"/>
      <c r="I102" s="100"/>
      <c r="J102" s="100"/>
      <c r="K102" s="100"/>
      <c r="L102" s="100"/>
      <c r="M102" s="100"/>
      <c r="N102" s="108"/>
      <c r="O102" s="108"/>
      <c r="P102" s="108"/>
      <c r="Q102" s="108"/>
      <c r="R102" s="108"/>
      <c r="S102" s="108"/>
      <c r="T102" s="108"/>
    </row>
    <row r="103" spans="2:20" s="15" customFormat="1">
      <c r="B103" s="19"/>
      <c r="G103" s="114"/>
      <c r="H103" s="100"/>
      <c r="I103" s="100"/>
      <c r="J103" s="100"/>
      <c r="K103" s="100"/>
      <c r="L103" s="100"/>
      <c r="M103" s="100"/>
      <c r="N103" s="108"/>
      <c r="O103" s="108"/>
      <c r="P103" s="108"/>
      <c r="Q103" s="108"/>
      <c r="R103" s="108"/>
      <c r="S103" s="108"/>
      <c r="T103" s="108"/>
    </row>
    <row r="104" spans="2:20" s="15" customFormat="1">
      <c r="B104" s="19"/>
      <c r="G104" s="114"/>
      <c r="H104" s="100"/>
      <c r="I104" s="100"/>
      <c r="J104" s="100"/>
      <c r="K104" s="100"/>
      <c r="L104" s="100"/>
      <c r="M104" s="100"/>
      <c r="N104" s="108"/>
      <c r="O104" s="108"/>
      <c r="P104" s="108"/>
      <c r="Q104" s="108"/>
      <c r="R104" s="108"/>
      <c r="S104" s="108"/>
      <c r="T104" s="108"/>
    </row>
    <row r="105" spans="2:20" s="15" customFormat="1">
      <c r="B105" s="19"/>
      <c r="G105" s="114"/>
      <c r="H105" s="100"/>
      <c r="I105" s="100"/>
      <c r="J105" s="100"/>
      <c r="K105" s="100"/>
      <c r="L105" s="100"/>
      <c r="M105" s="100"/>
      <c r="N105" s="108"/>
      <c r="O105" s="108"/>
      <c r="P105" s="108"/>
      <c r="Q105" s="108"/>
      <c r="R105" s="108"/>
      <c r="S105" s="108"/>
      <c r="T105" s="108"/>
    </row>
    <row r="106" spans="2:20" s="15" customFormat="1">
      <c r="B106" s="19"/>
      <c r="G106" s="114"/>
      <c r="H106" s="100"/>
      <c r="I106" s="100"/>
      <c r="J106" s="100"/>
      <c r="K106" s="100"/>
      <c r="L106" s="100"/>
      <c r="M106" s="100"/>
      <c r="N106" s="108"/>
      <c r="O106" s="108"/>
      <c r="P106" s="108"/>
      <c r="Q106" s="108"/>
      <c r="R106" s="108"/>
      <c r="S106" s="108"/>
      <c r="T106" s="108"/>
    </row>
    <row r="107" spans="2:20" s="15" customFormat="1">
      <c r="B107" s="19"/>
      <c r="G107" s="114"/>
      <c r="H107" s="100"/>
      <c r="I107" s="100"/>
      <c r="J107" s="100"/>
      <c r="K107" s="100"/>
      <c r="L107" s="100"/>
      <c r="M107" s="100"/>
      <c r="N107" s="108"/>
      <c r="O107" s="108"/>
      <c r="P107" s="108"/>
      <c r="Q107" s="108"/>
      <c r="R107" s="108"/>
      <c r="S107" s="108"/>
      <c r="T107" s="108"/>
    </row>
    <row r="108" spans="2:20" s="15" customFormat="1">
      <c r="B108" s="19"/>
      <c r="G108" s="114"/>
      <c r="H108" s="100"/>
      <c r="I108" s="100"/>
      <c r="J108" s="100"/>
      <c r="K108" s="100"/>
      <c r="L108" s="100"/>
      <c r="M108" s="100"/>
      <c r="N108" s="108"/>
      <c r="O108" s="108"/>
      <c r="P108" s="108"/>
      <c r="Q108" s="108"/>
      <c r="R108" s="108"/>
      <c r="S108" s="108"/>
      <c r="T108" s="108"/>
    </row>
    <row r="109" spans="2:20" s="15" customFormat="1">
      <c r="B109" s="19"/>
      <c r="G109" s="114"/>
      <c r="H109" s="100"/>
      <c r="I109" s="100"/>
      <c r="J109" s="100"/>
      <c r="K109" s="100"/>
      <c r="L109" s="100"/>
      <c r="M109" s="100"/>
      <c r="N109" s="108"/>
      <c r="O109" s="108"/>
      <c r="P109" s="108"/>
      <c r="Q109" s="108"/>
      <c r="R109" s="108"/>
      <c r="S109" s="108"/>
      <c r="T109" s="108"/>
    </row>
    <row r="110" spans="2:20" s="15" customFormat="1">
      <c r="B110" s="19"/>
      <c r="G110" s="114"/>
      <c r="H110" s="100"/>
      <c r="I110" s="100"/>
      <c r="J110" s="100"/>
      <c r="K110" s="100"/>
      <c r="L110" s="100"/>
      <c r="M110" s="100"/>
      <c r="N110" s="108"/>
      <c r="O110" s="108"/>
      <c r="P110" s="108"/>
      <c r="Q110" s="108"/>
      <c r="R110" s="108"/>
      <c r="S110" s="108"/>
      <c r="T110" s="108"/>
    </row>
    <row r="111" spans="2:20" s="15" customFormat="1">
      <c r="B111" s="19"/>
      <c r="G111" s="114"/>
      <c r="H111" s="100"/>
      <c r="I111" s="100"/>
      <c r="J111" s="100"/>
      <c r="K111" s="100"/>
      <c r="L111" s="100"/>
      <c r="M111" s="100"/>
      <c r="N111" s="108"/>
      <c r="O111" s="108"/>
      <c r="P111" s="108"/>
      <c r="Q111" s="108"/>
      <c r="R111" s="108"/>
      <c r="S111" s="108"/>
      <c r="T111" s="108"/>
    </row>
    <row r="112" spans="2:20" s="15" customFormat="1">
      <c r="B112" s="19"/>
      <c r="G112" s="114"/>
      <c r="H112" s="100"/>
      <c r="I112" s="100"/>
      <c r="J112" s="100"/>
      <c r="K112" s="100"/>
      <c r="L112" s="100"/>
      <c r="M112" s="100"/>
      <c r="N112" s="108"/>
      <c r="O112" s="108"/>
      <c r="P112" s="108"/>
      <c r="Q112" s="108"/>
      <c r="R112" s="108"/>
      <c r="S112" s="108"/>
      <c r="T112" s="108"/>
    </row>
    <row r="113" spans="2:20" s="15" customFormat="1">
      <c r="B113" s="19"/>
      <c r="G113" s="114"/>
      <c r="H113" s="100"/>
      <c r="I113" s="100"/>
      <c r="J113" s="100"/>
      <c r="K113" s="100"/>
      <c r="L113" s="100"/>
      <c r="M113" s="100"/>
      <c r="N113" s="108"/>
      <c r="O113" s="108"/>
      <c r="P113" s="108"/>
      <c r="Q113" s="108"/>
      <c r="R113" s="108"/>
      <c r="S113" s="108"/>
      <c r="T113" s="108"/>
    </row>
    <row r="114" spans="2:20" s="15" customFormat="1">
      <c r="B114" s="19"/>
      <c r="G114" s="114"/>
      <c r="H114" s="100"/>
      <c r="I114" s="100"/>
      <c r="J114" s="100"/>
      <c r="K114" s="100"/>
      <c r="L114" s="100"/>
      <c r="M114" s="100"/>
      <c r="N114" s="108"/>
      <c r="O114" s="108"/>
      <c r="P114" s="108"/>
      <c r="Q114" s="108"/>
      <c r="R114" s="108"/>
      <c r="S114" s="108"/>
      <c r="T114" s="108"/>
    </row>
    <row r="115" spans="2:20" s="15" customFormat="1">
      <c r="B115" s="19"/>
      <c r="G115" s="114"/>
      <c r="H115" s="100"/>
      <c r="I115" s="100"/>
      <c r="J115" s="100"/>
      <c r="K115" s="100"/>
      <c r="L115" s="100"/>
      <c r="M115" s="100"/>
      <c r="N115" s="108"/>
      <c r="O115" s="108"/>
      <c r="P115" s="108"/>
      <c r="Q115" s="108"/>
      <c r="R115" s="108"/>
      <c r="S115" s="108"/>
      <c r="T115" s="108"/>
    </row>
    <row r="116" spans="2:20" s="15" customFormat="1">
      <c r="B116" s="19"/>
      <c r="G116" s="114"/>
      <c r="H116" s="100"/>
      <c r="I116" s="100"/>
      <c r="J116" s="100"/>
      <c r="K116" s="100"/>
      <c r="L116" s="100"/>
      <c r="M116" s="100"/>
      <c r="N116" s="108"/>
      <c r="O116" s="108"/>
      <c r="P116" s="108"/>
      <c r="Q116" s="108"/>
      <c r="R116" s="108"/>
      <c r="S116" s="108"/>
      <c r="T116" s="108"/>
    </row>
    <row r="117" spans="2:20" s="15" customFormat="1">
      <c r="B117" s="19"/>
      <c r="G117" s="114"/>
      <c r="H117" s="100"/>
      <c r="I117" s="100"/>
      <c r="J117" s="100"/>
      <c r="K117" s="100"/>
      <c r="L117" s="100"/>
      <c r="M117" s="100"/>
      <c r="N117" s="108"/>
      <c r="O117" s="108"/>
      <c r="P117" s="108"/>
      <c r="Q117" s="108"/>
      <c r="R117" s="108"/>
      <c r="S117" s="108"/>
      <c r="T117" s="108"/>
    </row>
    <row r="118" spans="2:20" s="15" customFormat="1">
      <c r="B118" s="19"/>
      <c r="G118" s="114"/>
      <c r="H118" s="100"/>
      <c r="I118" s="100"/>
      <c r="J118" s="100"/>
      <c r="K118" s="100"/>
      <c r="L118" s="100"/>
      <c r="M118" s="100"/>
      <c r="N118" s="108"/>
      <c r="O118" s="108"/>
      <c r="P118" s="108"/>
      <c r="Q118" s="108"/>
      <c r="R118" s="108"/>
      <c r="S118" s="108"/>
      <c r="T118" s="108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6:E86"/>
    <mergeCell ref="D83:E83"/>
    <mergeCell ref="D84:E84"/>
    <mergeCell ref="D85:E85"/>
    <mergeCell ref="A3:F3"/>
  </mergeCells>
  <pageMargins left="0.13" right="0.13" top="0.18" bottom="0.18" header="0.12" footer="0.12"/>
  <pageSetup paperSize="9" scale="57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37" workbookViewId="0">
      <selection activeCell="E45" sqref="E45"/>
    </sheetView>
  </sheetViews>
  <sheetFormatPr defaultColWidth="9.140625" defaultRowHeight="13.5"/>
  <cols>
    <col min="1" max="1" width="4.85546875" style="121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15"/>
    <col min="23" max="16384" width="9.140625" style="1"/>
  </cols>
  <sheetData>
    <row r="1" spans="1:22" s="136" customFormat="1" ht="17.25">
      <c r="A1" s="508" t="s">
        <v>67</v>
      </c>
      <c r="B1" s="508"/>
      <c r="C1" s="508"/>
      <c r="D1" s="508"/>
      <c r="E1" s="508"/>
      <c r="F1" s="135"/>
      <c r="G1" s="135"/>
      <c r="H1" s="135"/>
      <c r="I1" s="135"/>
      <c r="J1" s="135"/>
      <c r="K1" s="135"/>
      <c r="L1" s="135"/>
      <c r="M1" s="135"/>
      <c r="N1" s="135"/>
      <c r="O1" s="135"/>
      <c r="P1" s="135"/>
      <c r="Q1" s="135"/>
      <c r="R1" s="135"/>
      <c r="S1" s="135"/>
      <c r="T1" s="135"/>
      <c r="U1" s="135"/>
      <c r="V1" s="135"/>
    </row>
    <row r="2" spans="1:22" s="122" customFormat="1" ht="17.25">
      <c r="A2" s="509" t="str">
        <f>+'Ekamut-caxs'!A7:D7</f>
        <v xml:space="preserve">«Երևանի հ․45 մսուր-մանկապարտեզ» ՀՈԱԿ-ի </v>
      </c>
      <c r="B2" s="510"/>
      <c r="C2" s="510"/>
      <c r="D2" s="510"/>
      <c r="E2" s="510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</row>
    <row r="3" spans="1:22" s="122" customFormat="1" ht="17.25">
      <c r="A3" s="511" t="s">
        <v>148</v>
      </c>
      <c r="B3" s="511"/>
      <c r="C3" s="511"/>
      <c r="D3" s="511"/>
      <c r="E3" s="511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</row>
    <row r="4" spans="1:22" s="140" customFormat="1" ht="16.5" customHeight="1">
      <c r="A4" s="512" t="s">
        <v>267</v>
      </c>
      <c r="B4" s="512"/>
      <c r="C4" s="512"/>
      <c r="D4" s="512"/>
      <c r="E4" s="512"/>
      <c r="F4" s="137"/>
      <c r="G4" s="138"/>
      <c r="H4" s="138"/>
      <c r="I4" s="138"/>
      <c r="J4" s="138"/>
      <c r="K4" s="138"/>
      <c r="L4" s="138"/>
      <c r="M4" s="139"/>
      <c r="N4" s="139"/>
      <c r="O4" s="139"/>
      <c r="P4" s="139"/>
      <c r="Q4" s="139"/>
      <c r="R4" s="139"/>
      <c r="S4" s="139"/>
      <c r="T4" s="139"/>
      <c r="U4" s="139"/>
      <c r="V4" s="139"/>
    </row>
    <row r="5" spans="1:22" ht="12" customHeight="1">
      <c r="D5" s="141"/>
      <c r="E5" s="141" t="s">
        <v>141</v>
      </c>
    </row>
    <row r="6" spans="1:22" s="146" customFormat="1" ht="52.5" customHeight="1">
      <c r="A6" s="142" t="s">
        <v>3</v>
      </c>
      <c r="B6" s="143" t="s">
        <v>149</v>
      </c>
      <c r="C6" s="142" t="s">
        <v>150</v>
      </c>
      <c r="D6" s="142" t="s">
        <v>151</v>
      </c>
      <c r="E6" s="144" t="s">
        <v>152</v>
      </c>
      <c r="F6" s="145"/>
      <c r="G6" s="145"/>
      <c r="H6" s="145"/>
      <c r="I6" s="145"/>
      <c r="J6" s="145"/>
      <c r="K6" s="145"/>
      <c r="L6" s="145"/>
      <c r="M6" s="145"/>
      <c r="N6" s="145"/>
      <c r="O6" s="145"/>
      <c r="P6" s="145"/>
      <c r="Q6" s="145"/>
      <c r="R6" s="145"/>
      <c r="S6" s="145"/>
      <c r="T6" s="145"/>
      <c r="U6" s="145"/>
      <c r="V6" s="145"/>
    </row>
    <row r="7" spans="1:22" s="122" customFormat="1" ht="17.25">
      <c r="A7" s="513" t="s">
        <v>153</v>
      </c>
      <c r="B7" s="514"/>
      <c r="C7" s="514"/>
      <c r="D7" s="171"/>
      <c r="E7" s="171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</row>
    <row r="8" spans="1:22" s="131" customFormat="1" ht="14.25">
      <c r="A8" s="147">
        <v>1</v>
      </c>
      <c r="B8" s="148" t="s">
        <v>154</v>
      </c>
      <c r="C8" s="147"/>
      <c r="D8" s="149">
        <f>SUM(D9:D29)</f>
        <v>350.3</v>
      </c>
      <c r="E8" s="150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</row>
    <row r="9" spans="1:22">
      <c r="A9" s="151">
        <v>1.1000000000000001</v>
      </c>
      <c r="B9" s="152" t="s">
        <v>155</v>
      </c>
      <c r="C9" s="151" t="s">
        <v>156</v>
      </c>
      <c r="D9" s="27">
        <v>161.30000000000001</v>
      </c>
      <c r="E9" s="27"/>
    </row>
    <row r="10" spans="1:22">
      <c r="A10" s="151">
        <v>1.2</v>
      </c>
      <c r="B10" s="152" t="s">
        <v>157</v>
      </c>
      <c r="C10" s="151" t="s">
        <v>158</v>
      </c>
      <c r="D10" s="27">
        <v>23.5</v>
      </c>
      <c r="E10" s="27"/>
    </row>
    <row r="11" spans="1:22">
      <c r="A11" s="151">
        <v>1.3</v>
      </c>
      <c r="B11" s="152" t="s">
        <v>159</v>
      </c>
      <c r="C11" s="151" t="s">
        <v>160</v>
      </c>
      <c r="D11" s="27"/>
      <c r="E11" s="27"/>
    </row>
    <row r="12" spans="1:22">
      <c r="A12" s="151">
        <v>1.4</v>
      </c>
      <c r="B12" s="153" t="s">
        <v>161</v>
      </c>
      <c r="C12" s="154" t="s">
        <v>162</v>
      </c>
      <c r="D12" s="27"/>
      <c r="E12" s="27"/>
    </row>
    <row r="13" spans="1:22">
      <c r="A13" s="151">
        <v>1.5</v>
      </c>
      <c r="B13" s="153"/>
      <c r="C13" s="151" t="s">
        <v>163</v>
      </c>
      <c r="D13" s="27">
        <v>15</v>
      </c>
      <c r="E13" s="27"/>
    </row>
    <row r="14" spans="1:22">
      <c r="A14" s="151">
        <v>1.6</v>
      </c>
      <c r="B14" s="152" t="s">
        <v>196</v>
      </c>
      <c r="C14" s="151" t="s">
        <v>164</v>
      </c>
      <c r="D14" s="27"/>
      <c r="E14" s="27"/>
    </row>
    <row r="15" spans="1:22" ht="27">
      <c r="A15" s="151">
        <v>1.7</v>
      </c>
      <c r="B15" s="153"/>
      <c r="C15" s="151" t="s">
        <v>187</v>
      </c>
      <c r="D15" s="27"/>
      <c r="E15" s="27"/>
    </row>
    <row r="16" spans="1:22">
      <c r="A16" s="151">
        <v>1.8</v>
      </c>
      <c r="B16" s="153"/>
      <c r="C16" s="155" t="s">
        <v>186</v>
      </c>
      <c r="D16" s="27"/>
      <c r="E16" s="27"/>
    </row>
    <row r="17" spans="1:22">
      <c r="A17" s="151">
        <v>1.9</v>
      </c>
      <c r="B17" s="153"/>
      <c r="C17" s="155"/>
      <c r="D17" s="27"/>
      <c r="E17" s="27"/>
    </row>
    <row r="18" spans="1:22">
      <c r="A18" s="156">
        <v>2</v>
      </c>
      <c r="B18" s="153"/>
      <c r="C18" s="155" t="s">
        <v>226</v>
      </c>
      <c r="D18" s="27"/>
      <c r="E18" s="27"/>
    </row>
    <row r="19" spans="1:22">
      <c r="A19" s="151">
        <v>2.1</v>
      </c>
      <c r="B19" s="153"/>
      <c r="C19" s="155"/>
      <c r="D19" s="27"/>
      <c r="E19" s="27"/>
    </row>
    <row r="20" spans="1:22">
      <c r="A20" s="151">
        <v>2.2000000000000002</v>
      </c>
      <c r="B20" s="153"/>
      <c r="C20" s="155"/>
      <c r="D20" s="27"/>
      <c r="E20" s="27"/>
    </row>
    <row r="21" spans="1:22">
      <c r="A21" s="151">
        <v>2.2999999999999998</v>
      </c>
      <c r="B21" s="153"/>
      <c r="C21" s="155"/>
      <c r="D21" s="27"/>
      <c r="E21" s="27"/>
    </row>
    <row r="22" spans="1:22">
      <c r="A22" s="151">
        <v>2.4</v>
      </c>
      <c r="B22" s="153"/>
      <c r="C22" s="155"/>
      <c r="D22" s="27"/>
      <c r="E22" s="27"/>
    </row>
    <row r="23" spans="1:22">
      <c r="A23" s="151">
        <v>2.5</v>
      </c>
      <c r="B23" s="153" t="s">
        <v>165</v>
      </c>
      <c r="C23" s="151" t="s">
        <v>36</v>
      </c>
      <c r="D23" s="27"/>
      <c r="E23" s="27"/>
    </row>
    <row r="24" spans="1:22">
      <c r="A24" s="151">
        <v>2.6</v>
      </c>
      <c r="B24" s="153" t="s">
        <v>165</v>
      </c>
      <c r="C24" s="151" t="s">
        <v>48</v>
      </c>
      <c r="D24" s="27"/>
      <c r="E24" s="27"/>
    </row>
    <row r="25" spans="1:22">
      <c r="A25" s="151">
        <v>2.7</v>
      </c>
      <c r="B25" s="153" t="s">
        <v>165</v>
      </c>
      <c r="C25" s="151" t="s">
        <v>166</v>
      </c>
      <c r="D25" s="27"/>
      <c r="E25" s="27"/>
    </row>
    <row r="26" spans="1:22">
      <c r="A26" s="151">
        <v>2.8</v>
      </c>
      <c r="B26" s="153" t="s">
        <v>165</v>
      </c>
      <c r="C26" s="151" t="s">
        <v>167</v>
      </c>
      <c r="D26" s="27"/>
      <c r="E26" s="27"/>
    </row>
    <row r="27" spans="1:22">
      <c r="A27" s="151">
        <v>2.9</v>
      </c>
      <c r="B27" s="152" t="s">
        <v>168</v>
      </c>
      <c r="C27" s="151" t="s">
        <v>169</v>
      </c>
      <c r="D27" s="27">
        <v>150.5</v>
      </c>
      <c r="E27" s="27"/>
    </row>
    <row r="28" spans="1:22">
      <c r="A28" s="157">
        <v>2.1</v>
      </c>
      <c r="B28" s="153" t="s">
        <v>170</v>
      </c>
      <c r="C28" s="151" t="s">
        <v>171</v>
      </c>
      <c r="D28" s="27"/>
      <c r="E28" s="27"/>
    </row>
    <row r="29" spans="1:22">
      <c r="A29" s="157">
        <v>2.11</v>
      </c>
      <c r="B29" s="153"/>
      <c r="C29" s="155" t="s">
        <v>172</v>
      </c>
      <c r="D29" s="27"/>
      <c r="E29" s="27"/>
    </row>
    <row r="30" spans="1:22" s="131" customFormat="1" ht="28.5">
      <c r="A30" s="147">
        <v>2</v>
      </c>
      <c r="B30" s="158" t="s">
        <v>173</v>
      </c>
      <c r="C30" s="147"/>
      <c r="D30" s="149">
        <f>SUM(D31:D33)</f>
        <v>0</v>
      </c>
      <c r="E30" s="150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</row>
    <row r="31" spans="1:22" ht="27">
      <c r="A31" s="151">
        <v>2.1</v>
      </c>
      <c r="B31" s="153"/>
      <c r="C31" s="151" t="s">
        <v>174</v>
      </c>
      <c r="D31" s="27"/>
      <c r="E31" s="27"/>
    </row>
    <row r="32" spans="1:22">
      <c r="A32" s="151">
        <v>2.2000000000000002</v>
      </c>
      <c r="B32" s="153" t="s">
        <v>175</v>
      </c>
      <c r="C32" s="151" t="s">
        <v>176</v>
      </c>
      <c r="D32" s="27"/>
      <c r="E32" s="27"/>
    </row>
    <row r="33" spans="1:22">
      <c r="A33" s="151">
        <v>2.2999999999999998</v>
      </c>
      <c r="B33" s="153" t="s">
        <v>175</v>
      </c>
      <c r="C33" s="151" t="s">
        <v>177</v>
      </c>
      <c r="D33" s="27"/>
      <c r="E33" s="159"/>
    </row>
    <row r="34" spans="1:22" s="136" customFormat="1" ht="17.25">
      <c r="A34" s="53"/>
      <c r="B34" s="160" t="s">
        <v>69</v>
      </c>
      <c r="C34" s="161"/>
      <c r="D34" s="162">
        <f>D8+D30</f>
        <v>350.3</v>
      </c>
      <c r="E34" s="163"/>
      <c r="F34" s="135"/>
      <c r="G34" s="135"/>
      <c r="H34" s="135"/>
      <c r="I34" s="135"/>
      <c r="J34" s="135"/>
      <c r="K34" s="135"/>
      <c r="L34" s="135"/>
      <c r="M34" s="135"/>
      <c r="N34" s="135"/>
      <c r="O34" s="135"/>
      <c r="P34" s="135"/>
      <c r="Q34" s="135"/>
      <c r="R34" s="135"/>
      <c r="S34" s="135"/>
      <c r="T34" s="135"/>
      <c r="U34" s="135"/>
      <c r="V34" s="135"/>
    </row>
    <row r="35" spans="1:22" s="122" customFormat="1" ht="17.25">
      <c r="A35" s="513" t="s">
        <v>178</v>
      </c>
      <c r="B35" s="514"/>
      <c r="C35" s="514"/>
      <c r="D35" s="171"/>
      <c r="E35" s="171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>
      <c r="A36" s="151">
        <v>1.1000000000000001</v>
      </c>
      <c r="B36" s="152" t="s">
        <v>155</v>
      </c>
      <c r="C36" s="151" t="s">
        <v>156</v>
      </c>
      <c r="D36" s="27"/>
      <c r="E36" s="27"/>
    </row>
    <row r="37" spans="1:22">
      <c r="A37" s="151">
        <v>1.2</v>
      </c>
      <c r="B37" s="152" t="s">
        <v>157</v>
      </c>
      <c r="C37" s="151" t="s">
        <v>158</v>
      </c>
      <c r="D37" s="27"/>
      <c r="E37" s="27"/>
    </row>
    <row r="38" spans="1:22">
      <c r="A38" s="151">
        <v>1.3</v>
      </c>
      <c r="B38" s="152" t="s">
        <v>159</v>
      </c>
      <c r="C38" s="151" t="s">
        <v>160</v>
      </c>
      <c r="D38" s="27">
        <v>8.3000000000000007</v>
      </c>
      <c r="E38" s="27"/>
    </row>
    <row r="39" spans="1:22">
      <c r="A39" s="151">
        <v>1.4</v>
      </c>
      <c r="B39" s="153" t="s">
        <v>161</v>
      </c>
      <c r="C39" s="154" t="s">
        <v>162</v>
      </c>
      <c r="D39" s="27"/>
      <c r="E39" s="27"/>
    </row>
    <row r="40" spans="1:22">
      <c r="A40" s="151">
        <v>1.5</v>
      </c>
      <c r="B40" s="153"/>
      <c r="C40" s="151" t="s">
        <v>163</v>
      </c>
      <c r="D40" s="27"/>
      <c r="E40" s="27"/>
    </row>
    <row r="41" spans="1:22">
      <c r="A41" s="151">
        <v>1.6</v>
      </c>
      <c r="B41" s="152" t="s">
        <v>196</v>
      </c>
      <c r="C41" s="151" t="s">
        <v>164</v>
      </c>
      <c r="D41" s="27">
        <v>0</v>
      </c>
      <c r="E41" s="27"/>
    </row>
    <row r="42" spans="1:22" ht="27">
      <c r="A42" s="151">
        <v>1.7</v>
      </c>
      <c r="B42" s="153"/>
      <c r="C42" s="151" t="s">
        <v>187</v>
      </c>
      <c r="D42" s="27"/>
      <c r="E42" s="27"/>
    </row>
    <row r="43" spans="1:22">
      <c r="A43" s="151">
        <v>1.8</v>
      </c>
      <c r="B43" s="153"/>
      <c r="C43" s="155" t="s">
        <v>186</v>
      </c>
      <c r="D43" s="27">
        <v>1285.5999999999999</v>
      </c>
      <c r="E43" s="27"/>
    </row>
    <row r="44" spans="1:22">
      <c r="A44" s="151">
        <v>1.9</v>
      </c>
      <c r="B44" s="153"/>
      <c r="C44" s="246" t="s">
        <v>293</v>
      </c>
      <c r="D44" s="27">
        <v>7</v>
      </c>
      <c r="E44" s="27"/>
    </row>
    <row r="45" spans="1:22">
      <c r="A45" s="156">
        <v>2</v>
      </c>
      <c r="B45" s="153"/>
      <c r="C45" s="155"/>
      <c r="D45" s="27"/>
      <c r="E45" s="27"/>
    </row>
    <row r="46" spans="1:22">
      <c r="A46" s="151">
        <v>2.1</v>
      </c>
      <c r="B46" s="153"/>
      <c r="C46" s="155"/>
      <c r="D46" s="27"/>
      <c r="E46" s="27"/>
    </row>
    <row r="47" spans="1:22">
      <c r="A47" s="151">
        <v>2.2000000000000002</v>
      </c>
      <c r="B47" s="153" t="s">
        <v>165</v>
      </c>
      <c r="C47" s="151" t="s">
        <v>36</v>
      </c>
      <c r="D47" s="27"/>
      <c r="E47" s="27"/>
    </row>
    <row r="48" spans="1:22">
      <c r="A48" s="151">
        <v>2.2999999999999998</v>
      </c>
      <c r="B48" s="153" t="s">
        <v>165</v>
      </c>
      <c r="C48" s="151" t="s">
        <v>48</v>
      </c>
      <c r="D48" s="27"/>
      <c r="E48" s="27"/>
    </row>
    <row r="49" spans="1:22">
      <c r="A49" s="151">
        <v>2.4</v>
      </c>
      <c r="B49" s="153" t="s">
        <v>165</v>
      </c>
      <c r="C49" s="151" t="s">
        <v>166</v>
      </c>
      <c r="D49" s="27"/>
      <c r="E49" s="27"/>
    </row>
    <row r="50" spans="1:22">
      <c r="A50" s="151">
        <v>2.5</v>
      </c>
      <c r="B50" s="153" t="s">
        <v>165</v>
      </c>
      <c r="C50" s="151" t="s">
        <v>167</v>
      </c>
      <c r="D50" s="27"/>
      <c r="E50" s="27"/>
    </row>
    <row r="51" spans="1:22">
      <c r="A51" s="151">
        <v>2.6</v>
      </c>
      <c r="B51" s="152" t="s">
        <v>168</v>
      </c>
      <c r="C51" s="151" t="s">
        <v>169</v>
      </c>
      <c r="D51" s="27"/>
      <c r="E51" s="27"/>
    </row>
    <row r="52" spans="1:22">
      <c r="A52" s="151">
        <v>2.7</v>
      </c>
      <c r="B52" s="153" t="s">
        <v>170</v>
      </c>
      <c r="C52" s="151" t="s">
        <v>171</v>
      </c>
      <c r="D52" s="27"/>
      <c r="E52" s="27"/>
    </row>
    <row r="53" spans="1:22">
      <c r="A53" s="151">
        <v>2.8</v>
      </c>
      <c r="B53" s="153"/>
      <c r="C53" s="155" t="s">
        <v>172</v>
      </c>
      <c r="D53" s="27"/>
      <c r="E53" s="27"/>
    </row>
    <row r="54" spans="1:22" ht="28.5">
      <c r="A54" s="151"/>
      <c r="B54" s="148" t="s">
        <v>179</v>
      </c>
      <c r="C54" s="26"/>
      <c r="D54" s="149">
        <v>0</v>
      </c>
      <c r="E54" s="27"/>
      <c r="F54" s="205">
        <f>SUM(D36:D53)</f>
        <v>1300.8999999999999</v>
      </c>
      <c r="G54" s="205">
        <f>+D59-D54-F54</f>
        <v>0</v>
      </c>
    </row>
    <row r="55" spans="1:22" ht="14.25">
      <c r="A55" s="151">
        <v>1.1000000000000001</v>
      </c>
      <c r="B55" s="182"/>
      <c r="C55" s="183" t="s">
        <v>185</v>
      </c>
      <c r="D55" s="156"/>
      <c r="E55" s="27"/>
    </row>
    <row r="56" spans="1:22" ht="27">
      <c r="A56" s="151">
        <v>1.2</v>
      </c>
      <c r="B56" s="164"/>
      <c r="C56" s="151" t="s">
        <v>174</v>
      </c>
      <c r="D56" s="27"/>
      <c r="E56" s="151"/>
    </row>
    <row r="57" spans="1:22">
      <c r="A57" s="151">
        <v>1.3</v>
      </c>
      <c r="B57" s="153" t="s">
        <v>170</v>
      </c>
      <c r="C57" s="151" t="s">
        <v>176</v>
      </c>
      <c r="D57" s="27"/>
      <c r="E57" s="27"/>
    </row>
    <row r="58" spans="1:22">
      <c r="A58" s="151">
        <v>1.4</v>
      </c>
      <c r="B58" s="153" t="s">
        <v>170</v>
      </c>
      <c r="C58" s="151" t="s">
        <v>177</v>
      </c>
      <c r="D58" s="27"/>
      <c r="E58" s="27"/>
    </row>
    <row r="59" spans="1:22" s="136" customFormat="1" ht="17.25">
      <c r="A59" s="165"/>
      <c r="B59" s="160" t="s">
        <v>69</v>
      </c>
      <c r="C59" s="166"/>
      <c r="D59" s="167">
        <f>SUM(D36:D54)</f>
        <v>1300.8999999999999</v>
      </c>
      <c r="E59" s="168"/>
      <c r="F59" s="460">
        <f>+D59-D55</f>
        <v>1300.8999999999999</v>
      </c>
      <c r="G59" s="135"/>
      <c r="H59" s="135"/>
      <c r="I59" s="135"/>
      <c r="J59" s="135"/>
      <c r="K59" s="135"/>
      <c r="L59" s="135"/>
      <c r="M59" s="135"/>
      <c r="N59" s="135"/>
      <c r="O59" s="135"/>
      <c r="P59" s="135"/>
      <c r="Q59" s="135"/>
      <c r="R59" s="135"/>
      <c r="S59" s="135"/>
      <c r="T59" s="135"/>
      <c r="U59" s="135"/>
      <c r="V59" s="135"/>
    </row>
    <row r="60" spans="1:22" ht="10.5" customHeight="1"/>
    <row r="61" spans="1:22" ht="39" customHeight="1">
      <c r="C61" s="169" t="s">
        <v>180</v>
      </c>
    </row>
    <row r="62" spans="1:22" ht="59.25" customHeight="1">
      <c r="A62" s="170">
        <v>1</v>
      </c>
      <c r="B62" s="171" t="s">
        <v>268</v>
      </c>
      <c r="C62" s="167">
        <f>+'Dramakan hosqer'!F12</f>
        <v>1285.8000000000175</v>
      </c>
      <c r="D62" s="515" t="s">
        <v>181</v>
      </c>
      <c r="E62" s="516"/>
    </row>
    <row r="63" spans="1:22" ht="36.75" customHeight="1"/>
    <row r="64" spans="1:22" s="131" customFormat="1" ht="25.5" customHeight="1">
      <c r="A64" s="172"/>
      <c r="B64" s="302" t="s">
        <v>2</v>
      </c>
      <c r="C64" s="303"/>
      <c r="D64" s="517" t="str">
        <f>+'Ekamut-caxs'!D73</f>
        <v>Նվարդ Գեմջյան</v>
      </c>
      <c r="E64" s="517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8"/>
    </row>
    <row r="65" spans="1:22" s="131" customFormat="1" ht="12.75" customHeight="1">
      <c r="A65" s="172"/>
      <c r="B65" s="304"/>
      <c r="C65" s="305"/>
      <c r="D65" s="518" t="s">
        <v>92</v>
      </c>
      <c r="E65" s="518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</row>
    <row r="66" spans="1:22" s="131" customFormat="1" ht="22.5" customHeight="1">
      <c r="A66" s="172"/>
      <c r="B66" s="302" t="s">
        <v>6</v>
      </c>
      <c r="C66" s="303"/>
      <c r="D66" s="517" t="str">
        <f>+'Ekamut-caxs'!D75</f>
        <v>Ալվարդ Մեսրոոպյան</v>
      </c>
      <c r="E66" s="517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</row>
    <row r="67" spans="1:22" s="131" customFormat="1" ht="13.5" customHeight="1">
      <c r="A67" s="172"/>
      <c r="B67" s="173"/>
      <c r="C67" s="172" t="s">
        <v>1</v>
      </c>
      <c r="D67" s="519" t="s">
        <v>92</v>
      </c>
      <c r="E67" s="519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</row>
    <row r="69" spans="1:22" ht="27" customHeight="1"/>
    <row r="73" spans="1:22" ht="33" customHeight="1"/>
    <row r="75" spans="1:22" s="174" customFormat="1" ht="36" customHeight="1">
      <c r="F75" s="175"/>
      <c r="G75" s="175"/>
      <c r="H75" s="175"/>
      <c r="I75" s="175"/>
      <c r="J75" s="175"/>
      <c r="K75" s="175"/>
      <c r="L75" s="175"/>
      <c r="M75" s="175"/>
      <c r="N75" s="175"/>
      <c r="O75" s="175"/>
      <c r="P75" s="175"/>
      <c r="Q75" s="175"/>
      <c r="R75" s="175"/>
      <c r="S75" s="175"/>
      <c r="T75" s="175"/>
      <c r="U75" s="175"/>
      <c r="V75" s="175"/>
    </row>
    <row r="76" spans="1:22" ht="24" customHeight="1"/>
    <row r="77" spans="1:22" ht="0.75" hidden="1" customHeight="1"/>
    <row r="78" spans="1:22" s="131" customFormat="1" ht="28.5" customHeight="1"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8"/>
      <c r="S78" s="28"/>
      <c r="T78" s="28"/>
      <c r="U78" s="28"/>
      <c r="V78" s="28"/>
    </row>
    <row r="82" spans="1:5" s="15" customFormat="1">
      <c r="A82" s="121"/>
      <c r="B82" s="1"/>
      <c r="C82" s="1"/>
      <c r="D82" s="1"/>
      <c r="E82" s="1"/>
    </row>
    <row r="83" spans="1:5" s="15" customFormat="1" ht="24" customHeight="1">
      <c r="A83" s="121"/>
      <c r="B83" s="1"/>
      <c r="C83" s="1"/>
      <c r="D83" s="1"/>
      <c r="E83" s="1"/>
    </row>
    <row r="84" spans="1:5" s="15" customFormat="1">
      <c r="A84" s="121"/>
      <c r="B84" s="1"/>
      <c r="C84" s="1"/>
      <c r="D84" s="1"/>
      <c r="E84" s="1"/>
    </row>
    <row r="85" spans="1:5" s="15" customFormat="1" ht="24.75" customHeight="1">
      <c r="A85" s="121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C173AD-DA8B-403E-9CEA-93D2D2421C8F}">
  <dimension ref="A1:O38"/>
  <sheetViews>
    <sheetView view="pageBreakPreview" zoomScale="85" zoomScaleSheetLayoutView="85" workbookViewId="0">
      <selection activeCell="E45" sqref="E45"/>
    </sheetView>
  </sheetViews>
  <sheetFormatPr defaultColWidth="9.140625" defaultRowHeight="16.5"/>
  <cols>
    <col min="1" max="1" width="4.140625" style="379" customWidth="1"/>
    <col min="2" max="2" width="15.5703125" style="379" customWidth="1"/>
    <col min="3" max="3" width="10.85546875" style="379" customWidth="1"/>
    <col min="4" max="5" width="13.42578125" style="379" customWidth="1"/>
    <col min="6" max="6" width="16.28515625" style="379" customWidth="1"/>
    <col min="7" max="7" width="11.42578125" style="379" customWidth="1"/>
    <col min="8" max="8" width="13.28515625" style="379" customWidth="1"/>
    <col min="9" max="10" width="14.85546875" style="379" customWidth="1"/>
    <col min="11" max="11" width="10.85546875" style="379" customWidth="1"/>
    <col min="12" max="12" width="12.85546875" style="379" customWidth="1"/>
    <col min="13" max="13" width="14.85546875" style="379" customWidth="1"/>
    <col min="14" max="14" width="10.5703125" style="379" customWidth="1"/>
    <col min="15" max="15" width="11.7109375" style="379" customWidth="1"/>
    <col min="16" max="16384" width="9.140625" style="379"/>
  </cols>
  <sheetData>
    <row r="1" spans="1:15" s="377" customFormat="1" ht="18.75" customHeight="1">
      <c r="A1" s="522" t="s">
        <v>67</v>
      </c>
      <c r="B1" s="522"/>
      <c r="C1" s="522"/>
      <c r="D1" s="522"/>
      <c r="E1" s="522"/>
      <c r="F1" s="522"/>
      <c r="G1" s="522"/>
      <c r="H1" s="522"/>
      <c r="I1" s="522"/>
      <c r="J1" s="522"/>
      <c r="K1" s="522"/>
      <c r="L1" s="522"/>
      <c r="M1" s="522"/>
      <c r="N1" s="522"/>
      <c r="O1" s="522"/>
    </row>
    <row r="2" spans="1:15" s="377" customFormat="1" ht="21.75" customHeight="1">
      <c r="A2" s="521" t="str">
        <f>+'Ekamut-caxs'!A7</f>
        <v xml:space="preserve">«Երևանի հ․45 մսուր-մանկապարտեզ» ՀՈԱԿ-ի </v>
      </c>
      <c r="B2" s="521"/>
      <c r="C2" s="521"/>
      <c r="D2" s="521"/>
      <c r="E2" s="521"/>
      <c r="F2" s="521"/>
      <c r="G2" s="521"/>
      <c r="H2" s="521"/>
      <c r="I2" s="521"/>
      <c r="J2" s="521"/>
      <c r="K2" s="521"/>
      <c r="L2" s="521"/>
      <c r="M2" s="521"/>
      <c r="N2" s="521"/>
      <c r="O2" s="521"/>
    </row>
    <row r="3" spans="1:15" s="377" customFormat="1" ht="21" customHeight="1">
      <c r="A3" s="521" t="s">
        <v>93</v>
      </c>
      <c r="B3" s="521"/>
      <c r="C3" s="521"/>
      <c r="D3" s="521"/>
      <c r="E3" s="521"/>
      <c r="F3" s="521"/>
      <c r="G3" s="521"/>
      <c r="H3" s="521"/>
      <c r="I3" s="521"/>
      <c r="J3" s="521"/>
      <c r="K3" s="521"/>
      <c r="L3" s="521"/>
      <c r="M3" s="521"/>
      <c r="N3" s="521"/>
      <c r="O3" s="521"/>
    </row>
    <row r="4" spans="1:15" ht="21" customHeight="1"/>
    <row r="5" spans="1:15" s="382" customFormat="1" ht="19.5" customHeight="1">
      <c r="A5" s="527" t="s">
        <v>114</v>
      </c>
      <c r="B5" s="527" t="s">
        <v>94</v>
      </c>
      <c r="C5" s="528" t="s">
        <v>95</v>
      </c>
      <c r="D5" s="528"/>
      <c r="E5" s="528"/>
      <c r="F5" s="528"/>
      <c r="G5" s="528" t="s">
        <v>96</v>
      </c>
      <c r="H5" s="528"/>
      <c r="I5" s="528"/>
      <c r="J5" s="528"/>
      <c r="K5" s="528" t="s">
        <v>138</v>
      </c>
      <c r="L5" s="528"/>
      <c r="M5" s="528"/>
      <c r="N5" s="528"/>
      <c r="O5" s="528"/>
    </row>
    <row r="6" spans="1:15" s="384" customFormat="1" ht="51" customHeight="1">
      <c r="A6" s="527"/>
      <c r="B6" s="527"/>
      <c r="C6" s="383" t="s">
        <v>250</v>
      </c>
      <c r="D6" s="383">
        <v>732726.3</v>
      </c>
      <c r="E6" s="383" t="s">
        <v>251</v>
      </c>
      <c r="F6" s="383" t="s">
        <v>230</v>
      </c>
      <c r="G6" s="383" t="s">
        <v>231</v>
      </c>
      <c r="H6" s="383" t="s">
        <v>216</v>
      </c>
      <c r="I6" s="383" t="s">
        <v>252</v>
      </c>
      <c r="J6" s="383" t="s">
        <v>230</v>
      </c>
      <c r="K6" s="383" t="s">
        <v>250</v>
      </c>
      <c r="L6" s="383" t="s">
        <v>251</v>
      </c>
      <c r="M6" s="383" t="s">
        <v>253</v>
      </c>
      <c r="N6" s="380" t="s">
        <v>254</v>
      </c>
      <c r="O6" s="380" t="s">
        <v>255</v>
      </c>
    </row>
    <row r="7" spans="1:15" ht="19.5" customHeight="1">
      <c r="A7" s="385">
        <v>1</v>
      </c>
      <c r="B7" s="386" t="s">
        <v>97</v>
      </c>
      <c r="C7" s="387">
        <v>4389</v>
      </c>
      <c r="D7" s="388">
        <v>630699</v>
      </c>
      <c r="E7" s="389">
        <v>4268</v>
      </c>
      <c r="F7" s="390">
        <f t="shared" ref="F7:F16" si="0">+E7*143.7</f>
        <v>613311.6</v>
      </c>
      <c r="G7" s="387">
        <v>2473</v>
      </c>
      <c r="H7" s="388">
        <v>126743</v>
      </c>
      <c r="I7" s="389">
        <v>2441.8000000000002</v>
      </c>
      <c r="J7" s="390">
        <f>+I7*53.48</f>
        <v>130587.46400000001</v>
      </c>
      <c r="K7" s="391">
        <v>175</v>
      </c>
      <c r="L7" s="389">
        <v>38</v>
      </c>
      <c r="M7" s="392">
        <f>+L7*200.47</f>
        <v>7617.86</v>
      </c>
      <c r="N7" s="393">
        <f>+L7*7.94904</f>
        <v>302.06351999999998</v>
      </c>
      <c r="O7" s="392">
        <f>+N7+M7</f>
        <v>7919.9235199999994</v>
      </c>
    </row>
    <row r="8" spans="1:15" ht="19.5" customHeight="1">
      <c r="A8" s="385">
        <v>2</v>
      </c>
      <c r="B8" s="386" t="s">
        <v>98</v>
      </c>
      <c r="C8" s="387">
        <v>4145</v>
      </c>
      <c r="D8" s="388">
        <v>595637</v>
      </c>
      <c r="E8" s="389">
        <f>+C8</f>
        <v>4145</v>
      </c>
      <c r="F8" s="390">
        <f t="shared" si="0"/>
        <v>595636.5</v>
      </c>
      <c r="G8" s="387">
        <v>2398</v>
      </c>
      <c r="H8" s="388">
        <v>122840</v>
      </c>
      <c r="I8" s="389">
        <f t="shared" ref="I8:I18" si="1">+G8</f>
        <v>2398</v>
      </c>
      <c r="J8" s="390">
        <f t="shared" ref="J8:J18" si="2">+I8*53.48</f>
        <v>128245.04</v>
      </c>
      <c r="K8" s="391">
        <v>296</v>
      </c>
      <c r="L8" s="389">
        <f>+K8</f>
        <v>296</v>
      </c>
      <c r="M8" s="392">
        <f t="shared" ref="M8:M18" si="3">+L8*200.47</f>
        <v>59339.12</v>
      </c>
      <c r="N8" s="393">
        <f t="shared" ref="N8:N18" si="4">+L8*7.94904</f>
        <v>2352.9158400000001</v>
      </c>
      <c r="O8" s="392">
        <f t="shared" ref="O8:O18" si="5">+N8+M8</f>
        <v>61692.035840000004</v>
      </c>
    </row>
    <row r="9" spans="1:15" ht="19.5" customHeight="1">
      <c r="A9" s="385">
        <v>3</v>
      </c>
      <c r="B9" s="386" t="s">
        <v>99</v>
      </c>
      <c r="C9" s="387">
        <v>1547</v>
      </c>
      <c r="D9" s="388">
        <v>222303</v>
      </c>
      <c r="E9" s="389">
        <f t="shared" ref="E9:E18" si="6">+C9</f>
        <v>1547</v>
      </c>
      <c r="F9" s="390">
        <f t="shared" si="0"/>
        <v>222303.9</v>
      </c>
      <c r="G9" s="387">
        <v>2409</v>
      </c>
      <c r="H9" s="388">
        <v>123973</v>
      </c>
      <c r="I9" s="389">
        <f t="shared" si="1"/>
        <v>2409</v>
      </c>
      <c r="J9" s="390">
        <f t="shared" si="2"/>
        <v>128833.31999999999</v>
      </c>
      <c r="K9" s="391">
        <v>163</v>
      </c>
      <c r="L9" s="389">
        <f t="shared" ref="L9:L18" si="7">+K9</f>
        <v>163</v>
      </c>
      <c r="M9" s="392">
        <f t="shared" si="3"/>
        <v>32676.61</v>
      </c>
      <c r="N9" s="393">
        <f t="shared" si="4"/>
        <v>1295.69352</v>
      </c>
      <c r="O9" s="392">
        <f t="shared" si="5"/>
        <v>33972.303520000001</v>
      </c>
    </row>
    <row r="10" spans="1:15" ht="19.5" customHeight="1">
      <c r="A10" s="385">
        <v>4</v>
      </c>
      <c r="B10" s="386" t="s">
        <v>100</v>
      </c>
      <c r="C10" s="391">
        <v>487</v>
      </c>
      <c r="D10" s="394">
        <v>69982</v>
      </c>
      <c r="E10" s="389">
        <f t="shared" si="6"/>
        <v>487</v>
      </c>
      <c r="F10" s="390">
        <f t="shared" si="0"/>
        <v>69981.899999999994</v>
      </c>
      <c r="G10" s="387">
        <v>2078</v>
      </c>
      <c r="H10" s="394">
        <v>108055</v>
      </c>
      <c r="I10" s="389">
        <f t="shared" si="1"/>
        <v>2078</v>
      </c>
      <c r="J10" s="390">
        <f t="shared" si="2"/>
        <v>111131.43999999999</v>
      </c>
      <c r="K10" s="391">
        <v>191</v>
      </c>
      <c r="L10" s="389">
        <f t="shared" si="7"/>
        <v>191</v>
      </c>
      <c r="M10" s="392">
        <f t="shared" si="3"/>
        <v>38289.769999999997</v>
      </c>
      <c r="N10" s="393">
        <f t="shared" si="4"/>
        <v>1518.2666400000001</v>
      </c>
      <c r="O10" s="392">
        <f t="shared" si="5"/>
        <v>39808.036639999998</v>
      </c>
    </row>
    <row r="11" spans="1:15" ht="19.5" customHeight="1">
      <c r="A11" s="385">
        <v>5</v>
      </c>
      <c r="B11" s="386" t="s">
        <v>101</v>
      </c>
      <c r="C11" s="391">
        <v>183</v>
      </c>
      <c r="D11" s="394">
        <v>26297</v>
      </c>
      <c r="E11" s="389">
        <f t="shared" si="6"/>
        <v>183</v>
      </c>
      <c r="F11" s="390">
        <f t="shared" si="0"/>
        <v>26297.1</v>
      </c>
      <c r="G11" s="387">
        <v>1391</v>
      </c>
      <c r="H11" s="394">
        <v>73278</v>
      </c>
      <c r="I11" s="389">
        <f t="shared" si="1"/>
        <v>1391</v>
      </c>
      <c r="J11" s="390">
        <f t="shared" si="2"/>
        <v>74390.679999999993</v>
      </c>
      <c r="K11" s="391">
        <v>148</v>
      </c>
      <c r="L11" s="389">
        <f t="shared" si="7"/>
        <v>148</v>
      </c>
      <c r="M11" s="392">
        <f t="shared" si="3"/>
        <v>29669.56</v>
      </c>
      <c r="N11" s="393">
        <f t="shared" si="4"/>
        <v>1176.4579200000001</v>
      </c>
      <c r="O11" s="392">
        <f t="shared" si="5"/>
        <v>30846.017920000002</v>
      </c>
    </row>
    <row r="12" spans="1:15" ht="19.5" customHeight="1">
      <c r="A12" s="385">
        <v>6</v>
      </c>
      <c r="B12" s="386" t="s">
        <v>102</v>
      </c>
      <c r="C12" s="391">
        <v>150</v>
      </c>
      <c r="D12" s="394">
        <v>21555</v>
      </c>
      <c r="E12" s="389">
        <f t="shared" si="6"/>
        <v>150</v>
      </c>
      <c r="F12" s="390">
        <f t="shared" si="0"/>
        <v>21555</v>
      </c>
      <c r="G12" s="387">
        <v>1702</v>
      </c>
      <c r="H12" s="394">
        <v>88817</v>
      </c>
      <c r="I12" s="389">
        <f t="shared" si="1"/>
        <v>1702</v>
      </c>
      <c r="J12" s="390">
        <f t="shared" si="2"/>
        <v>91022.959999999992</v>
      </c>
      <c r="K12" s="391">
        <v>174</v>
      </c>
      <c r="L12" s="389">
        <f t="shared" si="7"/>
        <v>174</v>
      </c>
      <c r="M12" s="392">
        <f t="shared" si="3"/>
        <v>34881.78</v>
      </c>
      <c r="N12" s="393">
        <f t="shared" si="4"/>
        <v>1383.1329599999999</v>
      </c>
      <c r="O12" s="392">
        <f t="shared" si="5"/>
        <v>36264.912960000001</v>
      </c>
    </row>
    <row r="13" spans="1:15" ht="19.5" customHeight="1">
      <c r="A13" s="385">
        <v>7</v>
      </c>
      <c r="B13" s="386" t="s">
        <v>103</v>
      </c>
      <c r="C13" s="391">
        <v>120</v>
      </c>
      <c r="D13" s="394">
        <v>17244</v>
      </c>
      <c r="E13" s="389">
        <f t="shared" si="6"/>
        <v>120</v>
      </c>
      <c r="F13" s="390">
        <f t="shared" si="0"/>
        <v>17244</v>
      </c>
      <c r="G13" s="387">
        <v>1714</v>
      </c>
      <c r="H13" s="394">
        <v>88796</v>
      </c>
      <c r="I13" s="389">
        <f t="shared" si="1"/>
        <v>1714</v>
      </c>
      <c r="J13" s="390">
        <f t="shared" si="2"/>
        <v>91664.72</v>
      </c>
      <c r="K13" s="391">
        <v>168</v>
      </c>
      <c r="L13" s="389">
        <f t="shared" si="7"/>
        <v>168</v>
      </c>
      <c r="M13" s="392">
        <f t="shared" si="3"/>
        <v>33678.959999999999</v>
      </c>
      <c r="N13" s="393">
        <f t="shared" si="4"/>
        <v>1335.4387200000001</v>
      </c>
      <c r="O13" s="392">
        <f t="shared" si="5"/>
        <v>35014.398719999997</v>
      </c>
    </row>
    <row r="14" spans="1:15" ht="19.5" customHeight="1">
      <c r="A14" s="385">
        <v>8</v>
      </c>
      <c r="B14" s="395" t="s">
        <v>104</v>
      </c>
      <c r="C14" s="391">
        <v>89</v>
      </c>
      <c r="D14" s="394">
        <v>12789</v>
      </c>
      <c r="E14" s="389">
        <f t="shared" si="6"/>
        <v>89</v>
      </c>
      <c r="F14" s="390">
        <f t="shared" si="0"/>
        <v>12789.3</v>
      </c>
      <c r="G14" s="387">
        <v>1965</v>
      </c>
      <c r="H14" s="394">
        <v>101927</v>
      </c>
      <c r="I14" s="389">
        <f t="shared" si="1"/>
        <v>1965</v>
      </c>
      <c r="J14" s="390">
        <f t="shared" si="2"/>
        <v>105088.2</v>
      </c>
      <c r="K14" s="391">
        <v>190</v>
      </c>
      <c r="L14" s="389">
        <f t="shared" si="7"/>
        <v>190</v>
      </c>
      <c r="M14" s="392">
        <f t="shared" si="3"/>
        <v>38089.300000000003</v>
      </c>
      <c r="N14" s="393">
        <f t="shared" si="4"/>
        <v>1510.3176000000001</v>
      </c>
      <c r="O14" s="392">
        <f t="shared" si="5"/>
        <v>39599.617600000005</v>
      </c>
    </row>
    <row r="15" spans="1:15" ht="19.5" customHeight="1">
      <c r="A15" s="385">
        <v>9</v>
      </c>
      <c r="B15" s="395" t="s">
        <v>105</v>
      </c>
      <c r="C15" s="391">
        <v>170</v>
      </c>
      <c r="D15" s="394">
        <v>24429</v>
      </c>
      <c r="E15" s="389">
        <f t="shared" si="6"/>
        <v>170</v>
      </c>
      <c r="F15" s="390">
        <f t="shared" si="0"/>
        <v>24428.999999999996</v>
      </c>
      <c r="G15" s="387">
        <v>1699</v>
      </c>
      <c r="H15" s="394">
        <v>88440</v>
      </c>
      <c r="I15" s="389">
        <f t="shared" si="1"/>
        <v>1699</v>
      </c>
      <c r="J15" s="390">
        <f t="shared" si="2"/>
        <v>90862.51999999999</v>
      </c>
      <c r="K15" s="391">
        <v>172</v>
      </c>
      <c r="L15" s="389">
        <f t="shared" si="7"/>
        <v>172</v>
      </c>
      <c r="M15" s="392">
        <f t="shared" si="3"/>
        <v>34480.839999999997</v>
      </c>
      <c r="N15" s="393">
        <f t="shared" si="4"/>
        <v>1367.23488</v>
      </c>
      <c r="O15" s="392">
        <f t="shared" si="5"/>
        <v>35848.07488</v>
      </c>
    </row>
    <row r="16" spans="1:15" ht="19.5" customHeight="1">
      <c r="A16" s="385">
        <v>10</v>
      </c>
      <c r="B16" s="395" t="s">
        <v>106</v>
      </c>
      <c r="C16" s="391">
        <v>222</v>
      </c>
      <c r="D16" s="394">
        <v>31901</v>
      </c>
      <c r="E16" s="389">
        <f t="shared" si="6"/>
        <v>222</v>
      </c>
      <c r="F16" s="390">
        <f t="shared" si="0"/>
        <v>31901.399999999998</v>
      </c>
      <c r="G16" s="391">
        <v>1488</v>
      </c>
      <c r="H16" s="394">
        <v>78030</v>
      </c>
      <c r="I16" s="389">
        <f t="shared" si="1"/>
        <v>1488</v>
      </c>
      <c r="J16" s="390">
        <f t="shared" si="2"/>
        <v>79578.239999999991</v>
      </c>
      <c r="K16" s="391">
        <v>131</v>
      </c>
      <c r="L16" s="389">
        <f t="shared" si="7"/>
        <v>131</v>
      </c>
      <c r="M16" s="392">
        <f t="shared" si="3"/>
        <v>26261.57</v>
      </c>
      <c r="N16" s="393">
        <f t="shared" si="4"/>
        <v>1041.3242399999999</v>
      </c>
      <c r="O16" s="392">
        <f t="shared" si="5"/>
        <v>27302.894240000001</v>
      </c>
    </row>
    <row r="17" spans="1:15" ht="19.5" customHeight="1">
      <c r="A17" s="385">
        <v>11</v>
      </c>
      <c r="B17" s="395" t="s">
        <v>107</v>
      </c>
      <c r="C17" s="396">
        <v>1191</v>
      </c>
      <c r="D17" s="397">
        <v>171147</v>
      </c>
      <c r="E17" s="389">
        <f t="shared" si="6"/>
        <v>1191</v>
      </c>
      <c r="F17" s="390">
        <f>+E17*143.7</f>
        <v>171146.69999999998</v>
      </c>
      <c r="G17" s="396">
        <v>1935</v>
      </c>
      <c r="H17" s="397">
        <v>100173</v>
      </c>
      <c r="I17" s="389">
        <f t="shared" si="1"/>
        <v>1935</v>
      </c>
      <c r="J17" s="390">
        <f t="shared" si="2"/>
        <v>103483.79999999999</v>
      </c>
      <c r="K17" s="389">
        <v>333</v>
      </c>
      <c r="L17" s="389">
        <f t="shared" si="7"/>
        <v>333</v>
      </c>
      <c r="M17" s="392">
        <f t="shared" si="3"/>
        <v>66756.509999999995</v>
      </c>
      <c r="N17" s="393">
        <f t="shared" si="4"/>
        <v>2647.0303199999998</v>
      </c>
      <c r="O17" s="392">
        <f t="shared" si="5"/>
        <v>69403.54032</v>
      </c>
    </row>
    <row r="18" spans="1:15" ht="19.5" customHeight="1">
      <c r="A18" s="385">
        <v>12</v>
      </c>
      <c r="B18" s="395" t="s">
        <v>108</v>
      </c>
      <c r="C18" s="396">
        <v>3053</v>
      </c>
      <c r="D18" s="397">
        <v>438716</v>
      </c>
      <c r="E18" s="389">
        <f t="shared" si="6"/>
        <v>3053</v>
      </c>
      <c r="F18" s="390">
        <f>+E18*143.7</f>
        <v>438716.1</v>
      </c>
      <c r="G18" s="396">
        <v>2461</v>
      </c>
      <c r="H18" s="397">
        <v>126458</v>
      </c>
      <c r="I18" s="389">
        <f t="shared" si="1"/>
        <v>2461</v>
      </c>
      <c r="J18" s="390">
        <f t="shared" si="2"/>
        <v>131614.28</v>
      </c>
      <c r="K18" s="389">
        <v>191</v>
      </c>
      <c r="L18" s="389">
        <f t="shared" si="7"/>
        <v>191</v>
      </c>
      <c r="M18" s="392">
        <f t="shared" si="3"/>
        <v>38289.769999999997</v>
      </c>
      <c r="N18" s="393">
        <f t="shared" si="4"/>
        <v>1518.2666400000001</v>
      </c>
      <c r="O18" s="392">
        <f t="shared" si="5"/>
        <v>39808.036639999998</v>
      </c>
    </row>
    <row r="19" spans="1:15" ht="32.25" customHeight="1">
      <c r="A19" s="398"/>
      <c r="B19" s="381" t="s">
        <v>90</v>
      </c>
      <c r="C19" s="399">
        <f t="shared" ref="C19:K19" si="8">SUM(C7:C18)</f>
        <v>15746</v>
      </c>
      <c r="D19" s="400">
        <f t="shared" si="8"/>
        <v>2262699</v>
      </c>
      <c r="E19" s="399">
        <f t="shared" si="8"/>
        <v>15625</v>
      </c>
      <c r="F19" s="400">
        <f>SUM(F7:F18)</f>
        <v>2245312.5</v>
      </c>
      <c r="G19" s="399">
        <f>SUM(G7:G18)</f>
        <v>23713</v>
      </c>
      <c r="H19" s="400">
        <f>SUM(H7:H18)</f>
        <v>1227530</v>
      </c>
      <c r="I19" s="399">
        <f>SUM(I7:I18)</f>
        <v>23681.8</v>
      </c>
      <c r="J19" s="400">
        <f>SUM(J7:J18)</f>
        <v>1266502.6639999999</v>
      </c>
      <c r="K19" s="399">
        <f t="shared" si="8"/>
        <v>2332</v>
      </c>
      <c r="L19" s="399">
        <f>SUM(L7:L18)</f>
        <v>2195</v>
      </c>
      <c r="M19" s="400">
        <f>SUM(M7:M18)</f>
        <v>440031.64999999997</v>
      </c>
      <c r="N19" s="401">
        <f>SUM(N7:N18)</f>
        <v>17448.142800000001</v>
      </c>
      <c r="O19" s="400">
        <f>SUM(O7:O18)</f>
        <v>457479.7928</v>
      </c>
    </row>
    <row r="20" spans="1:15" ht="21.75" customHeight="1">
      <c r="B20" s="402"/>
      <c r="C20" s="403"/>
      <c r="D20" s="404"/>
      <c r="E20" s="403"/>
      <c r="F20" s="404">
        <f>ROUND(F19/1000,1)</f>
        <v>2245.3000000000002</v>
      </c>
      <c r="G20" s="403"/>
      <c r="H20" s="404"/>
      <c r="I20" s="403"/>
      <c r="J20" s="404">
        <f>ROUND(J19/1000,1)</f>
        <v>1266.5</v>
      </c>
      <c r="K20" s="403"/>
      <c r="L20" s="403"/>
      <c r="M20" s="404">
        <f>ROUND(M19/1000,1)</f>
        <v>440</v>
      </c>
      <c r="N20" s="404">
        <f t="shared" ref="N20:O20" si="9">ROUND(N19/1000,1)</f>
        <v>17.399999999999999</v>
      </c>
      <c r="O20" s="404">
        <f t="shared" si="9"/>
        <v>457.5</v>
      </c>
    </row>
    <row r="21" spans="1:15" ht="33.75" customHeight="1" thickBot="1">
      <c r="B21" s="525" t="s">
        <v>256</v>
      </c>
      <c r="C21" s="525"/>
      <c r="D21" s="525"/>
      <c r="E21" s="405"/>
      <c r="F21" s="406"/>
      <c r="H21" s="405"/>
      <c r="M21" s="404"/>
    </row>
    <row r="22" spans="1:15" s="377" customFormat="1" ht="34.5" customHeight="1">
      <c r="A22" s="407"/>
      <c r="B22" s="408" t="s">
        <v>142</v>
      </c>
      <c r="C22" s="409" t="s">
        <v>143</v>
      </c>
      <c r="D22" s="409" t="s">
        <v>257</v>
      </c>
      <c r="E22" s="409" t="s">
        <v>257</v>
      </c>
      <c r="F22" s="410" t="s">
        <v>257</v>
      </c>
      <c r="G22" s="409" t="s">
        <v>143</v>
      </c>
      <c r="H22" s="409" t="s">
        <v>257</v>
      </c>
      <c r="I22" s="409" t="s">
        <v>257</v>
      </c>
      <c r="J22" s="411" t="s">
        <v>257</v>
      </c>
      <c r="K22" s="409" t="s">
        <v>143</v>
      </c>
      <c r="L22" s="409" t="s">
        <v>257</v>
      </c>
      <c r="M22" s="412" t="s">
        <v>257</v>
      </c>
      <c r="N22" s="407" t="s">
        <v>257</v>
      </c>
      <c r="O22" s="411" t="s">
        <v>257</v>
      </c>
    </row>
    <row r="23" spans="1:15" ht="23.25" customHeight="1">
      <c r="A23" s="413">
        <v>1</v>
      </c>
      <c r="B23" s="414"/>
      <c r="C23" s="397"/>
      <c r="D23" s="397" t="s">
        <v>257</v>
      </c>
      <c r="E23" s="397" t="s">
        <v>257</v>
      </c>
      <c r="F23" s="415"/>
      <c r="G23" s="416"/>
      <c r="H23" s="397" t="s">
        <v>257</v>
      </c>
      <c r="I23" s="397" t="s">
        <v>257</v>
      </c>
      <c r="J23" s="417"/>
      <c r="K23" s="416"/>
      <c r="L23" s="397" t="s">
        <v>257</v>
      </c>
      <c r="M23" s="418"/>
      <c r="N23" s="419" t="s">
        <v>257</v>
      </c>
      <c r="O23" s="420" t="s">
        <v>257</v>
      </c>
    </row>
    <row r="24" spans="1:15" ht="23.25" customHeight="1">
      <c r="A24" s="413">
        <v>2</v>
      </c>
      <c r="B24" s="414"/>
      <c r="C24" s="397"/>
      <c r="D24" s="397" t="s">
        <v>257</v>
      </c>
      <c r="E24" s="397" t="s">
        <v>257</v>
      </c>
      <c r="F24" s="415"/>
      <c r="G24" s="416"/>
      <c r="H24" s="397" t="s">
        <v>257</v>
      </c>
      <c r="I24" s="397" t="s">
        <v>257</v>
      </c>
      <c r="J24" s="417"/>
      <c r="K24" s="416"/>
      <c r="L24" s="397" t="s">
        <v>257</v>
      </c>
      <c r="M24" s="418"/>
      <c r="N24" s="419" t="s">
        <v>257</v>
      </c>
      <c r="O24" s="420" t="s">
        <v>257</v>
      </c>
    </row>
    <row r="25" spans="1:15" s="384" customFormat="1" ht="23.25" customHeight="1">
      <c r="A25" s="421">
        <v>3</v>
      </c>
      <c r="B25" s="422"/>
      <c r="C25" s="423"/>
      <c r="D25" s="423" t="s">
        <v>257</v>
      </c>
      <c r="E25" s="423" t="s">
        <v>257</v>
      </c>
      <c r="F25" s="424"/>
      <c r="G25" s="425"/>
      <c r="H25" s="423" t="s">
        <v>257</v>
      </c>
      <c r="I25" s="423" t="s">
        <v>257</v>
      </c>
      <c r="J25" s="424"/>
      <c r="K25" s="425"/>
      <c r="L25" s="423" t="s">
        <v>257</v>
      </c>
      <c r="M25" s="426"/>
      <c r="N25" s="427" t="s">
        <v>257</v>
      </c>
      <c r="O25" s="428" t="s">
        <v>257</v>
      </c>
    </row>
    <row r="26" spans="1:15" s="377" customFormat="1" ht="24" customHeight="1">
      <c r="A26" s="429"/>
      <c r="B26" s="430" t="s">
        <v>69</v>
      </c>
      <c r="C26" s="400" t="s">
        <v>257</v>
      </c>
      <c r="D26" s="400" t="s">
        <v>257</v>
      </c>
      <c r="E26" s="400" t="s">
        <v>257</v>
      </c>
      <c r="F26" s="431">
        <f>SUM(F23:F25)</f>
        <v>0</v>
      </c>
      <c r="G26" s="432" t="s">
        <v>257</v>
      </c>
      <c r="H26" s="400" t="s">
        <v>257</v>
      </c>
      <c r="I26" s="400" t="s">
        <v>257</v>
      </c>
      <c r="J26" s="431">
        <f>SUM(J23:J25)</f>
        <v>0</v>
      </c>
      <c r="K26" s="432" t="s">
        <v>257</v>
      </c>
      <c r="L26" s="400" t="s">
        <v>257</v>
      </c>
      <c r="M26" s="433">
        <f>SUM(M23:M25)</f>
        <v>0</v>
      </c>
      <c r="N26" s="429" t="s">
        <v>257</v>
      </c>
      <c r="O26" s="434" t="s">
        <v>257</v>
      </c>
    </row>
    <row r="27" spans="1:15" s="377" customFormat="1" ht="27" customHeight="1" thickBot="1">
      <c r="A27" s="435"/>
      <c r="B27" s="436" t="s">
        <v>258</v>
      </c>
      <c r="C27" s="437"/>
      <c r="D27" s="437" t="s">
        <v>257</v>
      </c>
      <c r="E27" s="437" t="s">
        <v>257</v>
      </c>
      <c r="F27" s="438">
        <f>+F20-F26</f>
        <v>2245.3000000000002</v>
      </c>
      <c r="G27" s="439" t="s">
        <v>257</v>
      </c>
      <c r="H27" s="437" t="s">
        <v>257</v>
      </c>
      <c r="I27" s="437" t="s">
        <v>257</v>
      </c>
      <c r="J27" s="438">
        <f>J20-J26</f>
        <v>1266.5</v>
      </c>
      <c r="K27" s="439" t="s">
        <v>257</v>
      </c>
      <c r="L27" s="437" t="s">
        <v>257</v>
      </c>
      <c r="M27" s="440">
        <f>M20-M26</f>
        <v>440</v>
      </c>
      <c r="N27" s="435" t="s">
        <v>257</v>
      </c>
      <c r="O27" s="438">
        <f>+O20-M26</f>
        <v>457.5</v>
      </c>
    </row>
    <row r="28" spans="1:15" s="377" customFormat="1" ht="25.5" customHeight="1" thickBot="1">
      <c r="B28" s="441"/>
      <c r="F28" s="404"/>
      <c r="J28" s="442" t="s">
        <v>144</v>
      </c>
      <c r="K28" s="443"/>
      <c r="L28" s="443"/>
      <c r="M28" s="444">
        <f>+F26+J26+M26</f>
        <v>0</v>
      </c>
    </row>
    <row r="29" spans="1:15" s="377" customFormat="1" ht="20.25" customHeight="1">
      <c r="B29" s="441"/>
      <c r="F29" s="404"/>
      <c r="M29" s="404"/>
    </row>
    <row r="30" spans="1:15" s="402" customFormat="1" ht="25.5" customHeight="1">
      <c r="B30" s="378"/>
      <c r="C30" s="521" t="s">
        <v>2</v>
      </c>
      <c r="D30" s="521"/>
      <c r="E30" s="378"/>
      <c r="F30" s="378"/>
      <c r="G30" s="526"/>
      <c r="H30" s="526"/>
      <c r="I30" s="445"/>
      <c r="J30" s="523" t="str">
        <f>'Ekamut-caxs'!D73</f>
        <v>Նվարդ Գեմջյան</v>
      </c>
      <c r="K30" s="523"/>
      <c r="M30" s="406"/>
    </row>
    <row r="31" spans="1:15" s="377" customFormat="1">
      <c r="C31" s="446"/>
      <c r="D31" s="446"/>
      <c r="E31" s="447"/>
      <c r="F31" s="447"/>
      <c r="G31" s="524" t="s">
        <v>91</v>
      </c>
      <c r="H31" s="524"/>
      <c r="I31" s="448"/>
      <c r="J31" s="524" t="s">
        <v>109</v>
      </c>
      <c r="K31" s="524"/>
    </row>
    <row r="32" spans="1:15" s="402" customFormat="1" ht="23.25" customHeight="1">
      <c r="B32" s="378"/>
      <c r="C32" s="449" t="s">
        <v>6</v>
      </c>
      <c r="D32" s="449"/>
      <c r="E32" s="378"/>
      <c r="F32" s="378"/>
      <c r="G32" s="523"/>
      <c r="H32" s="523"/>
      <c r="I32" s="450"/>
      <c r="J32" s="523" t="str">
        <f>'Ekamut-caxs'!D75</f>
        <v>Ալվարդ Մեսրոոպյան</v>
      </c>
      <c r="K32" s="523"/>
    </row>
    <row r="33" spans="3:13" s="377" customFormat="1">
      <c r="C33" s="405"/>
      <c r="D33" s="405"/>
      <c r="G33" s="524" t="s">
        <v>91</v>
      </c>
      <c r="H33" s="524"/>
      <c r="I33" s="448"/>
      <c r="J33" s="524" t="s">
        <v>109</v>
      </c>
      <c r="K33" s="524"/>
    </row>
    <row r="34" spans="3:13">
      <c r="F34" s="451" t="s">
        <v>1</v>
      </c>
    </row>
    <row r="35" spans="3:13" ht="16.5" customHeight="1">
      <c r="C35" s="452" t="s">
        <v>110</v>
      </c>
      <c r="D35" s="452"/>
      <c r="E35" s="452" t="s">
        <v>111</v>
      </c>
      <c r="F35" s="452" t="s">
        <v>259</v>
      </c>
      <c r="I35" s="453" t="s">
        <v>112</v>
      </c>
      <c r="J35" s="454" t="s">
        <v>212</v>
      </c>
      <c r="K35" s="454"/>
      <c r="L35" s="454" t="s">
        <v>210</v>
      </c>
      <c r="M35" s="454" t="s">
        <v>207</v>
      </c>
    </row>
    <row r="36" spans="3:13" ht="16.5" customHeight="1">
      <c r="C36" s="452" t="s">
        <v>113</v>
      </c>
      <c r="D36" s="452"/>
      <c r="E36" s="452" t="s">
        <v>111</v>
      </c>
      <c r="F36" s="452" t="s">
        <v>215</v>
      </c>
      <c r="I36" s="520" t="s">
        <v>219</v>
      </c>
      <c r="J36" s="520"/>
      <c r="K36" s="454"/>
      <c r="L36" s="520" t="s">
        <v>260</v>
      </c>
      <c r="M36" s="520"/>
    </row>
    <row r="37" spans="3:13">
      <c r="C37" s="452"/>
      <c r="D37" s="452"/>
      <c r="E37" s="520" t="s">
        <v>218</v>
      </c>
      <c r="F37" s="520"/>
      <c r="I37" s="520"/>
      <c r="J37" s="520"/>
      <c r="K37" s="454"/>
      <c r="L37" s="520"/>
      <c r="M37" s="520"/>
    </row>
    <row r="38" spans="3:13">
      <c r="C38" s="452"/>
      <c r="D38" s="452"/>
      <c r="E38" s="520"/>
      <c r="F38" s="520"/>
    </row>
  </sheetData>
  <mergeCells count="21">
    <mergeCell ref="A5:A6"/>
    <mergeCell ref="B5:B6"/>
    <mergeCell ref="C5:F5"/>
    <mergeCell ref="G5:J5"/>
    <mergeCell ref="K5:O5"/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</mergeCells>
  <pageMargins left="0.2" right="0.19" top="0.19" bottom="0.18" header="0.11" footer="0.11"/>
  <pageSetup paperSize="9" scale="7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21"/>
  <sheetViews>
    <sheetView view="pageBreakPreview" zoomScaleSheetLayoutView="100" workbookViewId="0">
      <selection activeCell="E45" sqref="E45"/>
    </sheetView>
  </sheetViews>
  <sheetFormatPr defaultRowHeight="13.5"/>
  <cols>
    <col min="1" max="1" width="4.5703125" style="15" customWidth="1"/>
    <col min="2" max="2" width="26.42578125" style="15" customWidth="1"/>
    <col min="3" max="3" width="13.85546875" style="15" customWidth="1"/>
    <col min="4" max="4" width="16.5703125" style="15" customWidth="1"/>
    <col min="5" max="5" width="14.7109375" style="15" customWidth="1"/>
    <col min="6" max="6" width="13.140625" style="15" customWidth="1"/>
    <col min="7" max="8" width="12.28515625" style="15" customWidth="1"/>
    <col min="9" max="9" width="14.42578125" style="15" customWidth="1"/>
    <col min="10" max="10" width="15.28515625" style="15" customWidth="1"/>
    <col min="11" max="11" width="13.28515625" style="15" customWidth="1"/>
    <col min="12" max="12" width="15.140625" style="15" customWidth="1"/>
    <col min="13" max="13" width="18.42578125" style="15" customWidth="1"/>
    <col min="14" max="259" width="9.140625" style="15"/>
    <col min="260" max="260" width="4.5703125" style="15" customWidth="1"/>
    <col min="261" max="261" width="20.5703125" style="15" customWidth="1"/>
    <col min="262" max="262" width="14.42578125" style="15" customWidth="1"/>
    <col min="263" max="263" width="16.5703125" style="15" customWidth="1"/>
    <col min="264" max="264" width="12.42578125" style="15" customWidth="1"/>
    <col min="265" max="265" width="13.7109375" style="15" customWidth="1"/>
    <col min="266" max="266" width="14.7109375" style="15" customWidth="1"/>
    <col min="267" max="267" width="13.42578125" style="15" customWidth="1"/>
    <col min="268" max="268" width="16.5703125" style="15" customWidth="1"/>
    <col min="269" max="515" width="9.140625" style="15"/>
    <col min="516" max="516" width="4.5703125" style="15" customWidth="1"/>
    <col min="517" max="517" width="20.5703125" style="15" customWidth="1"/>
    <col min="518" max="518" width="14.42578125" style="15" customWidth="1"/>
    <col min="519" max="519" width="16.5703125" style="15" customWidth="1"/>
    <col min="520" max="520" width="12.42578125" style="15" customWidth="1"/>
    <col min="521" max="521" width="13.7109375" style="15" customWidth="1"/>
    <col min="522" max="522" width="14.7109375" style="15" customWidth="1"/>
    <col min="523" max="523" width="13.42578125" style="15" customWidth="1"/>
    <col min="524" max="524" width="16.5703125" style="15" customWidth="1"/>
    <col min="525" max="771" width="9.140625" style="15"/>
    <col min="772" max="772" width="4.5703125" style="15" customWidth="1"/>
    <col min="773" max="773" width="20.5703125" style="15" customWidth="1"/>
    <col min="774" max="774" width="14.42578125" style="15" customWidth="1"/>
    <col min="775" max="775" width="16.5703125" style="15" customWidth="1"/>
    <col min="776" max="776" width="12.42578125" style="15" customWidth="1"/>
    <col min="777" max="777" width="13.7109375" style="15" customWidth="1"/>
    <col min="778" max="778" width="14.7109375" style="15" customWidth="1"/>
    <col min="779" max="779" width="13.42578125" style="15" customWidth="1"/>
    <col min="780" max="780" width="16.5703125" style="15" customWidth="1"/>
    <col min="781" max="1027" width="9.140625" style="15"/>
    <col min="1028" max="1028" width="4.5703125" style="15" customWidth="1"/>
    <col min="1029" max="1029" width="20.5703125" style="15" customWidth="1"/>
    <col min="1030" max="1030" width="14.42578125" style="15" customWidth="1"/>
    <col min="1031" max="1031" width="16.5703125" style="15" customWidth="1"/>
    <col min="1032" max="1032" width="12.42578125" style="15" customWidth="1"/>
    <col min="1033" max="1033" width="13.7109375" style="15" customWidth="1"/>
    <col min="1034" max="1034" width="14.7109375" style="15" customWidth="1"/>
    <col min="1035" max="1035" width="13.42578125" style="15" customWidth="1"/>
    <col min="1036" max="1036" width="16.5703125" style="15" customWidth="1"/>
    <col min="1037" max="1283" width="9.140625" style="15"/>
    <col min="1284" max="1284" width="4.5703125" style="15" customWidth="1"/>
    <col min="1285" max="1285" width="20.5703125" style="15" customWidth="1"/>
    <col min="1286" max="1286" width="14.42578125" style="15" customWidth="1"/>
    <col min="1287" max="1287" width="16.5703125" style="15" customWidth="1"/>
    <col min="1288" max="1288" width="12.42578125" style="15" customWidth="1"/>
    <col min="1289" max="1289" width="13.7109375" style="15" customWidth="1"/>
    <col min="1290" max="1290" width="14.7109375" style="15" customWidth="1"/>
    <col min="1291" max="1291" width="13.42578125" style="15" customWidth="1"/>
    <col min="1292" max="1292" width="16.5703125" style="15" customWidth="1"/>
    <col min="1293" max="1539" width="9.140625" style="15"/>
    <col min="1540" max="1540" width="4.5703125" style="15" customWidth="1"/>
    <col min="1541" max="1541" width="20.5703125" style="15" customWidth="1"/>
    <col min="1542" max="1542" width="14.42578125" style="15" customWidth="1"/>
    <col min="1543" max="1543" width="16.5703125" style="15" customWidth="1"/>
    <col min="1544" max="1544" width="12.42578125" style="15" customWidth="1"/>
    <col min="1545" max="1545" width="13.7109375" style="15" customWidth="1"/>
    <col min="1546" max="1546" width="14.7109375" style="15" customWidth="1"/>
    <col min="1547" max="1547" width="13.42578125" style="15" customWidth="1"/>
    <col min="1548" max="1548" width="16.5703125" style="15" customWidth="1"/>
    <col min="1549" max="1795" width="9.140625" style="15"/>
    <col min="1796" max="1796" width="4.5703125" style="15" customWidth="1"/>
    <col min="1797" max="1797" width="20.5703125" style="15" customWidth="1"/>
    <col min="1798" max="1798" width="14.42578125" style="15" customWidth="1"/>
    <col min="1799" max="1799" width="16.5703125" style="15" customWidth="1"/>
    <col min="1800" max="1800" width="12.42578125" style="15" customWidth="1"/>
    <col min="1801" max="1801" width="13.7109375" style="15" customWidth="1"/>
    <col min="1802" max="1802" width="14.7109375" style="15" customWidth="1"/>
    <col min="1803" max="1803" width="13.42578125" style="15" customWidth="1"/>
    <col min="1804" max="1804" width="16.5703125" style="15" customWidth="1"/>
    <col min="1805" max="2051" width="9.140625" style="15"/>
    <col min="2052" max="2052" width="4.5703125" style="15" customWidth="1"/>
    <col min="2053" max="2053" width="20.5703125" style="15" customWidth="1"/>
    <col min="2054" max="2054" width="14.42578125" style="15" customWidth="1"/>
    <col min="2055" max="2055" width="16.5703125" style="15" customWidth="1"/>
    <col min="2056" max="2056" width="12.42578125" style="15" customWidth="1"/>
    <col min="2057" max="2057" width="13.7109375" style="15" customWidth="1"/>
    <col min="2058" max="2058" width="14.7109375" style="15" customWidth="1"/>
    <col min="2059" max="2059" width="13.42578125" style="15" customWidth="1"/>
    <col min="2060" max="2060" width="16.5703125" style="15" customWidth="1"/>
    <col min="2061" max="2307" width="9.140625" style="15"/>
    <col min="2308" max="2308" width="4.5703125" style="15" customWidth="1"/>
    <col min="2309" max="2309" width="20.5703125" style="15" customWidth="1"/>
    <col min="2310" max="2310" width="14.42578125" style="15" customWidth="1"/>
    <col min="2311" max="2311" width="16.5703125" style="15" customWidth="1"/>
    <col min="2312" max="2312" width="12.42578125" style="15" customWidth="1"/>
    <col min="2313" max="2313" width="13.7109375" style="15" customWidth="1"/>
    <col min="2314" max="2314" width="14.7109375" style="15" customWidth="1"/>
    <col min="2315" max="2315" width="13.42578125" style="15" customWidth="1"/>
    <col min="2316" max="2316" width="16.5703125" style="15" customWidth="1"/>
    <col min="2317" max="2563" width="9.140625" style="15"/>
    <col min="2564" max="2564" width="4.5703125" style="15" customWidth="1"/>
    <col min="2565" max="2565" width="20.5703125" style="15" customWidth="1"/>
    <col min="2566" max="2566" width="14.42578125" style="15" customWidth="1"/>
    <col min="2567" max="2567" width="16.5703125" style="15" customWidth="1"/>
    <col min="2568" max="2568" width="12.42578125" style="15" customWidth="1"/>
    <col min="2569" max="2569" width="13.7109375" style="15" customWidth="1"/>
    <col min="2570" max="2570" width="14.7109375" style="15" customWidth="1"/>
    <col min="2571" max="2571" width="13.42578125" style="15" customWidth="1"/>
    <col min="2572" max="2572" width="16.5703125" style="15" customWidth="1"/>
    <col min="2573" max="2819" width="9.140625" style="15"/>
    <col min="2820" max="2820" width="4.5703125" style="15" customWidth="1"/>
    <col min="2821" max="2821" width="20.5703125" style="15" customWidth="1"/>
    <col min="2822" max="2822" width="14.42578125" style="15" customWidth="1"/>
    <col min="2823" max="2823" width="16.5703125" style="15" customWidth="1"/>
    <col min="2824" max="2824" width="12.42578125" style="15" customWidth="1"/>
    <col min="2825" max="2825" width="13.7109375" style="15" customWidth="1"/>
    <col min="2826" max="2826" width="14.7109375" style="15" customWidth="1"/>
    <col min="2827" max="2827" width="13.42578125" style="15" customWidth="1"/>
    <col min="2828" max="2828" width="16.5703125" style="15" customWidth="1"/>
    <col min="2829" max="3075" width="9.140625" style="15"/>
    <col min="3076" max="3076" width="4.5703125" style="15" customWidth="1"/>
    <col min="3077" max="3077" width="20.5703125" style="15" customWidth="1"/>
    <col min="3078" max="3078" width="14.42578125" style="15" customWidth="1"/>
    <col min="3079" max="3079" width="16.5703125" style="15" customWidth="1"/>
    <col min="3080" max="3080" width="12.42578125" style="15" customWidth="1"/>
    <col min="3081" max="3081" width="13.7109375" style="15" customWidth="1"/>
    <col min="3082" max="3082" width="14.7109375" style="15" customWidth="1"/>
    <col min="3083" max="3083" width="13.42578125" style="15" customWidth="1"/>
    <col min="3084" max="3084" width="16.5703125" style="15" customWidth="1"/>
    <col min="3085" max="3331" width="9.140625" style="15"/>
    <col min="3332" max="3332" width="4.5703125" style="15" customWidth="1"/>
    <col min="3333" max="3333" width="20.5703125" style="15" customWidth="1"/>
    <col min="3334" max="3334" width="14.42578125" style="15" customWidth="1"/>
    <col min="3335" max="3335" width="16.5703125" style="15" customWidth="1"/>
    <col min="3336" max="3336" width="12.42578125" style="15" customWidth="1"/>
    <col min="3337" max="3337" width="13.7109375" style="15" customWidth="1"/>
    <col min="3338" max="3338" width="14.7109375" style="15" customWidth="1"/>
    <col min="3339" max="3339" width="13.42578125" style="15" customWidth="1"/>
    <col min="3340" max="3340" width="16.5703125" style="15" customWidth="1"/>
    <col min="3341" max="3587" width="9.140625" style="15"/>
    <col min="3588" max="3588" width="4.5703125" style="15" customWidth="1"/>
    <col min="3589" max="3589" width="20.5703125" style="15" customWidth="1"/>
    <col min="3590" max="3590" width="14.42578125" style="15" customWidth="1"/>
    <col min="3591" max="3591" width="16.5703125" style="15" customWidth="1"/>
    <col min="3592" max="3592" width="12.42578125" style="15" customWidth="1"/>
    <col min="3593" max="3593" width="13.7109375" style="15" customWidth="1"/>
    <col min="3594" max="3594" width="14.7109375" style="15" customWidth="1"/>
    <col min="3595" max="3595" width="13.42578125" style="15" customWidth="1"/>
    <col min="3596" max="3596" width="16.5703125" style="15" customWidth="1"/>
    <col min="3597" max="3843" width="9.140625" style="15"/>
    <col min="3844" max="3844" width="4.5703125" style="15" customWidth="1"/>
    <col min="3845" max="3845" width="20.5703125" style="15" customWidth="1"/>
    <col min="3846" max="3846" width="14.42578125" style="15" customWidth="1"/>
    <col min="3847" max="3847" width="16.5703125" style="15" customWidth="1"/>
    <col min="3848" max="3848" width="12.42578125" style="15" customWidth="1"/>
    <col min="3849" max="3849" width="13.7109375" style="15" customWidth="1"/>
    <col min="3850" max="3850" width="14.7109375" style="15" customWidth="1"/>
    <col min="3851" max="3851" width="13.42578125" style="15" customWidth="1"/>
    <col min="3852" max="3852" width="16.5703125" style="15" customWidth="1"/>
    <col min="3853" max="4099" width="9.140625" style="15"/>
    <col min="4100" max="4100" width="4.5703125" style="15" customWidth="1"/>
    <col min="4101" max="4101" width="20.5703125" style="15" customWidth="1"/>
    <col min="4102" max="4102" width="14.42578125" style="15" customWidth="1"/>
    <col min="4103" max="4103" width="16.5703125" style="15" customWidth="1"/>
    <col min="4104" max="4104" width="12.42578125" style="15" customWidth="1"/>
    <col min="4105" max="4105" width="13.7109375" style="15" customWidth="1"/>
    <col min="4106" max="4106" width="14.7109375" style="15" customWidth="1"/>
    <col min="4107" max="4107" width="13.42578125" style="15" customWidth="1"/>
    <col min="4108" max="4108" width="16.5703125" style="15" customWidth="1"/>
    <col min="4109" max="4355" width="9.140625" style="15"/>
    <col min="4356" max="4356" width="4.5703125" style="15" customWidth="1"/>
    <col min="4357" max="4357" width="20.5703125" style="15" customWidth="1"/>
    <col min="4358" max="4358" width="14.42578125" style="15" customWidth="1"/>
    <col min="4359" max="4359" width="16.5703125" style="15" customWidth="1"/>
    <col min="4360" max="4360" width="12.42578125" style="15" customWidth="1"/>
    <col min="4361" max="4361" width="13.7109375" style="15" customWidth="1"/>
    <col min="4362" max="4362" width="14.7109375" style="15" customWidth="1"/>
    <col min="4363" max="4363" width="13.42578125" style="15" customWidth="1"/>
    <col min="4364" max="4364" width="16.5703125" style="15" customWidth="1"/>
    <col min="4365" max="4611" width="9.140625" style="15"/>
    <col min="4612" max="4612" width="4.5703125" style="15" customWidth="1"/>
    <col min="4613" max="4613" width="20.5703125" style="15" customWidth="1"/>
    <col min="4614" max="4614" width="14.42578125" style="15" customWidth="1"/>
    <col min="4615" max="4615" width="16.5703125" style="15" customWidth="1"/>
    <col min="4616" max="4616" width="12.42578125" style="15" customWidth="1"/>
    <col min="4617" max="4617" width="13.7109375" style="15" customWidth="1"/>
    <col min="4618" max="4618" width="14.7109375" style="15" customWidth="1"/>
    <col min="4619" max="4619" width="13.42578125" style="15" customWidth="1"/>
    <col min="4620" max="4620" width="16.5703125" style="15" customWidth="1"/>
    <col min="4621" max="4867" width="9.140625" style="15"/>
    <col min="4868" max="4868" width="4.5703125" style="15" customWidth="1"/>
    <col min="4869" max="4869" width="20.5703125" style="15" customWidth="1"/>
    <col min="4870" max="4870" width="14.42578125" style="15" customWidth="1"/>
    <col min="4871" max="4871" width="16.5703125" style="15" customWidth="1"/>
    <col min="4872" max="4872" width="12.42578125" style="15" customWidth="1"/>
    <col min="4873" max="4873" width="13.7109375" style="15" customWidth="1"/>
    <col min="4874" max="4874" width="14.7109375" style="15" customWidth="1"/>
    <col min="4875" max="4875" width="13.42578125" style="15" customWidth="1"/>
    <col min="4876" max="4876" width="16.5703125" style="15" customWidth="1"/>
    <col min="4877" max="5123" width="9.140625" style="15"/>
    <col min="5124" max="5124" width="4.5703125" style="15" customWidth="1"/>
    <col min="5125" max="5125" width="20.5703125" style="15" customWidth="1"/>
    <col min="5126" max="5126" width="14.42578125" style="15" customWidth="1"/>
    <col min="5127" max="5127" width="16.5703125" style="15" customWidth="1"/>
    <col min="5128" max="5128" width="12.42578125" style="15" customWidth="1"/>
    <col min="5129" max="5129" width="13.7109375" style="15" customWidth="1"/>
    <col min="5130" max="5130" width="14.7109375" style="15" customWidth="1"/>
    <col min="5131" max="5131" width="13.42578125" style="15" customWidth="1"/>
    <col min="5132" max="5132" width="16.5703125" style="15" customWidth="1"/>
    <col min="5133" max="5379" width="9.140625" style="15"/>
    <col min="5380" max="5380" width="4.5703125" style="15" customWidth="1"/>
    <col min="5381" max="5381" width="20.5703125" style="15" customWidth="1"/>
    <col min="5382" max="5382" width="14.42578125" style="15" customWidth="1"/>
    <col min="5383" max="5383" width="16.5703125" style="15" customWidth="1"/>
    <col min="5384" max="5384" width="12.42578125" style="15" customWidth="1"/>
    <col min="5385" max="5385" width="13.7109375" style="15" customWidth="1"/>
    <col min="5386" max="5386" width="14.7109375" style="15" customWidth="1"/>
    <col min="5387" max="5387" width="13.42578125" style="15" customWidth="1"/>
    <col min="5388" max="5388" width="16.5703125" style="15" customWidth="1"/>
    <col min="5389" max="5635" width="9.140625" style="15"/>
    <col min="5636" max="5636" width="4.5703125" style="15" customWidth="1"/>
    <col min="5637" max="5637" width="20.5703125" style="15" customWidth="1"/>
    <col min="5638" max="5638" width="14.42578125" style="15" customWidth="1"/>
    <col min="5639" max="5639" width="16.5703125" style="15" customWidth="1"/>
    <col min="5640" max="5640" width="12.42578125" style="15" customWidth="1"/>
    <col min="5641" max="5641" width="13.7109375" style="15" customWidth="1"/>
    <col min="5642" max="5642" width="14.7109375" style="15" customWidth="1"/>
    <col min="5643" max="5643" width="13.42578125" style="15" customWidth="1"/>
    <col min="5644" max="5644" width="16.5703125" style="15" customWidth="1"/>
    <col min="5645" max="5891" width="9.140625" style="15"/>
    <col min="5892" max="5892" width="4.5703125" style="15" customWidth="1"/>
    <col min="5893" max="5893" width="20.5703125" style="15" customWidth="1"/>
    <col min="5894" max="5894" width="14.42578125" style="15" customWidth="1"/>
    <col min="5895" max="5895" width="16.5703125" style="15" customWidth="1"/>
    <col min="5896" max="5896" width="12.42578125" style="15" customWidth="1"/>
    <col min="5897" max="5897" width="13.7109375" style="15" customWidth="1"/>
    <col min="5898" max="5898" width="14.7109375" style="15" customWidth="1"/>
    <col min="5899" max="5899" width="13.42578125" style="15" customWidth="1"/>
    <col min="5900" max="5900" width="16.5703125" style="15" customWidth="1"/>
    <col min="5901" max="6147" width="9.140625" style="15"/>
    <col min="6148" max="6148" width="4.5703125" style="15" customWidth="1"/>
    <col min="6149" max="6149" width="20.5703125" style="15" customWidth="1"/>
    <col min="6150" max="6150" width="14.42578125" style="15" customWidth="1"/>
    <col min="6151" max="6151" width="16.5703125" style="15" customWidth="1"/>
    <col min="6152" max="6152" width="12.42578125" style="15" customWidth="1"/>
    <col min="6153" max="6153" width="13.7109375" style="15" customWidth="1"/>
    <col min="6154" max="6154" width="14.7109375" style="15" customWidth="1"/>
    <col min="6155" max="6155" width="13.42578125" style="15" customWidth="1"/>
    <col min="6156" max="6156" width="16.5703125" style="15" customWidth="1"/>
    <col min="6157" max="6403" width="9.140625" style="15"/>
    <col min="6404" max="6404" width="4.5703125" style="15" customWidth="1"/>
    <col min="6405" max="6405" width="20.5703125" style="15" customWidth="1"/>
    <col min="6406" max="6406" width="14.42578125" style="15" customWidth="1"/>
    <col min="6407" max="6407" width="16.5703125" style="15" customWidth="1"/>
    <col min="6408" max="6408" width="12.42578125" style="15" customWidth="1"/>
    <col min="6409" max="6409" width="13.7109375" style="15" customWidth="1"/>
    <col min="6410" max="6410" width="14.7109375" style="15" customWidth="1"/>
    <col min="6411" max="6411" width="13.42578125" style="15" customWidth="1"/>
    <col min="6412" max="6412" width="16.5703125" style="15" customWidth="1"/>
    <col min="6413" max="6659" width="9.140625" style="15"/>
    <col min="6660" max="6660" width="4.5703125" style="15" customWidth="1"/>
    <col min="6661" max="6661" width="20.5703125" style="15" customWidth="1"/>
    <col min="6662" max="6662" width="14.42578125" style="15" customWidth="1"/>
    <col min="6663" max="6663" width="16.5703125" style="15" customWidth="1"/>
    <col min="6664" max="6664" width="12.42578125" style="15" customWidth="1"/>
    <col min="6665" max="6665" width="13.7109375" style="15" customWidth="1"/>
    <col min="6666" max="6666" width="14.7109375" style="15" customWidth="1"/>
    <col min="6667" max="6667" width="13.42578125" style="15" customWidth="1"/>
    <col min="6668" max="6668" width="16.5703125" style="15" customWidth="1"/>
    <col min="6669" max="6915" width="9.140625" style="15"/>
    <col min="6916" max="6916" width="4.5703125" style="15" customWidth="1"/>
    <col min="6917" max="6917" width="20.5703125" style="15" customWidth="1"/>
    <col min="6918" max="6918" width="14.42578125" style="15" customWidth="1"/>
    <col min="6919" max="6919" width="16.5703125" style="15" customWidth="1"/>
    <col min="6920" max="6920" width="12.42578125" style="15" customWidth="1"/>
    <col min="6921" max="6921" width="13.7109375" style="15" customWidth="1"/>
    <col min="6922" max="6922" width="14.7109375" style="15" customWidth="1"/>
    <col min="6923" max="6923" width="13.42578125" style="15" customWidth="1"/>
    <col min="6924" max="6924" width="16.5703125" style="15" customWidth="1"/>
    <col min="6925" max="7171" width="9.140625" style="15"/>
    <col min="7172" max="7172" width="4.5703125" style="15" customWidth="1"/>
    <col min="7173" max="7173" width="20.5703125" style="15" customWidth="1"/>
    <col min="7174" max="7174" width="14.42578125" style="15" customWidth="1"/>
    <col min="7175" max="7175" width="16.5703125" style="15" customWidth="1"/>
    <col min="7176" max="7176" width="12.42578125" style="15" customWidth="1"/>
    <col min="7177" max="7177" width="13.7109375" style="15" customWidth="1"/>
    <col min="7178" max="7178" width="14.7109375" style="15" customWidth="1"/>
    <col min="7179" max="7179" width="13.42578125" style="15" customWidth="1"/>
    <col min="7180" max="7180" width="16.5703125" style="15" customWidth="1"/>
    <col min="7181" max="7427" width="9.140625" style="15"/>
    <col min="7428" max="7428" width="4.5703125" style="15" customWidth="1"/>
    <col min="7429" max="7429" width="20.5703125" style="15" customWidth="1"/>
    <col min="7430" max="7430" width="14.42578125" style="15" customWidth="1"/>
    <col min="7431" max="7431" width="16.5703125" style="15" customWidth="1"/>
    <col min="7432" max="7432" width="12.42578125" style="15" customWidth="1"/>
    <col min="7433" max="7433" width="13.7109375" style="15" customWidth="1"/>
    <col min="7434" max="7434" width="14.7109375" style="15" customWidth="1"/>
    <col min="7435" max="7435" width="13.42578125" style="15" customWidth="1"/>
    <col min="7436" max="7436" width="16.5703125" style="15" customWidth="1"/>
    <col min="7437" max="7683" width="9.140625" style="15"/>
    <col min="7684" max="7684" width="4.5703125" style="15" customWidth="1"/>
    <col min="7685" max="7685" width="20.5703125" style="15" customWidth="1"/>
    <col min="7686" max="7686" width="14.42578125" style="15" customWidth="1"/>
    <col min="7687" max="7687" width="16.5703125" style="15" customWidth="1"/>
    <col min="7688" max="7688" width="12.42578125" style="15" customWidth="1"/>
    <col min="7689" max="7689" width="13.7109375" style="15" customWidth="1"/>
    <col min="7690" max="7690" width="14.7109375" style="15" customWidth="1"/>
    <col min="7691" max="7691" width="13.42578125" style="15" customWidth="1"/>
    <col min="7692" max="7692" width="16.5703125" style="15" customWidth="1"/>
    <col min="7693" max="7939" width="9.140625" style="15"/>
    <col min="7940" max="7940" width="4.5703125" style="15" customWidth="1"/>
    <col min="7941" max="7941" width="20.5703125" style="15" customWidth="1"/>
    <col min="7942" max="7942" width="14.42578125" style="15" customWidth="1"/>
    <col min="7943" max="7943" width="16.5703125" style="15" customWidth="1"/>
    <col min="7944" max="7944" width="12.42578125" style="15" customWidth="1"/>
    <col min="7945" max="7945" width="13.7109375" style="15" customWidth="1"/>
    <col min="7946" max="7946" width="14.7109375" style="15" customWidth="1"/>
    <col min="7947" max="7947" width="13.42578125" style="15" customWidth="1"/>
    <col min="7948" max="7948" width="16.5703125" style="15" customWidth="1"/>
    <col min="7949" max="8195" width="9.140625" style="15"/>
    <col min="8196" max="8196" width="4.5703125" style="15" customWidth="1"/>
    <col min="8197" max="8197" width="20.5703125" style="15" customWidth="1"/>
    <col min="8198" max="8198" width="14.42578125" style="15" customWidth="1"/>
    <col min="8199" max="8199" width="16.5703125" style="15" customWidth="1"/>
    <col min="8200" max="8200" width="12.42578125" style="15" customWidth="1"/>
    <col min="8201" max="8201" width="13.7109375" style="15" customWidth="1"/>
    <col min="8202" max="8202" width="14.7109375" style="15" customWidth="1"/>
    <col min="8203" max="8203" width="13.42578125" style="15" customWidth="1"/>
    <col min="8204" max="8204" width="16.5703125" style="15" customWidth="1"/>
    <col min="8205" max="8451" width="9.140625" style="15"/>
    <col min="8452" max="8452" width="4.5703125" style="15" customWidth="1"/>
    <col min="8453" max="8453" width="20.5703125" style="15" customWidth="1"/>
    <col min="8454" max="8454" width="14.42578125" style="15" customWidth="1"/>
    <col min="8455" max="8455" width="16.5703125" style="15" customWidth="1"/>
    <col min="8456" max="8456" width="12.42578125" style="15" customWidth="1"/>
    <col min="8457" max="8457" width="13.7109375" style="15" customWidth="1"/>
    <col min="8458" max="8458" width="14.7109375" style="15" customWidth="1"/>
    <col min="8459" max="8459" width="13.42578125" style="15" customWidth="1"/>
    <col min="8460" max="8460" width="16.5703125" style="15" customWidth="1"/>
    <col min="8461" max="8707" width="9.140625" style="15"/>
    <col min="8708" max="8708" width="4.5703125" style="15" customWidth="1"/>
    <col min="8709" max="8709" width="20.5703125" style="15" customWidth="1"/>
    <col min="8710" max="8710" width="14.42578125" style="15" customWidth="1"/>
    <col min="8711" max="8711" width="16.5703125" style="15" customWidth="1"/>
    <col min="8712" max="8712" width="12.42578125" style="15" customWidth="1"/>
    <col min="8713" max="8713" width="13.7109375" style="15" customWidth="1"/>
    <col min="8714" max="8714" width="14.7109375" style="15" customWidth="1"/>
    <col min="8715" max="8715" width="13.42578125" style="15" customWidth="1"/>
    <col min="8716" max="8716" width="16.5703125" style="15" customWidth="1"/>
    <col min="8717" max="8963" width="9.140625" style="15"/>
    <col min="8964" max="8964" width="4.5703125" style="15" customWidth="1"/>
    <col min="8965" max="8965" width="20.5703125" style="15" customWidth="1"/>
    <col min="8966" max="8966" width="14.42578125" style="15" customWidth="1"/>
    <col min="8967" max="8967" width="16.5703125" style="15" customWidth="1"/>
    <col min="8968" max="8968" width="12.42578125" style="15" customWidth="1"/>
    <col min="8969" max="8969" width="13.7109375" style="15" customWidth="1"/>
    <col min="8970" max="8970" width="14.7109375" style="15" customWidth="1"/>
    <col min="8971" max="8971" width="13.42578125" style="15" customWidth="1"/>
    <col min="8972" max="8972" width="16.5703125" style="15" customWidth="1"/>
    <col min="8973" max="9219" width="9.140625" style="15"/>
    <col min="9220" max="9220" width="4.5703125" style="15" customWidth="1"/>
    <col min="9221" max="9221" width="20.5703125" style="15" customWidth="1"/>
    <col min="9222" max="9222" width="14.42578125" style="15" customWidth="1"/>
    <col min="9223" max="9223" width="16.5703125" style="15" customWidth="1"/>
    <col min="9224" max="9224" width="12.42578125" style="15" customWidth="1"/>
    <col min="9225" max="9225" width="13.7109375" style="15" customWidth="1"/>
    <col min="9226" max="9226" width="14.7109375" style="15" customWidth="1"/>
    <col min="9227" max="9227" width="13.42578125" style="15" customWidth="1"/>
    <col min="9228" max="9228" width="16.5703125" style="15" customWidth="1"/>
    <col min="9229" max="9475" width="9.140625" style="15"/>
    <col min="9476" max="9476" width="4.5703125" style="15" customWidth="1"/>
    <col min="9477" max="9477" width="20.5703125" style="15" customWidth="1"/>
    <col min="9478" max="9478" width="14.42578125" style="15" customWidth="1"/>
    <col min="9479" max="9479" width="16.5703125" style="15" customWidth="1"/>
    <col min="9480" max="9480" width="12.42578125" style="15" customWidth="1"/>
    <col min="9481" max="9481" width="13.7109375" style="15" customWidth="1"/>
    <col min="9482" max="9482" width="14.7109375" style="15" customWidth="1"/>
    <col min="9483" max="9483" width="13.42578125" style="15" customWidth="1"/>
    <col min="9484" max="9484" width="16.5703125" style="15" customWidth="1"/>
    <col min="9485" max="9731" width="9.140625" style="15"/>
    <col min="9732" max="9732" width="4.5703125" style="15" customWidth="1"/>
    <col min="9733" max="9733" width="20.5703125" style="15" customWidth="1"/>
    <col min="9734" max="9734" width="14.42578125" style="15" customWidth="1"/>
    <col min="9735" max="9735" width="16.5703125" style="15" customWidth="1"/>
    <col min="9736" max="9736" width="12.42578125" style="15" customWidth="1"/>
    <col min="9737" max="9737" width="13.7109375" style="15" customWidth="1"/>
    <col min="9738" max="9738" width="14.7109375" style="15" customWidth="1"/>
    <col min="9739" max="9739" width="13.42578125" style="15" customWidth="1"/>
    <col min="9740" max="9740" width="16.5703125" style="15" customWidth="1"/>
    <col min="9741" max="9987" width="9.140625" style="15"/>
    <col min="9988" max="9988" width="4.5703125" style="15" customWidth="1"/>
    <col min="9989" max="9989" width="20.5703125" style="15" customWidth="1"/>
    <col min="9990" max="9990" width="14.42578125" style="15" customWidth="1"/>
    <col min="9991" max="9991" width="16.5703125" style="15" customWidth="1"/>
    <col min="9992" max="9992" width="12.42578125" style="15" customWidth="1"/>
    <col min="9993" max="9993" width="13.7109375" style="15" customWidth="1"/>
    <col min="9994" max="9994" width="14.7109375" style="15" customWidth="1"/>
    <col min="9995" max="9995" width="13.42578125" style="15" customWidth="1"/>
    <col min="9996" max="9996" width="16.5703125" style="15" customWidth="1"/>
    <col min="9997" max="10243" width="9.140625" style="15"/>
    <col min="10244" max="10244" width="4.5703125" style="15" customWidth="1"/>
    <col min="10245" max="10245" width="20.5703125" style="15" customWidth="1"/>
    <col min="10246" max="10246" width="14.42578125" style="15" customWidth="1"/>
    <col min="10247" max="10247" width="16.5703125" style="15" customWidth="1"/>
    <col min="10248" max="10248" width="12.42578125" style="15" customWidth="1"/>
    <col min="10249" max="10249" width="13.7109375" style="15" customWidth="1"/>
    <col min="10250" max="10250" width="14.7109375" style="15" customWidth="1"/>
    <col min="10251" max="10251" width="13.42578125" style="15" customWidth="1"/>
    <col min="10252" max="10252" width="16.5703125" style="15" customWidth="1"/>
    <col min="10253" max="10499" width="9.140625" style="15"/>
    <col min="10500" max="10500" width="4.5703125" style="15" customWidth="1"/>
    <col min="10501" max="10501" width="20.5703125" style="15" customWidth="1"/>
    <col min="10502" max="10502" width="14.42578125" style="15" customWidth="1"/>
    <col min="10503" max="10503" width="16.5703125" style="15" customWidth="1"/>
    <col min="10504" max="10504" width="12.42578125" style="15" customWidth="1"/>
    <col min="10505" max="10505" width="13.7109375" style="15" customWidth="1"/>
    <col min="10506" max="10506" width="14.7109375" style="15" customWidth="1"/>
    <col min="10507" max="10507" width="13.42578125" style="15" customWidth="1"/>
    <col min="10508" max="10508" width="16.5703125" style="15" customWidth="1"/>
    <col min="10509" max="10755" width="9.140625" style="15"/>
    <col min="10756" max="10756" width="4.5703125" style="15" customWidth="1"/>
    <col min="10757" max="10757" width="20.5703125" style="15" customWidth="1"/>
    <col min="10758" max="10758" width="14.42578125" style="15" customWidth="1"/>
    <col min="10759" max="10759" width="16.5703125" style="15" customWidth="1"/>
    <col min="10760" max="10760" width="12.42578125" style="15" customWidth="1"/>
    <col min="10761" max="10761" width="13.7109375" style="15" customWidth="1"/>
    <col min="10762" max="10762" width="14.7109375" style="15" customWidth="1"/>
    <col min="10763" max="10763" width="13.42578125" style="15" customWidth="1"/>
    <col min="10764" max="10764" width="16.5703125" style="15" customWidth="1"/>
    <col min="10765" max="11011" width="9.140625" style="15"/>
    <col min="11012" max="11012" width="4.5703125" style="15" customWidth="1"/>
    <col min="11013" max="11013" width="20.5703125" style="15" customWidth="1"/>
    <col min="11014" max="11014" width="14.42578125" style="15" customWidth="1"/>
    <col min="11015" max="11015" width="16.5703125" style="15" customWidth="1"/>
    <col min="11016" max="11016" width="12.42578125" style="15" customWidth="1"/>
    <col min="11017" max="11017" width="13.7109375" style="15" customWidth="1"/>
    <col min="11018" max="11018" width="14.7109375" style="15" customWidth="1"/>
    <col min="11019" max="11019" width="13.42578125" style="15" customWidth="1"/>
    <col min="11020" max="11020" width="16.5703125" style="15" customWidth="1"/>
    <col min="11021" max="11267" width="9.140625" style="15"/>
    <col min="11268" max="11268" width="4.5703125" style="15" customWidth="1"/>
    <col min="11269" max="11269" width="20.5703125" style="15" customWidth="1"/>
    <col min="11270" max="11270" width="14.42578125" style="15" customWidth="1"/>
    <col min="11271" max="11271" width="16.5703125" style="15" customWidth="1"/>
    <col min="11272" max="11272" width="12.42578125" style="15" customWidth="1"/>
    <col min="11273" max="11273" width="13.7109375" style="15" customWidth="1"/>
    <col min="11274" max="11274" width="14.7109375" style="15" customWidth="1"/>
    <col min="11275" max="11275" width="13.42578125" style="15" customWidth="1"/>
    <col min="11276" max="11276" width="16.5703125" style="15" customWidth="1"/>
    <col min="11277" max="11523" width="9.140625" style="15"/>
    <col min="11524" max="11524" width="4.5703125" style="15" customWidth="1"/>
    <col min="11525" max="11525" width="20.5703125" style="15" customWidth="1"/>
    <col min="11526" max="11526" width="14.42578125" style="15" customWidth="1"/>
    <col min="11527" max="11527" width="16.5703125" style="15" customWidth="1"/>
    <col min="11528" max="11528" width="12.42578125" style="15" customWidth="1"/>
    <col min="11529" max="11529" width="13.7109375" style="15" customWidth="1"/>
    <col min="11530" max="11530" width="14.7109375" style="15" customWidth="1"/>
    <col min="11531" max="11531" width="13.42578125" style="15" customWidth="1"/>
    <col min="11532" max="11532" width="16.5703125" style="15" customWidth="1"/>
    <col min="11533" max="11779" width="9.140625" style="15"/>
    <col min="11780" max="11780" width="4.5703125" style="15" customWidth="1"/>
    <col min="11781" max="11781" width="20.5703125" style="15" customWidth="1"/>
    <col min="11782" max="11782" width="14.42578125" style="15" customWidth="1"/>
    <col min="11783" max="11783" width="16.5703125" style="15" customWidth="1"/>
    <col min="11784" max="11784" width="12.42578125" style="15" customWidth="1"/>
    <col min="11785" max="11785" width="13.7109375" style="15" customWidth="1"/>
    <col min="11786" max="11786" width="14.7109375" style="15" customWidth="1"/>
    <col min="11787" max="11787" width="13.42578125" style="15" customWidth="1"/>
    <col min="11788" max="11788" width="16.5703125" style="15" customWidth="1"/>
    <col min="11789" max="12035" width="9.140625" style="15"/>
    <col min="12036" max="12036" width="4.5703125" style="15" customWidth="1"/>
    <col min="12037" max="12037" width="20.5703125" style="15" customWidth="1"/>
    <col min="12038" max="12038" width="14.42578125" style="15" customWidth="1"/>
    <col min="12039" max="12039" width="16.5703125" style="15" customWidth="1"/>
    <col min="12040" max="12040" width="12.42578125" style="15" customWidth="1"/>
    <col min="12041" max="12041" width="13.7109375" style="15" customWidth="1"/>
    <col min="12042" max="12042" width="14.7109375" style="15" customWidth="1"/>
    <col min="12043" max="12043" width="13.42578125" style="15" customWidth="1"/>
    <col min="12044" max="12044" width="16.5703125" style="15" customWidth="1"/>
    <col min="12045" max="12291" width="9.140625" style="15"/>
    <col min="12292" max="12292" width="4.5703125" style="15" customWidth="1"/>
    <col min="12293" max="12293" width="20.5703125" style="15" customWidth="1"/>
    <col min="12294" max="12294" width="14.42578125" style="15" customWidth="1"/>
    <col min="12295" max="12295" width="16.5703125" style="15" customWidth="1"/>
    <col min="12296" max="12296" width="12.42578125" style="15" customWidth="1"/>
    <col min="12297" max="12297" width="13.7109375" style="15" customWidth="1"/>
    <col min="12298" max="12298" width="14.7109375" style="15" customWidth="1"/>
    <col min="12299" max="12299" width="13.42578125" style="15" customWidth="1"/>
    <col min="12300" max="12300" width="16.5703125" style="15" customWidth="1"/>
    <col min="12301" max="12547" width="9.140625" style="15"/>
    <col min="12548" max="12548" width="4.5703125" style="15" customWidth="1"/>
    <col min="12549" max="12549" width="20.5703125" style="15" customWidth="1"/>
    <col min="12550" max="12550" width="14.42578125" style="15" customWidth="1"/>
    <col min="12551" max="12551" width="16.5703125" style="15" customWidth="1"/>
    <col min="12552" max="12552" width="12.42578125" style="15" customWidth="1"/>
    <col min="12553" max="12553" width="13.7109375" style="15" customWidth="1"/>
    <col min="12554" max="12554" width="14.7109375" style="15" customWidth="1"/>
    <col min="12555" max="12555" width="13.42578125" style="15" customWidth="1"/>
    <col min="12556" max="12556" width="16.5703125" style="15" customWidth="1"/>
    <col min="12557" max="12803" width="9.140625" style="15"/>
    <col min="12804" max="12804" width="4.5703125" style="15" customWidth="1"/>
    <col min="12805" max="12805" width="20.5703125" style="15" customWidth="1"/>
    <col min="12806" max="12806" width="14.42578125" style="15" customWidth="1"/>
    <col min="12807" max="12807" width="16.5703125" style="15" customWidth="1"/>
    <col min="12808" max="12808" width="12.42578125" style="15" customWidth="1"/>
    <col min="12809" max="12809" width="13.7109375" style="15" customWidth="1"/>
    <col min="12810" max="12810" width="14.7109375" style="15" customWidth="1"/>
    <col min="12811" max="12811" width="13.42578125" style="15" customWidth="1"/>
    <col min="12812" max="12812" width="16.5703125" style="15" customWidth="1"/>
    <col min="12813" max="13059" width="9.140625" style="15"/>
    <col min="13060" max="13060" width="4.5703125" style="15" customWidth="1"/>
    <col min="13061" max="13061" width="20.5703125" style="15" customWidth="1"/>
    <col min="13062" max="13062" width="14.42578125" style="15" customWidth="1"/>
    <col min="13063" max="13063" width="16.5703125" style="15" customWidth="1"/>
    <col min="13064" max="13064" width="12.42578125" style="15" customWidth="1"/>
    <col min="13065" max="13065" width="13.7109375" style="15" customWidth="1"/>
    <col min="13066" max="13066" width="14.7109375" style="15" customWidth="1"/>
    <col min="13067" max="13067" width="13.42578125" style="15" customWidth="1"/>
    <col min="13068" max="13068" width="16.5703125" style="15" customWidth="1"/>
    <col min="13069" max="13315" width="9.140625" style="15"/>
    <col min="13316" max="13316" width="4.5703125" style="15" customWidth="1"/>
    <col min="13317" max="13317" width="20.5703125" style="15" customWidth="1"/>
    <col min="13318" max="13318" width="14.42578125" style="15" customWidth="1"/>
    <col min="13319" max="13319" width="16.5703125" style="15" customWidth="1"/>
    <col min="13320" max="13320" width="12.42578125" style="15" customWidth="1"/>
    <col min="13321" max="13321" width="13.7109375" style="15" customWidth="1"/>
    <col min="13322" max="13322" width="14.7109375" style="15" customWidth="1"/>
    <col min="13323" max="13323" width="13.42578125" style="15" customWidth="1"/>
    <col min="13324" max="13324" width="16.5703125" style="15" customWidth="1"/>
    <col min="13325" max="13571" width="9.140625" style="15"/>
    <col min="13572" max="13572" width="4.5703125" style="15" customWidth="1"/>
    <col min="13573" max="13573" width="20.5703125" style="15" customWidth="1"/>
    <col min="13574" max="13574" width="14.42578125" style="15" customWidth="1"/>
    <col min="13575" max="13575" width="16.5703125" style="15" customWidth="1"/>
    <col min="13576" max="13576" width="12.42578125" style="15" customWidth="1"/>
    <col min="13577" max="13577" width="13.7109375" style="15" customWidth="1"/>
    <col min="13578" max="13578" width="14.7109375" style="15" customWidth="1"/>
    <col min="13579" max="13579" width="13.42578125" style="15" customWidth="1"/>
    <col min="13580" max="13580" width="16.5703125" style="15" customWidth="1"/>
    <col min="13581" max="13827" width="9.140625" style="15"/>
    <col min="13828" max="13828" width="4.5703125" style="15" customWidth="1"/>
    <col min="13829" max="13829" width="20.5703125" style="15" customWidth="1"/>
    <col min="13830" max="13830" width="14.42578125" style="15" customWidth="1"/>
    <col min="13831" max="13831" width="16.5703125" style="15" customWidth="1"/>
    <col min="13832" max="13832" width="12.42578125" style="15" customWidth="1"/>
    <col min="13833" max="13833" width="13.7109375" style="15" customWidth="1"/>
    <col min="13834" max="13834" width="14.7109375" style="15" customWidth="1"/>
    <col min="13835" max="13835" width="13.42578125" style="15" customWidth="1"/>
    <col min="13836" max="13836" width="16.5703125" style="15" customWidth="1"/>
    <col min="13837" max="14083" width="9.140625" style="15"/>
    <col min="14084" max="14084" width="4.5703125" style="15" customWidth="1"/>
    <col min="14085" max="14085" width="20.5703125" style="15" customWidth="1"/>
    <col min="14086" max="14086" width="14.42578125" style="15" customWidth="1"/>
    <col min="14087" max="14087" width="16.5703125" style="15" customWidth="1"/>
    <col min="14088" max="14088" width="12.42578125" style="15" customWidth="1"/>
    <col min="14089" max="14089" width="13.7109375" style="15" customWidth="1"/>
    <col min="14090" max="14090" width="14.7109375" style="15" customWidth="1"/>
    <col min="14091" max="14091" width="13.42578125" style="15" customWidth="1"/>
    <col min="14092" max="14092" width="16.5703125" style="15" customWidth="1"/>
    <col min="14093" max="14339" width="9.140625" style="15"/>
    <col min="14340" max="14340" width="4.5703125" style="15" customWidth="1"/>
    <col min="14341" max="14341" width="20.5703125" style="15" customWidth="1"/>
    <col min="14342" max="14342" width="14.42578125" style="15" customWidth="1"/>
    <col min="14343" max="14343" width="16.5703125" style="15" customWidth="1"/>
    <col min="14344" max="14344" width="12.42578125" style="15" customWidth="1"/>
    <col min="14345" max="14345" width="13.7109375" style="15" customWidth="1"/>
    <col min="14346" max="14346" width="14.7109375" style="15" customWidth="1"/>
    <col min="14347" max="14347" width="13.42578125" style="15" customWidth="1"/>
    <col min="14348" max="14348" width="16.5703125" style="15" customWidth="1"/>
    <col min="14349" max="14595" width="9.140625" style="15"/>
    <col min="14596" max="14596" width="4.5703125" style="15" customWidth="1"/>
    <col min="14597" max="14597" width="20.5703125" style="15" customWidth="1"/>
    <col min="14598" max="14598" width="14.42578125" style="15" customWidth="1"/>
    <col min="14599" max="14599" width="16.5703125" style="15" customWidth="1"/>
    <col min="14600" max="14600" width="12.42578125" style="15" customWidth="1"/>
    <col min="14601" max="14601" width="13.7109375" style="15" customWidth="1"/>
    <col min="14602" max="14602" width="14.7109375" style="15" customWidth="1"/>
    <col min="14603" max="14603" width="13.42578125" style="15" customWidth="1"/>
    <col min="14604" max="14604" width="16.5703125" style="15" customWidth="1"/>
    <col min="14605" max="14851" width="9.140625" style="15"/>
    <col min="14852" max="14852" width="4.5703125" style="15" customWidth="1"/>
    <col min="14853" max="14853" width="20.5703125" style="15" customWidth="1"/>
    <col min="14854" max="14854" width="14.42578125" style="15" customWidth="1"/>
    <col min="14855" max="14855" width="16.5703125" style="15" customWidth="1"/>
    <col min="14856" max="14856" width="12.42578125" style="15" customWidth="1"/>
    <col min="14857" max="14857" width="13.7109375" style="15" customWidth="1"/>
    <col min="14858" max="14858" width="14.7109375" style="15" customWidth="1"/>
    <col min="14859" max="14859" width="13.42578125" style="15" customWidth="1"/>
    <col min="14860" max="14860" width="16.5703125" style="15" customWidth="1"/>
    <col min="14861" max="15107" width="9.140625" style="15"/>
    <col min="15108" max="15108" width="4.5703125" style="15" customWidth="1"/>
    <col min="15109" max="15109" width="20.5703125" style="15" customWidth="1"/>
    <col min="15110" max="15110" width="14.42578125" style="15" customWidth="1"/>
    <col min="15111" max="15111" width="16.5703125" style="15" customWidth="1"/>
    <col min="15112" max="15112" width="12.42578125" style="15" customWidth="1"/>
    <col min="15113" max="15113" width="13.7109375" style="15" customWidth="1"/>
    <col min="15114" max="15114" width="14.7109375" style="15" customWidth="1"/>
    <col min="15115" max="15115" width="13.42578125" style="15" customWidth="1"/>
    <col min="15116" max="15116" width="16.5703125" style="15" customWidth="1"/>
    <col min="15117" max="15363" width="9.140625" style="15"/>
    <col min="15364" max="15364" width="4.5703125" style="15" customWidth="1"/>
    <col min="15365" max="15365" width="20.5703125" style="15" customWidth="1"/>
    <col min="15366" max="15366" width="14.42578125" style="15" customWidth="1"/>
    <col min="15367" max="15367" width="16.5703125" style="15" customWidth="1"/>
    <col min="15368" max="15368" width="12.42578125" style="15" customWidth="1"/>
    <col min="15369" max="15369" width="13.7109375" style="15" customWidth="1"/>
    <col min="15370" max="15370" width="14.7109375" style="15" customWidth="1"/>
    <col min="15371" max="15371" width="13.42578125" style="15" customWidth="1"/>
    <col min="15372" max="15372" width="16.5703125" style="15" customWidth="1"/>
    <col min="15373" max="15619" width="9.140625" style="15"/>
    <col min="15620" max="15620" width="4.5703125" style="15" customWidth="1"/>
    <col min="15621" max="15621" width="20.5703125" style="15" customWidth="1"/>
    <col min="15622" max="15622" width="14.42578125" style="15" customWidth="1"/>
    <col min="15623" max="15623" width="16.5703125" style="15" customWidth="1"/>
    <col min="15624" max="15624" width="12.42578125" style="15" customWidth="1"/>
    <col min="15625" max="15625" width="13.7109375" style="15" customWidth="1"/>
    <col min="15626" max="15626" width="14.7109375" style="15" customWidth="1"/>
    <col min="15627" max="15627" width="13.42578125" style="15" customWidth="1"/>
    <col min="15628" max="15628" width="16.5703125" style="15" customWidth="1"/>
    <col min="15629" max="15875" width="9.140625" style="15"/>
    <col min="15876" max="15876" width="4.5703125" style="15" customWidth="1"/>
    <col min="15877" max="15877" width="20.5703125" style="15" customWidth="1"/>
    <col min="15878" max="15878" width="14.42578125" style="15" customWidth="1"/>
    <col min="15879" max="15879" width="16.5703125" style="15" customWidth="1"/>
    <col min="15880" max="15880" width="12.42578125" style="15" customWidth="1"/>
    <col min="15881" max="15881" width="13.7109375" style="15" customWidth="1"/>
    <col min="15882" max="15882" width="14.7109375" style="15" customWidth="1"/>
    <col min="15883" max="15883" width="13.42578125" style="15" customWidth="1"/>
    <col min="15884" max="15884" width="16.5703125" style="15" customWidth="1"/>
    <col min="15885" max="16384" width="9.140625" style="15"/>
  </cols>
  <sheetData>
    <row r="1" spans="1:16" ht="20.25">
      <c r="A1" s="533" t="s">
        <v>67</v>
      </c>
      <c r="B1" s="533"/>
      <c r="C1" s="533"/>
      <c r="D1" s="533"/>
      <c r="E1" s="533"/>
      <c r="F1" s="533"/>
      <c r="G1" s="533"/>
      <c r="H1" s="533"/>
      <c r="I1" s="533"/>
      <c r="J1" s="533"/>
      <c r="K1" s="533"/>
      <c r="L1" s="533"/>
      <c r="M1" s="533"/>
    </row>
    <row r="2" spans="1:16" s="17" customFormat="1" ht="20.25">
      <c r="A2" s="493" t="str">
        <f>+'Ekamut-caxs'!A7</f>
        <v xml:space="preserve">«Երևանի հ․45 մսուր-մանկապարտեզ» ՀՈԱԿ-ի </v>
      </c>
      <c r="B2" s="493"/>
      <c r="C2" s="493"/>
      <c r="D2" s="493"/>
      <c r="E2" s="493"/>
      <c r="F2" s="493"/>
      <c r="G2" s="493"/>
      <c r="H2" s="493"/>
      <c r="I2" s="493"/>
      <c r="J2" s="493"/>
      <c r="K2" s="493"/>
      <c r="L2" s="493"/>
      <c r="M2" s="493"/>
    </row>
    <row r="3" spans="1:16" ht="17.25">
      <c r="A3" s="511" t="s">
        <v>217</v>
      </c>
      <c r="B3" s="511"/>
      <c r="C3" s="511"/>
      <c r="D3" s="511"/>
      <c r="E3" s="511"/>
      <c r="F3" s="511"/>
      <c r="G3" s="511"/>
      <c r="H3" s="511"/>
      <c r="I3" s="511"/>
      <c r="J3" s="511"/>
      <c r="K3" s="511"/>
      <c r="L3" s="511"/>
      <c r="M3" s="511"/>
      <c r="N3" s="263"/>
      <c r="O3" s="263"/>
      <c r="P3" s="263"/>
    </row>
    <row r="4" spans="1:16" ht="16.5">
      <c r="M4" s="285" t="s">
        <v>0</v>
      </c>
    </row>
    <row r="5" spans="1:16" ht="13.5" customHeight="1">
      <c r="A5" s="536" t="s">
        <v>146</v>
      </c>
      <c r="B5" s="536" t="s">
        <v>68</v>
      </c>
      <c r="C5" s="534" t="s">
        <v>211</v>
      </c>
      <c r="D5" s="534"/>
      <c r="E5" s="534"/>
      <c r="F5" s="534"/>
      <c r="G5" s="534"/>
      <c r="H5" s="534"/>
      <c r="I5" s="534"/>
      <c r="J5" s="534"/>
      <c r="K5" s="534"/>
      <c r="L5" s="534"/>
      <c r="M5" s="535" t="s">
        <v>147</v>
      </c>
    </row>
    <row r="6" spans="1:16" ht="89.25" customHeight="1">
      <c r="A6" s="536"/>
      <c r="B6" s="536"/>
      <c r="C6" s="249" t="s">
        <v>242</v>
      </c>
      <c r="D6" s="249" t="s">
        <v>243</v>
      </c>
      <c r="E6" s="249" t="s">
        <v>270</v>
      </c>
      <c r="F6" s="249" t="s">
        <v>271</v>
      </c>
      <c r="G6" s="211" t="s">
        <v>272</v>
      </c>
      <c r="H6" s="211" t="s">
        <v>194</v>
      </c>
      <c r="I6" s="211" t="s">
        <v>193</v>
      </c>
      <c r="J6" s="211" t="s">
        <v>117</v>
      </c>
      <c r="K6" s="211" t="s">
        <v>183</v>
      </c>
      <c r="L6" s="23"/>
      <c r="M6" s="535"/>
    </row>
    <row r="7" spans="1:16" ht="27.75" customHeight="1">
      <c r="A7" s="211">
        <v>1</v>
      </c>
      <c r="B7" s="254" t="s">
        <v>195</v>
      </c>
      <c r="C7" s="255">
        <v>4332.5</v>
      </c>
      <c r="D7" s="255">
        <f>+B10*11</f>
        <v>55315.259999999995</v>
      </c>
      <c r="E7" s="255"/>
      <c r="F7" s="255"/>
      <c r="G7" s="255">
        <f>+J15</f>
        <v>728.5</v>
      </c>
      <c r="H7" s="356">
        <f>+H10*161.2+119.6*3+H10*152.88</f>
        <v>2243.2799999999997</v>
      </c>
      <c r="I7" s="255">
        <v>50</v>
      </c>
      <c r="J7" s="356">
        <v>976.5</v>
      </c>
      <c r="K7" s="255"/>
      <c r="L7" s="255"/>
      <c r="M7" s="256">
        <f>ROUND(SUM(C7:L7),1)</f>
        <v>63646</v>
      </c>
    </row>
    <row r="8" spans="1:16" ht="35.25" customHeight="1">
      <c r="A8" s="211">
        <v>2</v>
      </c>
      <c r="B8" s="284" t="s">
        <v>89</v>
      </c>
      <c r="C8" s="255">
        <v>3</v>
      </c>
      <c r="D8" s="255">
        <v>33</v>
      </c>
      <c r="E8" s="212" t="s">
        <v>188</v>
      </c>
      <c r="F8" s="212" t="s">
        <v>188</v>
      </c>
      <c r="G8" s="212" t="s">
        <v>188</v>
      </c>
      <c r="H8" s="212" t="s">
        <v>188</v>
      </c>
      <c r="I8" s="212" t="s">
        <v>188</v>
      </c>
      <c r="J8" s="212" t="s">
        <v>188</v>
      </c>
      <c r="K8" s="212" t="s">
        <v>188</v>
      </c>
      <c r="L8" s="212" t="s">
        <v>188</v>
      </c>
      <c r="M8" s="256">
        <f>ROUND(SUM(C8:L8),1)</f>
        <v>36</v>
      </c>
    </row>
    <row r="9" spans="1:16" s="213" customFormat="1" ht="34.5" customHeight="1">
      <c r="A9" s="257"/>
      <c r="B9" s="258" t="s">
        <v>69</v>
      </c>
      <c r="C9" s="255" t="s">
        <v>188</v>
      </c>
      <c r="D9" s="255"/>
      <c r="E9" s="212" t="s">
        <v>188</v>
      </c>
      <c r="F9" s="212" t="s">
        <v>188</v>
      </c>
      <c r="G9" s="212" t="s">
        <v>188</v>
      </c>
      <c r="H9" s="212" t="s">
        <v>188</v>
      </c>
      <c r="I9" s="212" t="s">
        <v>188</v>
      </c>
      <c r="J9" s="212" t="s">
        <v>188</v>
      </c>
      <c r="K9" s="212" t="s">
        <v>188</v>
      </c>
      <c r="L9" s="212" t="s">
        <v>188</v>
      </c>
      <c r="M9" s="259">
        <f>ROUND(SUM(M7:M8),1)</f>
        <v>63682</v>
      </c>
    </row>
    <row r="10" spans="1:16" s="213" customFormat="1" ht="18.75" customHeight="1">
      <c r="B10" s="376">
        <v>5028.66</v>
      </c>
      <c r="C10" s="215">
        <f>+B10*11</f>
        <v>55315.259999999995</v>
      </c>
      <c r="D10" s="215"/>
      <c r="E10" s="216"/>
      <c r="F10" s="216"/>
      <c r="G10" s="216"/>
      <c r="H10" s="375">
        <v>6</v>
      </c>
      <c r="I10" s="217"/>
      <c r="J10" s="218"/>
      <c r="K10" s="217"/>
      <c r="L10" s="216"/>
      <c r="M10" s="219"/>
      <c r="N10" s="214"/>
    </row>
    <row r="11" spans="1:16" s="220" customFormat="1" ht="21" customHeight="1">
      <c r="B11" s="221"/>
      <c r="C11" s="175"/>
      <c r="D11" s="175"/>
      <c r="E11" s="222"/>
      <c r="F11" s="222"/>
      <c r="G11" s="223"/>
      <c r="H11" s="126"/>
      <c r="I11" s="126"/>
      <c r="J11" s="175"/>
      <c r="K11" s="539"/>
      <c r="L11" s="539"/>
      <c r="M11" s="224"/>
    </row>
    <row r="12" spans="1:16" s="213" customFormat="1" ht="69" customHeight="1">
      <c r="B12" s="531" t="s">
        <v>208</v>
      </c>
      <c r="C12" s="532"/>
      <c r="D12" s="223"/>
      <c r="G12" s="175"/>
      <c r="H12" s="175"/>
      <c r="I12" s="531" t="s">
        <v>209</v>
      </c>
      <c r="J12" s="532"/>
      <c r="K12" s="175"/>
      <c r="L12" s="175"/>
      <c r="M12" s="175"/>
    </row>
    <row r="13" spans="1:16" s="213" customFormat="1" ht="40.5">
      <c r="B13" s="260" t="s">
        <v>184</v>
      </c>
      <c r="C13" s="261" t="s">
        <v>244</v>
      </c>
      <c r="D13" s="225"/>
      <c r="G13" s="225"/>
      <c r="H13" s="225"/>
      <c r="I13" s="260" t="s">
        <v>184</v>
      </c>
      <c r="J13" s="261" t="s">
        <v>247</v>
      </c>
      <c r="K13" s="225"/>
      <c r="L13" s="225"/>
      <c r="M13" s="226"/>
    </row>
    <row r="14" spans="1:16" s="227" customFormat="1" ht="17.25">
      <c r="B14" s="281">
        <v>119600</v>
      </c>
      <c r="C14" s="282">
        <v>373.7</v>
      </c>
      <c r="D14" s="374" t="s">
        <v>245</v>
      </c>
      <c r="E14" s="136"/>
      <c r="H14" s="262"/>
      <c r="I14" s="281">
        <v>119600</v>
      </c>
      <c r="J14" s="283">
        <v>857.7</v>
      </c>
      <c r="K14" s="228" t="s">
        <v>248</v>
      </c>
      <c r="L14" s="228"/>
      <c r="M14" s="229"/>
    </row>
    <row r="15" spans="1:16" ht="17.25">
      <c r="B15" s="281">
        <v>119600</v>
      </c>
      <c r="C15" s="282">
        <v>244.5</v>
      </c>
      <c r="D15" s="374" t="s">
        <v>246</v>
      </c>
      <c r="E15" s="230"/>
      <c r="F15" s="230"/>
      <c r="G15" s="230"/>
      <c r="H15" s="217"/>
      <c r="I15" s="281">
        <v>119600</v>
      </c>
      <c r="J15" s="283">
        <v>728.5</v>
      </c>
      <c r="K15" s="228" t="s">
        <v>249</v>
      </c>
      <c r="L15" s="228"/>
      <c r="M15" s="231"/>
    </row>
    <row r="16" spans="1:16" ht="19.5" customHeight="1"/>
    <row r="17" spans="2:11" s="232" customFormat="1" ht="24" customHeight="1">
      <c r="B17" s="306" t="s">
        <v>2</v>
      </c>
      <c r="C17" s="307"/>
      <c r="D17" s="529"/>
      <c r="E17" s="529"/>
      <c r="F17" s="308"/>
      <c r="G17" s="308"/>
      <c r="H17" s="537" t="str">
        <f>+'Ekamut-caxs'!D73</f>
        <v>Նվարդ Գեմջյան</v>
      </c>
      <c r="I17" s="537"/>
      <c r="J17" s="537"/>
      <c r="K17" s="233"/>
    </row>
    <row r="18" spans="2:11" s="234" customFormat="1" ht="17.25" customHeight="1">
      <c r="B18" s="309"/>
      <c r="C18" s="310"/>
      <c r="D18" s="530" t="s">
        <v>91</v>
      </c>
      <c r="E18" s="530"/>
      <c r="F18" s="311"/>
      <c r="G18" s="312"/>
      <c r="H18" s="538" t="s">
        <v>92</v>
      </c>
      <c r="I18" s="538"/>
      <c r="J18" s="538"/>
      <c r="K18" s="235"/>
    </row>
    <row r="19" spans="2:11" s="232" customFormat="1" ht="24.75" customHeight="1">
      <c r="B19" s="313" t="s">
        <v>6</v>
      </c>
      <c r="C19" s="307"/>
      <c r="D19" s="529"/>
      <c r="E19" s="529"/>
      <c r="F19" s="314"/>
      <c r="G19" s="314"/>
      <c r="H19" s="537" t="str">
        <f>+'Ekamut-caxs'!D75</f>
        <v>Ալվարդ Մեսրոոպյան</v>
      </c>
      <c r="I19" s="537"/>
      <c r="J19" s="537"/>
      <c r="K19" s="233"/>
    </row>
    <row r="20" spans="2:11" s="234" customFormat="1" ht="18.75" customHeight="1">
      <c r="B20" s="310"/>
      <c r="C20" s="310"/>
      <c r="D20" s="530" t="s">
        <v>91</v>
      </c>
      <c r="E20" s="530"/>
      <c r="F20" s="311"/>
      <c r="G20" s="312"/>
      <c r="H20" s="538" t="s">
        <v>92</v>
      </c>
      <c r="I20" s="538"/>
      <c r="J20" s="538"/>
      <c r="K20" s="235"/>
    </row>
    <row r="21" spans="2:11" s="236" customFormat="1" ht="16.5">
      <c r="C21" s="235"/>
      <c r="D21" s="235"/>
    </row>
  </sheetData>
  <mergeCells count="18">
    <mergeCell ref="H19:J19"/>
    <mergeCell ref="H20:J20"/>
    <mergeCell ref="K11:L11"/>
    <mergeCell ref="I12:J12"/>
    <mergeCell ref="H17:J17"/>
    <mergeCell ref="H18:J18"/>
    <mergeCell ref="A1:M1"/>
    <mergeCell ref="A2:M2"/>
    <mergeCell ref="C5:L5"/>
    <mergeCell ref="M5:M6"/>
    <mergeCell ref="A5:A6"/>
    <mergeCell ref="B5:B6"/>
    <mergeCell ref="A3:M3"/>
    <mergeCell ref="D17:E17"/>
    <mergeCell ref="D18:E18"/>
    <mergeCell ref="D19:E19"/>
    <mergeCell ref="D20:E20"/>
    <mergeCell ref="B12:C12"/>
  </mergeCells>
  <pageMargins left="0.13" right="0.16" top="0.11" bottom="0.11" header="0.15748031496062992" footer="0.15748031496062992"/>
  <pageSetup paperSize="9" scale="71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29"/>
  <sheetViews>
    <sheetView view="pageBreakPreview" topLeftCell="A10" workbookViewId="0">
      <selection activeCell="E45" sqref="E45"/>
    </sheetView>
  </sheetViews>
  <sheetFormatPr defaultColWidth="9.140625" defaultRowHeight="13.5"/>
  <cols>
    <col min="1" max="1" width="4.42578125" style="470" customWidth="1"/>
    <col min="2" max="2" width="54.28515625" style="463" customWidth="1"/>
    <col min="3" max="3" width="17.140625" style="463" customWidth="1"/>
    <col min="4" max="4" width="17.5703125" style="463" customWidth="1"/>
    <col min="5" max="16384" width="9.140625" style="463"/>
  </cols>
  <sheetData>
    <row r="1" spans="1:4" s="462" customFormat="1" ht="24" customHeight="1">
      <c r="A1" s="541" t="s">
        <v>67</v>
      </c>
      <c r="B1" s="541"/>
      <c r="C1" s="541"/>
      <c r="D1" s="541"/>
    </row>
    <row r="2" spans="1:4" ht="17.25">
      <c r="A2" s="542" t="str">
        <f>+'Ekamut-caxs'!A7:D7</f>
        <v xml:space="preserve">«Երևանի հ․45 մսուր-մանկապարտեզ» ՀՈԱԿ-ի </v>
      </c>
      <c r="B2" s="542"/>
      <c r="C2" s="542"/>
      <c r="D2" s="542"/>
    </row>
    <row r="3" spans="1:4" ht="39.75" customHeight="1">
      <c r="A3" s="542" t="s">
        <v>292</v>
      </c>
      <c r="B3" s="542"/>
      <c r="C3" s="542"/>
      <c r="D3" s="542"/>
    </row>
    <row r="6" spans="1:4" ht="60" customHeight="1">
      <c r="A6" s="464" t="s">
        <v>3</v>
      </c>
      <c r="B6" s="476" t="s">
        <v>124</v>
      </c>
      <c r="C6" s="476" t="s">
        <v>125</v>
      </c>
      <c r="D6" s="464" t="s">
        <v>273</v>
      </c>
    </row>
    <row r="7" spans="1:4" s="49" customFormat="1" ht="30" customHeight="1">
      <c r="A7" s="465">
        <v>1</v>
      </c>
      <c r="B7" s="466" t="s">
        <v>274</v>
      </c>
      <c r="C7" s="465">
        <f>SUM(C8:C10)</f>
        <v>1</v>
      </c>
      <c r="D7" s="465">
        <f>SUM(D8:D10)</f>
        <v>20</v>
      </c>
    </row>
    <row r="8" spans="1:4" ht="25.5" customHeight="1">
      <c r="A8" s="467">
        <v>1.1000000000000001</v>
      </c>
      <c r="B8" s="468" t="s">
        <v>126</v>
      </c>
      <c r="C8" s="467">
        <v>1</v>
      </c>
      <c r="D8" s="467">
        <v>20</v>
      </c>
    </row>
    <row r="9" spans="1:4" ht="25.5" customHeight="1">
      <c r="A9" s="467">
        <v>1.2</v>
      </c>
      <c r="B9" s="468" t="s">
        <v>127</v>
      </c>
      <c r="C9" s="467"/>
      <c r="D9" s="467"/>
    </row>
    <row r="10" spans="1:4" ht="25.5" customHeight="1">
      <c r="A10" s="467">
        <v>1.3</v>
      </c>
      <c r="B10" s="468" t="s">
        <v>128</v>
      </c>
      <c r="C10" s="467"/>
      <c r="D10" s="467"/>
    </row>
    <row r="11" spans="1:4" s="49" customFormat="1" ht="30" customHeight="1">
      <c r="A11" s="465">
        <v>2</v>
      </c>
      <c r="B11" s="466" t="s">
        <v>275</v>
      </c>
      <c r="C11" s="465">
        <f>SUM(C12:C14)</f>
        <v>1</v>
      </c>
      <c r="D11" s="465">
        <f>SUM(D12:D14)</f>
        <v>30</v>
      </c>
    </row>
    <row r="12" spans="1:4" ht="21.75" customHeight="1">
      <c r="A12" s="467">
        <v>2.1</v>
      </c>
      <c r="B12" s="468" t="s">
        <v>129</v>
      </c>
      <c r="C12" s="467">
        <v>1</v>
      </c>
      <c r="D12" s="467">
        <v>30</v>
      </c>
    </row>
    <row r="13" spans="1:4" ht="21.75" customHeight="1">
      <c r="A13" s="467">
        <v>2.2000000000000002</v>
      </c>
      <c r="B13" s="468" t="s">
        <v>130</v>
      </c>
      <c r="C13" s="467"/>
      <c r="D13" s="467"/>
    </row>
    <row r="14" spans="1:4" ht="21.75" customHeight="1">
      <c r="A14" s="467">
        <v>2.2999999999999998</v>
      </c>
      <c r="B14" s="468" t="s">
        <v>131</v>
      </c>
      <c r="C14" s="467"/>
      <c r="D14" s="467"/>
    </row>
    <row r="15" spans="1:4" s="49" customFormat="1" ht="30" customHeight="1">
      <c r="A15" s="465">
        <v>3</v>
      </c>
      <c r="B15" s="466" t="s">
        <v>276</v>
      </c>
      <c r="C15" s="465">
        <f>SUM(C16:C18)</f>
        <v>2</v>
      </c>
      <c r="D15" s="465">
        <f>SUM(D16:D18)</f>
        <v>59</v>
      </c>
    </row>
    <row r="16" spans="1:4" ht="23.25" customHeight="1">
      <c r="A16" s="467">
        <v>3.1</v>
      </c>
      <c r="B16" s="469" t="s">
        <v>132</v>
      </c>
      <c r="C16" s="467">
        <v>1</v>
      </c>
      <c r="D16" s="467">
        <v>30</v>
      </c>
    </row>
    <row r="17" spans="1:4" ht="23.25" customHeight="1">
      <c r="A17" s="467">
        <v>3.2</v>
      </c>
      <c r="B17" s="469" t="s">
        <v>133</v>
      </c>
      <c r="C17" s="467">
        <v>1</v>
      </c>
      <c r="D17" s="467">
        <v>29</v>
      </c>
    </row>
    <row r="18" spans="1:4" ht="23.25" customHeight="1">
      <c r="A18" s="467">
        <v>3.3</v>
      </c>
      <c r="B18" s="469" t="s">
        <v>134</v>
      </c>
      <c r="C18" s="467"/>
      <c r="D18" s="467"/>
    </row>
    <row r="19" spans="1:4" s="49" customFormat="1" ht="30" customHeight="1">
      <c r="A19" s="465">
        <v>4</v>
      </c>
      <c r="B19" s="466" t="s">
        <v>277</v>
      </c>
      <c r="C19" s="465">
        <f>SUM(C20:C22)</f>
        <v>2</v>
      </c>
      <c r="D19" s="465">
        <f>SUM(D20:D22)</f>
        <v>55</v>
      </c>
    </row>
    <row r="20" spans="1:4" ht="23.25" customHeight="1">
      <c r="A20" s="467">
        <v>4.0999999999999996</v>
      </c>
      <c r="B20" s="469" t="s">
        <v>135</v>
      </c>
      <c r="C20" s="467">
        <v>1</v>
      </c>
      <c r="D20" s="467">
        <v>28</v>
      </c>
    </row>
    <row r="21" spans="1:4" ht="23.25" customHeight="1">
      <c r="A21" s="467">
        <v>4.2</v>
      </c>
      <c r="B21" s="469" t="s">
        <v>136</v>
      </c>
      <c r="C21" s="467">
        <v>1</v>
      </c>
      <c r="D21" s="467">
        <v>27</v>
      </c>
    </row>
    <row r="22" spans="1:4" ht="23.25" customHeight="1">
      <c r="A22" s="467">
        <v>4.3</v>
      </c>
      <c r="B22" s="469" t="s">
        <v>228</v>
      </c>
      <c r="C22" s="467"/>
      <c r="D22" s="467"/>
    </row>
    <row r="23" spans="1:4" s="49" customFormat="1" ht="31.5" customHeight="1">
      <c r="A23" s="465"/>
      <c r="B23" s="466" t="s">
        <v>69</v>
      </c>
      <c r="C23" s="465">
        <f>C7+C11+C15+C19</f>
        <v>6</v>
      </c>
      <c r="D23" s="465">
        <f>D7+D11+D15+D19</f>
        <v>164</v>
      </c>
    </row>
    <row r="24" spans="1:4" ht="48.75" customHeight="1"/>
    <row r="25" spans="1:4" ht="17.25">
      <c r="B25" s="471" t="s">
        <v>2</v>
      </c>
      <c r="C25" s="543" t="str">
        <f>+'Ekamut-caxs'!D73</f>
        <v>Նվարդ Գեմջյան</v>
      </c>
      <c r="D25" s="543"/>
    </row>
    <row r="26" spans="1:4" ht="15.75" customHeight="1">
      <c r="B26" s="472" t="s">
        <v>4</v>
      </c>
      <c r="C26" s="540" t="s">
        <v>5</v>
      </c>
      <c r="D26" s="540"/>
    </row>
    <row r="27" spans="1:4" ht="27" customHeight="1">
      <c r="B27" s="473" t="s">
        <v>6</v>
      </c>
      <c r="C27" s="543" t="str">
        <f>+'Ekamut-caxs'!D75</f>
        <v>Ալվարդ Մեսրոոպյան</v>
      </c>
      <c r="D27" s="543"/>
    </row>
    <row r="28" spans="1:4">
      <c r="B28" s="474"/>
      <c r="C28" s="540" t="s">
        <v>5</v>
      </c>
      <c r="D28" s="540"/>
    </row>
    <row r="29" spans="1:4">
      <c r="B29" s="475" t="s">
        <v>137</v>
      </c>
      <c r="C29" s="475"/>
      <c r="D29" s="475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https://mul2.yerevan.am/tasks/1468002/oneclick/45.xlsx?token=1c2ada9598d518867dc7de456e4a4385</cp:keywords>
  <cp:lastModifiedBy>Lusine Petrosyan</cp:lastModifiedBy>
  <cp:lastPrinted>2024-04-15T11:52:24Z</cp:lastPrinted>
  <dcterms:created xsi:type="dcterms:W3CDTF">1996-10-14T23:33:28Z</dcterms:created>
  <dcterms:modified xsi:type="dcterms:W3CDTF">2024-05-08T14:25:21Z</dcterms:modified>
</cp:coreProperties>
</file>