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A93714E-DC5C-421E-AC1E-72BDC738DB5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7" l="1"/>
  <c r="D31" i="7"/>
  <c r="C31" i="7"/>
  <c r="E20" i="7"/>
  <c r="D20" i="7"/>
  <c r="D69" i="10" l="1"/>
  <c r="D70" i="10"/>
  <c r="D71" i="10"/>
  <c r="D72" i="10"/>
  <c r="D68" i="10"/>
  <c r="D53" i="19"/>
  <c r="J48" i="19"/>
  <c r="H7" i="11"/>
  <c r="D7" i="11"/>
  <c r="A2" i="20" l="1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J7" i="20"/>
  <c r="F7" i="20"/>
  <c r="N8" i="20" l="1"/>
  <c r="O8" i="20" s="1"/>
  <c r="N11" i="20"/>
  <c r="N14" i="20"/>
  <c r="N17" i="20"/>
  <c r="O17" i="20" s="1"/>
  <c r="O7" i="20"/>
  <c r="I19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8" i="9" l="1"/>
  <c r="A18" i="19"/>
  <c r="A19" i="19" s="1"/>
  <c r="A12" i="10"/>
  <c r="A15" i="10" s="1"/>
  <c r="A16" i="10" s="1"/>
  <c r="A17" i="10" s="1"/>
  <c r="A18" i="10" s="1"/>
  <c r="A19" i="10" s="1"/>
  <c r="A20" i="10" s="1"/>
  <c r="A21" i="10" s="1"/>
  <c r="A22" i="10" s="1"/>
  <c r="D13" i="7"/>
  <c r="A21" i="7"/>
  <c r="A19" i="7"/>
  <c r="A12" i="9"/>
  <c r="A10" i="9"/>
  <c r="A13" i="9" s="1"/>
  <c r="F15" i="7"/>
  <c r="M15" i="7" s="1"/>
  <c r="M16" i="7"/>
  <c r="A16" i="7"/>
  <c r="A17" i="7" s="1"/>
  <c r="E13" i="7"/>
  <c r="C13" i="7"/>
  <c r="A11" i="9"/>
  <c r="A14" i="9" s="1"/>
  <c r="A13" i="10"/>
  <c r="A14" i="10" s="1"/>
  <c r="M7" i="11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59" i="9" l="1"/>
  <c r="D58" i="9"/>
  <c r="D57" i="9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0" i="9"/>
  <c r="D39" i="9"/>
  <c r="D38" i="9"/>
  <c r="D37" i="9"/>
  <c r="D36" i="9"/>
  <c r="D35" i="9"/>
  <c r="D27" i="9"/>
  <c r="D21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80" i="10"/>
  <c r="D79" i="10"/>
  <c r="D77" i="10"/>
  <c r="D76" i="10"/>
  <c r="D75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5" i="9"/>
  <c r="E34" i="9" l="1"/>
  <c r="C19" i="9" l="1"/>
  <c r="C6" i="9" s="1"/>
  <c r="C78" i="10" l="1"/>
  <c r="C23" i="10" s="1"/>
  <c r="E77" i="10"/>
  <c r="E71" i="10"/>
  <c r="E70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<sst xmlns="http://schemas.openxmlformats.org/spreadsheetml/2006/main" count="499" uniqueCount="294">
  <si>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</si>
  <si>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</si>
  <si>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</si>
  <si>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</si>
  <si>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</si>
  <si>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</si>
  <si>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</si>
  <si>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</si>
  <si>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</si>
  <si>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</si>
  <si>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</si>
  <si>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</si>
  <si>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</si>
  <si>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</si>
  <si>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</si>
  <si>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</si>
  <si>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</si>
  <si>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</si>
  <si>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</si>
  <si>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</si>
  <si>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</si>
  <si>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</si>
  <si>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</si>
  <si>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</si>
  <si>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</si>
  <si>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</si>
  <si>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</si>
  <si>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</si>
  <si>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</si>
  <si>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</si>
  <si>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</si>
  <si>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</si>
  <si>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</si>
  <si>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</si>
  <si>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</si>
  <si>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</si>
  <si>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</si>
  <si>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</si>
  <si>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</si>
  <si>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</si>
  <si>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</si>
  <si>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</si>
  <si>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</si>
  <si>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</si>
  <si>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</si>
  <si>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</si>
  <si>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</si>
  <si>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</si>
  <si>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</si>
  <si>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</si>
  <si>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</si>
  <si>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</si>
  <si>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</si>
  <si>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</si>
  <si>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</si>
  <si>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</si>
  <si>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</si>
  <si>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</si>
  <si>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</si>
  <si>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</si>
  <si>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</si>
  <si>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</si>
  <si>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</si>
  <si>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</si>
  <si>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</si>
  <si>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</si>
  <si>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</si>
  <si>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</si>
  <si>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</si>
  <si>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</si>
  <si>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</si>
  <si>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</si>
  <si>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</si>
  <si>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</si>
  <si>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</si>
  <si>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</si>
  <si>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</si>
  <si>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</si>
  <si>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</si>
  <si>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</si>
  <si>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</si>
  <si>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</si>
  <si>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</si>
  <si>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</si>
  <si>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</si>
  <si>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</si>
  <si>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</si>
  <si>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</si>
  <si>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</si>
  <si>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</si>
  <si>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</si>
  <si>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</si>
  <si>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</si>
  <si>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</si>
  <si>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</si>
  <si>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</si>
  <si>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</si>
  <si>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</si>
  <si>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</si>
  <si>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</si>
  <si>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</si>
  <si>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</si>
  <si>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</si>
  <si>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</si>
  <si>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</si>
  <si>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</si>
  <si>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</si>
  <si>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</si>
  <si>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</si>
  <si>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</si>
  <si>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</si>
  <si>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</si>
  <si>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</si>
  <si>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</si>
  <si>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</si>
  <si>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</si>
  <si>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</si>
  <si>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</si>
  <si>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</si>
  <si>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</si>
  <si>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</si>
  <si>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</si>
  <si>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</si>
  <si>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</si>
  <si>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</si>
  <si>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</si>
  <si>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</si>
  <si>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</si>
  <si>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</si>
  <si>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</si>
  <si>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</si>
  <si>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</si>
  <si>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</si>
  <si>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</si>
  <si>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</si>
  <si>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</si>
  <si>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</si>
  <si>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</si>
  <si>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</si>
  <si>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</si>
  <si>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</si>
  <si>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</si>
  <si>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</si>
  <si>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</si>
  <si>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</si>
  <si>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</si>
  <si>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</si>
  <si>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</si>
  <si>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</si>
  <si>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</si>
  <si>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</si>
  <si>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</si>
  <si>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</si>
  <si>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</si>
  <si>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</si>
  <si>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</si>
  <si>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</si>
  <si>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</si>
  <si>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</si>
  <si>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</si>
  <si>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</si>
  <si>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</si>
  <si>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</si>
  <si>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</si>
  <si>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</si>
  <si>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</si>
  <si>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</si>
  <si>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</si>
  <si>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</si>
  <si>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</si>
  <si>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</si>
  <si>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</si>
  <si>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</si>
  <si>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</si>
  <si>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</si>
  <si>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</si>
  <si>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</si>
  <si>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</si>
  <si>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</si>
  <si>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</si>
  <si>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</si>
  <si>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</si>
  <si>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</si>
  <si>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</si>
  <si>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</si>
  <si>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</si>
  <si>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</si>
  <si>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</si>
  <si>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</si>
  <si>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</si>
  <si>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</si>
  <si>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</si>
  <si>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</si>
  <si>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</si>
  <si>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</si>
  <si>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</si>
  <si>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</si>
  <si>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</si>
  <si>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</si>
  <si>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</si>
  <si>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</si>
  <si>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</si>
  <si>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</si>
  <si>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</si>
  <si>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</si>
  <si>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</si>
  <si>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</si>
  <si>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</si>
  <si>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</si>
  <si>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</si>
  <si>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</si>
  <si>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</si>
  <si>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</si>
  <si>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</si>
  <si>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</si>
  <si>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</si>
  <si>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</si>
  <si>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</si>
  <si>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</si>
  <si>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</si>
  <si>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</si>
  <si>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</si>
  <si>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</si>
  <si>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</si>
  <si>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</si>
  <si>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</si>
  <si>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</si>
  <si>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</si>
  <si>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</si>
  <si>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</si>
  <si>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</si>
  <si>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</si>
  <si>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</si>
  <si>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</si>
  <si>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</si>
  <si>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</si>
  <si>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</si>
  <si>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</si>
  <si>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</si>
  <si>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</si>
  <si>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</si>
  <si>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</si>
  <si>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</si>
  <si>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</si>
  <si>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</si>
  <si>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</si>
  <si>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</si>
  <si>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</si>
  <si>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</si>
  <si>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</si>
  <si>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</si>
  <si>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</si>
  <si>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</si>
  <si>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</si>
  <si>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</si>
  <si>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</si>
  <si>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</si>
  <si>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</si>
  <si>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</si>
  <si>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</si>
  <si>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</si>
  <si>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</si>
  <si>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</si>
  <si>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</si>
  <si>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</si>
  <si>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</si>
  <si>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</si>
  <si>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</si>
  <si>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</si>
  <si>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</si>
  <si>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</si>
  <si>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</si>
  <si>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</si>
  <si>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</si>
  <si>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</si>
  <si>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</si>
  <si>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</si>
  <si>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</si>
  <si>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</si>
  <si>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«Երևանի հ․46 մսուր-մանկապարտեզ» ՀՈԱԿ-ի </t>
  </si>
  <si>
    <t>Լիանա Գալստյան</t>
  </si>
  <si>
    <t>Պայծառ Մկրտչյան</t>
  </si>
  <si>
    <t xml:space="preserve">  2024թ. դրամական միջոցների հոսքերի</t>
  </si>
  <si>
    <t xml:space="preserve">             Պայծառ Մկրտչյան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</si>
  <si>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</si>
  <si>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</si>
  <si>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դեռատիզացիա</t>
  </si>
  <si>
    <t>Վիամիր</t>
  </si>
  <si>
    <t>գրենական</t>
  </si>
  <si>
    <t>2024թ. աշխատակիցների աշխատավարձի հաշվարկի վերաբերյալ</t>
  </si>
  <si>
    <t>2024թ. խմբերի և երեխաների ցուցակային թվաքանակի վերաբերյալ 
(2023թ. տարեսկիզբ)</t>
  </si>
  <si>
    <t>200.0հդ՝ էլ.սալօջախի նորոգում, կոյուղագծերի նորոգում՝ 300.0հդ</t>
  </si>
  <si>
    <t>համակարգիչ (1 հատ ունեն, ՀԾի համար է)</t>
  </si>
  <si>
    <t>«Երևանի հ.46 մսուր -մանկապարտեզ»ՀՈԱԿ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</si>
</sst>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QAIABQAE0AAAAAAAAAAAAAAAAAAAAAAAAAAAAAAAAAAAAAAAAAAAAAAAAAAAAAAAAAAAAAAAAAAAAAAAAAAAAAAAAAAAAAAAAAAAAAAAAAAAAAAAAAAAAAAAAAAAAAAAAAAADoBwUAAwAIABIAG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0NDVaMCMGCSqGSIb3DQEJBDEWBBQqtKceB4pQZ1u+O3BMouX+B8jlPTArBgsqhkiG9w0BCRACDDEcMBowGDAWBBRE5xMFRVajmd/v2Zzf5CvSbEm8HjANBgkqhkiG9w0BAQEFAASCAQCu3ol57DUWZGlY8jByNvVlarDtK8Q+4s7dOahh2unh4S12tkaL6PMpbOJPR7lrR7flnH6tj6YXHbR3m1aVswNjk09fFPv7MVku0kaDLrn1U4zqdy+jQf0M19tgC0KdLu+T9S4hj1T9dCm3VVNP0D/+2e1cktbinm865uU+I8r9PlfusGMKcVhFyDAKXaCZNn4ALbV6Aahwz9H5mN227KWDvfcl9mOL572xJq8SFIK0CmP2vSbNictIHcFiHofU1BXSrcpaBCfye7NuekQynUDZ0xa7AKxKF8VrItxsPnvoKYxHbSc79FbLDsZkMuN6UbHKb5C3bP7M8NtvxbxSCX+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QAIABQAE0AAAAAAAAAAAAAAAAAAAAAAAAAAAAAAAAAAAAAAAAAAAAAAAAAAAAAAAAAAAAAAAAAAAAAAAAAAAAAAAAAAAAAAAAAAAAAAAAAAAAAAAAAAAAAAAAAAAAAAAAAAADoBwUAAwAIABIAG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0NDhaMCMGCSqGSIb3DQEJBDEWBBTruYbkHZsP2vBQKd73SnCMQn1rYDArBgsqhkiG9w0BCRACDDEcMBowGDAWBBRE5xMFRVajmd/v2Zzf5CvSbEm8HjANBgkqhkiG9w0BAQEFAASCAQB1WxE9BsUdeDpWfd5PoilXVoryO8DzaJwGMpPzJCtyB7mMRwSkI99En7vZ3H6VHkIomvdC6Lw70/tn8qyIlgofpwgydagQg0C5hs+qpxIeqYQvTd2l/9BUBY4YyySeaTxZRZoFYXYl0U1Il+7P7lJ3eaQy3BUHOrXq2veSdJjLBos4okC6kely16CD8SGhDPlPFjIM1pRF4JO7ypXN8oAFIxv9Qoy2f7/YXl5j4K4H7zXaGrhatw1RaQTVF4iWcHPa19jAOG87v6e+LyUMyjXC35C4xzxpUOuZTUKk6dW2Eoo5gtpy/vjViywqIdL2rjSQ71hJQfRcOgoTfPxW5jP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4CDF531-6A4B-E683-F5FA-D3321631F5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B48B5B4-8CA0-F4C6-7CA2-FA663B44A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5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27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222</v>
      </c>
      <c r="E3" s="481"/>
      <c r="F3" s="329"/>
    </row>
    <row r="4" spans="1:14" s="35" customFormat="1" ht="24.75" customHeight="1">
      <c r="B4" s="352"/>
      <c r="C4" s="352"/>
      <c r="D4" s="480" t="s">
        <v>277</v>
      </c>
      <c r="E4" s="480"/>
    </row>
    <row r="5" spans="1:14" s="35" customFormat="1" ht="20.25" customHeight="1">
      <c r="B5" s="352"/>
      <c r="C5" s="480" t="s">
        <v>223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25">
      <c r="A7" s="484" t="s">
        <v>279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278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94505.8</v>
      </c>
      <c r="E11" s="337"/>
      <c r="F11" s="323">
        <v>103710.81299999999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18" customHeight="1">
      <c r="A15" s="102">
        <f>+A12+1</f>
        <v>3</v>
      </c>
      <c r="B15" s="17" t="s">
        <v>237</v>
      </c>
      <c r="C15" s="17"/>
      <c r="D15" s="321">
        <f>+D16+D17</f>
        <v>4036.6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>
        <v>0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4036.6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18.3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3528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3667.6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3667.6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8.1999999999999993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105788.50000000001</v>
      </c>
      <c r="E29" s="341"/>
      <c r="M29" s="6"/>
    </row>
    <row r="30" spans="1:19" ht="9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71894.100000000006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1764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21555.600000000002</v>
      </c>
      <c r="E35" s="337"/>
      <c r="G35" s="350">
        <v>213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26944.5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2322</v>
      </c>
      <c r="E36" s="337"/>
      <c r="F36" s="338">
        <f>+D36-'Komunal '!F27</f>
        <v>0</v>
      </c>
      <c r="L36" s="6">
        <f>+L35*0.8</f>
        <v>21555.600000000002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1890.4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472.7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84.5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143.80000000000001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2.2000000000000002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84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>
        <v>0</v>
      </c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9" t="s">
        <v>189</v>
      </c>
      <c r="J46" s="459">
        <f>+F46*H46</f>
        <v>1029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188</v>
      </c>
      <c r="H47" s="460">
        <v>27.9</v>
      </c>
      <c r="I47" s="459" t="s">
        <v>189</v>
      </c>
      <c r="J47" s="459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600</v>
      </c>
      <c r="E48" s="337"/>
      <c r="F48" s="486">
        <f t="shared" ref="F48:F50" si="3">+$F$46</f>
        <v>7</v>
      </c>
      <c r="G48" s="486" t="s">
        <v>188</v>
      </c>
      <c r="H48" s="493" t="s">
        <v>264</v>
      </c>
      <c r="I48" s="495" t="s">
        <v>189</v>
      </c>
      <c r="J48" s="495">
        <f>2*80+2*110+3*250</f>
        <v>1130</v>
      </c>
      <c r="K48" s="48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450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88">
        <f t="shared" si="3"/>
        <v>7</v>
      </c>
      <c r="G50" s="488" t="s">
        <v>188</v>
      </c>
      <c r="H50" s="490">
        <v>38.700000000000003</v>
      </c>
      <c r="I50" s="491" t="s">
        <v>189</v>
      </c>
      <c r="J50" s="491">
        <f>+F50*H50</f>
        <v>270.90000000000003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171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f>48+110.2</f>
        <v>158.19999999999999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40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>
        <v>0</v>
      </c>
      <c r="E61" s="337"/>
    </row>
    <row r="62" spans="1:14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100</v>
      </c>
      <c r="E65" s="337"/>
      <c r="F65" s="351" t="s">
        <v>260</v>
      </c>
    </row>
    <row r="66" spans="1:12" s="6" customFormat="1">
      <c r="A66" s="102">
        <f t="shared" si="2"/>
        <v>24</v>
      </c>
      <c r="B66" s="17" t="s">
        <v>226</v>
      </c>
      <c r="C66" s="348"/>
      <c r="D66" s="323">
        <v>50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3667.6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3667.6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3"/>
      <c r="E69" s="337"/>
    </row>
    <row r="70" spans="1:12">
      <c r="A70" s="102">
        <v>26</v>
      </c>
      <c r="B70" s="18" t="s">
        <v>66</v>
      </c>
      <c r="C70" s="44"/>
      <c r="D70" s="323">
        <v>82.3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105788.50000000001</v>
      </c>
      <c r="E71" s="341"/>
      <c r="F71" s="482">
        <f>+D29-D71</f>
        <v>0</v>
      </c>
      <c r="G71" s="482"/>
    </row>
    <row r="72" spans="1:12" ht="22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64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61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222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">
        <v>293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282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9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2525.5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3596.8</v>
      </c>
      <c r="D12" s="239">
        <f>+F12</f>
        <v>3596.8</v>
      </c>
      <c r="E12" s="239">
        <f>+F12</f>
        <v>3596.8</v>
      </c>
      <c r="F12" s="189">
        <f>+'Dramakani hamematakan'!D6</f>
        <v>3596.8</v>
      </c>
      <c r="G12" s="331"/>
      <c r="H12" s="501" t="s">
        <v>221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19784.62</v>
      </c>
      <c r="D13" s="189">
        <f t="shared" si="1"/>
        <v>46312.74</v>
      </c>
      <c r="E13" s="189">
        <f t="shared" si="1"/>
        <v>71831.81</v>
      </c>
      <c r="F13" s="189">
        <f>SUM(F14:F15,F18,F21:F28)</f>
        <v>102100.1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18901.2</v>
      </c>
      <c r="D14" s="254">
        <v>42527.6</v>
      </c>
      <c r="E14" s="254">
        <v>66154.100000000006</v>
      </c>
      <c r="F14" s="187">
        <f>+'Ekamut-caxs'!D11</f>
        <v>94505.8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2018.3</v>
      </c>
      <c r="E18" s="187">
        <f t="shared" si="8"/>
        <v>3027.45</v>
      </c>
      <c r="F18" s="187">
        <f>SUM(F19:F20)</f>
        <v>4036.6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2018.3</v>
      </c>
      <c r="E20" s="343">
        <f>+F20*0.75</f>
        <v>3027.45</v>
      </c>
      <c r="F20" s="182">
        <f>+'Ekamut-caxs'!D17</f>
        <v>4036.6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882</v>
      </c>
      <c r="D21" s="254">
        <v>1764</v>
      </c>
      <c r="E21" s="254">
        <v>2646</v>
      </c>
      <c r="F21" s="187">
        <f>+'Ekamut-caxs'!D19</f>
        <v>3528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5</v>
      </c>
      <c r="B27" s="347" t="str">
        <f>+'Ekamut-caxs'!B27</f>
        <v>Բանկի տոկոսից</v>
      </c>
      <c r="C27" s="254">
        <v>1.42</v>
      </c>
      <c r="D27" s="254">
        <v>2.84</v>
      </c>
      <c r="E27" s="254">
        <v>4.26</v>
      </c>
      <c r="F27" s="186">
        <v>5.7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6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23083.552499999998</v>
      </c>
      <c r="D29" s="189">
        <f>D30+D72+D84</f>
        <v>49872.8125</v>
      </c>
      <c r="E29" s="189">
        <f>E30+E72+E84</f>
        <v>75428.104999999996</v>
      </c>
      <c r="F29" s="189">
        <f>F30+F72+F84</f>
        <v>103091.6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23083.552499999998</v>
      </c>
      <c r="D30" s="189">
        <f>SUM(D31,D34:D40,D44:D66,D70:D71)</f>
        <v>49872.8125</v>
      </c>
      <c r="E30" s="189">
        <f>SUM(E31,E34:E40,E44:E66,E70:E71)</f>
        <v>75428.104999999996</v>
      </c>
      <c r="F30" s="189">
        <f>SUM(F31,F34:F40,F44:F66,F70:F71)</f>
        <v>103091.6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+F31/12*2.3</f>
        <v>13779.702499999999</v>
      </c>
      <c r="D31" s="254">
        <f>+F31/12*5.5</f>
        <v>32951.462500000001</v>
      </c>
      <c r="E31" s="254">
        <f>+F31/12*8.6-192</f>
        <v>51332.104999999996</v>
      </c>
      <c r="F31" s="187">
        <f>+'Ekamut-caxs'!D32</f>
        <v>71894.100000000006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441</v>
      </c>
      <c r="D32" s="343">
        <v>882</v>
      </c>
      <c r="E32" s="343">
        <v>1323</v>
      </c>
      <c r="F32" s="191">
        <f>+'Ekamut-caxs'!D33</f>
        <v>1764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5388.9</v>
      </c>
      <c r="D34" s="254">
        <v>10777.8</v>
      </c>
      <c r="E34" s="254">
        <v>16166.7</v>
      </c>
      <c r="F34" s="187">
        <f>+'Ekamut-caxs'!D35</f>
        <v>21555.600000000002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1161</v>
      </c>
      <c r="D35" s="254">
        <v>1741</v>
      </c>
      <c r="E35" s="254">
        <v>1741</v>
      </c>
      <c r="F35" s="187">
        <f>+'Ekamut-caxs'!D36</f>
        <v>2322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472.6</v>
      </c>
      <c r="D36" s="254">
        <v>945.2</v>
      </c>
      <c r="E36" s="254">
        <v>1417.8</v>
      </c>
      <c r="F36" s="187">
        <f>+'Ekamut-caxs'!D37</f>
        <v>1890.4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227.2</v>
      </c>
      <c r="D37" s="254">
        <v>240.2</v>
      </c>
      <c r="E37" s="254">
        <v>315.2</v>
      </c>
      <c r="F37" s="187">
        <f>+'Komunal '!M27</f>
        <v>454.4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21.1</v>
      </c>
      <c r="D38" s="254">
        <v>42.3</v>
      </c>
      <c r="E38" s="254">
        <v>63.4</v>
      </c>
      <c r="F38" s="187">
        <f>+'Ekamut-caxs'!D39</f>
        <v>84.5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15</v>
      </c>
      <c r="D39" s="254">
        <v>30</v>
      </c>
      <c r="E39" s="254">
        <v>45</v>
      </c>
      <c r="F39" s="187">
        <f>+'Ekamut-caxs'!D40</f>
        <v>60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35.950000000000003</v>
      </c>
      <c r="D40" s="254">
        <f t="shared" si="12"/>
        <v>71.900000000000006</v>
      </c>
      <c r="E40" s="254">
        <f>SUM(E41:E43)</f>
        <v>107.85</v>
      </c>
      <c r="F40" s="187">
        <f>SUM(F41:F43)</f>
        <v>143.80000000000001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0.55000000000000004</v>
      </c>
      <c r="D42" s="343">
        <v>1.1000000000000001</v>
      </c>
      <c r="E42" s="343">
        <v>1.65</v>
      </c>
      <c r="F42" s="191">
        <f>+'Ekamut-caxs'!D43</f>
        <v>2.2000000000000002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21</v>
      </c>
      <c r="D43" s="343">
        <v>42</v>
      </c>
      <c r="E43" s="343">
        <v>63</v>
      </c>
      <c r="F43" s="191">
        <f>+'Ekamut-caxs'!D44</f>
        <v>84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257.25</v>
      </c>
      <c r="D45" s="254">
        <v>514.5</v>
      </c>
      <c r="E45" s="254">
        <v>771.8</v>
      </c>
      <c r="F45" s="187">
        <f>+'Ekamut-caxs'!D46</f>
        <v>1029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48.8</v>
      </c>
      <c r="D46" s="254">
        <v>97.65</v>
      </c>
      <c r="E46" s="254">
        <v>146.44999999999999</v>
      </c>
      <c r="F46" s="187">
        <f>+'Ekamut-caxs'!D47</f>
        <v>195.29999999999998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200</v>
      </c>
      <c r="D47" s="254">
        <v>400</v>
      </c>
      <c r="E47" s="254">
        <v>600</v>
      </c>
      <c r="F47" s="187">
        <f>+'Ekamut-caxs'!D48</f>
        <v>600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137.5</v>
      </c>
      <c r="D48" s="254">
        <v>275</v>
      </c>
      <c r="E48" s="254">
        <v>412.5</v>
      </c>
      <c r="F48" s="187">
        <f>+'Ekamut-caxs'!D49</f>
        <v>450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/>
      <c r="D49" s="254">
        <v>30</v>
      </c>
      <c r="E49" s="254">
        <v>30</v>
      </c>
      <c r="F49" s="187">
        <f>+'Ekamut-caxs'!D50</f>
        <v>30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42.75</v>
      </c>
      <c r="D50" s="254">
        <v>85.5</v>
      </c>
      <c r="E50" s="254">
        <v>128.30000000000001</v>
      </c>
      <c r="F50" s="187">
        <f>+'Ekamut-caxs'!D51</f>
        <v>171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>
        <v>175</v>
      </c>
      <c r="D51" s="254">
        <v>350</v>
      </c>
      <c r="E51" s="254">
        <v>500</v>
      </c>
      <c r="F51" s="187">
        <f>+'Ekamut-caxs'!D52</f>
        <v>500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/>
      <c r="D52" s="254"/>
      <c r="E52" s="254">
        <v>158.19999999999999</v>
      </c>
      <c r="F52" s="187">
        <f>+'Ekamut-caxs'!D53</f>
        <v>158.19999999999999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27</v>
      </c>
      <c r="D55" s="254">
        <v>54</v>
      </c>
      <c r="E55" s="254">
        <v>81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12.5</v>
      </c>
      <c r="D56" s="254">
        <v>25</v>
      </c>
      <c r="E56" s="254">
        <v>37.5</v>
      </c>
      <c r="F56" s="187">
        <f>+'Ekamut-caxs'!D57</f>
        <v>50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95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/>
      <c r="D58" s="254"/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+'Ekamut-caxs'!B60</f>
        <v>Հայտարարության գծով</v>
      </c>
      <c r="C59" s="254">
        <v>10</v>
      </c>
      <c r="D59" s="254">
        <v>20</v>
      </c>
      <c r="E59" s="254">
        <v>30</v>
      </c>
      <c r="F59" s="187">
        <f>+'Ekamut-caxs'!D60</f>
        <v>40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/>
      <c r="D61" s="254"/>
      <c r="E61" s="254">
        <v>24</v>
      </c>
      <c r="F61" s="187">
        <f>+'Ekamut-caxs'!D62</f>
        <v>24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22.5" hidden="1" customHeight="1">
      <c r="A62" s="54">
        <f t="shared" si="16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/>
      <c r="D64" s="254">
        <v>100</v>
      </c>
      <c r="E64" s="254">
        <v>100</v>
      </c>
      <c r="F64" s="186">
        <f>+'Ekamut-caxs'!D65</f>
        <v>100</v>
      </c>
      <c r="G64" s="334"/>
      <c r="H64" s="457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f t="shared" si="16"/>
        <v>24</v>
      </c>
      <c r="B65" s="347" t="str">
        <f>+'Ekamut-caxs'!B66</f>
        <v>Կրակմարիչների լիցքավորում</v>
      </c>
      <c r="C65" s="254"/>
      <c r="D65" s="254">
        <v>50</v>
      </c>
      <c r="E65" s="254">
        <v>50</v>
      </c>
      <c r="F65" s="186">
        <f>+'Ekamut-caxs'!D66</f>
        <v>50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25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25.200000000000003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25.300000000000004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25</v>
      </c>
      <c r="B70" s="188" t="s">
        <v>37</v>
      </c>
      <c r="C70" s="240">
        <f>+F70</f>
        <v>1071.3</v>
      </c>
      <c r="D70" s="240">
        <f>+F70</f>
        <v>1071.3</v>
      </c>
      <c r="E70" s="240">
        <f>+F70</f>
        <v>1071.3</v>
      </c>
      <c r="F70" s="187">
        <f>+'Deb. ev kreditor'!D59-'Deb. ev kreditor'!D55</f>
        <v>1071.3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297.86750000000029</v>
      </c>
      <c r="D87" s="189">
        <f>D12+D13-D29</f>
        <v>36.727500000000873</v>
      </c>
      <c r="E87" s="189">
        <f>E12+E13-E29</f>
        <v>0.50500000000465661</v>
      </c>
      <c r="F87" s="189">
        <f>F12+F13-F29</f>
        <v>2605.3000000000029</v>
      </c>
      <c r="G87" s="332"/>
      <c r="H87" s="501" t="s">
        <v>191</v>
      </c>
      <c r="I87" s="501"/>
      <c r="J87" s="200"/>
      <c r="K87" s="251">
        <f t="shared" si="21"/>
        <v>0</v>
      </c>
      <c r="L87" s="251">
        <f t="shared" si="23"/>
        <v>0</v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478"/>
      <c r="E89" s="291" t="s">
        <v>280</v>
      </c>
      <c r="F89" s="291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283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500"/>
      <c r="D94" s="500"/>
      <c r="E94" s="500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7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B10" sqref="B1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հ․46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284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0</v>
      </c>
      <c r="D6" s="202">
        <f>SUM(D7:D8,D11,D14:D19,D22:D23)</f>
        <v>101709.6</v>
      </c>
      <c r="E6" s="202">
        <f t="shared" ref="E6:E64" si="0">D6-C6</f>
        <v>101709.6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/>
      <c r="D7" s="193">
        <f>+'Ekamut-caxs'!D11</f>
        <v>94505.8</v>
      </c>
      <c r="E7" s="193">
        <f t="shared" si="0"/>
        <v>94505.8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3528</v>
      </c>
      <c r="E14" s="193">
        <f t="shared" si="0"/>
        <v>3528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3667.6</v>
      </c>
      <c r="E19" s="193">
        <f t="shared" si="0"/>
        <v>3667.6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/>
      <c r="D20" s="179">
        <f>+'Ekamut-caxs'!D25</f>
        <v>3667.6</v>
      </c>
      <c r="E20" s="179">
        <f t="shared" si="0"/>
        <v>3667.6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v>8.1999999999999993</v>
      </c>
      <c r="E22" s="193">
        <f t="shared" si="0"/>
        <v>8.1999999999999993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0</v>
      </c>
      <c r="D24" s="203">
        <f>SUM(D25,D28:D34,D38:D60,D62:D63)</f>
        <v>105688.50000000001</v>
      </c>
      <c r="E24" s="202">
        <f t="shared" si="0"/>
        <v>105688.50000000001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/>
      <c r="D25" s="196">
        <f>+'Ekamut-caxs'!D32</f>
        <v>71894.100000000006</v>
      </c>
      <c r="E25" s="193">
        <f t="shared" si="0"/>
        <v>71894.100000000006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v>196</v>
      </c>
      <c r="E26" s="179">
        <v>196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21555.600000000002</v>
      </c>
      <c r="E28" s="193">
        <f t="shared" si="0"/>
        <v>21555.600000000002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2322</v>
      </c>
      <c r="E29" s="193">
        <f t="shared" si="0"/>
        <v>2322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1890.4</v>
      </c>
      <c r="E30" s="193">
        <f t="shared" si="0"/>
        <v>1890.4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472.7</v>
      </c>
      <c r="E31" s="193">
        <f t="shared" si="0"/>
        <v>472.7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v>84.5</v>
      </c>
      <c r="E32" s="193">
        <f t="shared" si="0"/>
        <v>84.5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v>60</v>
      </c>
      <c r="E33" s="193">
        <f t="shared" si="0"/>
        <v>60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143.80000000000001</v>
      </c>
      <c r="E34" s="193">
        <f t="shared" si="0"/>
        <v>143.80000000000001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/>
      <c r="D35" s="197">
        <f>+'Ekamut-caxs'!D42</f>
        <v>57.6</v>
      </c>
      <c r="E35" s="179">
        <f t="shared" si="0"/>
        <v>57.6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2.2000000000000002</v>
      </c>
      <c r="E36" s="179">
        <f t="shared" si="0"/>
        <v>2.2000000000000002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/>
      <c r="D37" s="197">
        <f>+'Ekamut-caxs'!D44</f>
        <v>84</v>
      </c>
      <c r="E37" s="179">
        <f t="shared" si="0"/>
        <v>84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1029</v>
      </c>
      <c r="E39" s="193">
        <f t="shared" si="0"/>
        <v>1029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195.29999999999998</v>
      </c>
      <c r="E40" s="193">
        <f t="shared" si="0"/>
        <v>195.29999999999998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v>500</v>
      </c>
      <c r="E41" s="193">
        <f t="shared" si="0"/>
        <v>500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v>450</v>
      </c>
      <c r="E42" s="193">
        <f t="shared" si="0"/>
        <v>450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171</v>
      </c>
      <c r="E44" s="193">
        <f t="shared" si="0"/>
        <v>171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500</v>
      </c>
      <c r="E45" s="193">
        <f t="shared" si="0"/>
        <v>500</v>
      </c>
      <c r="F45" s="178" t="s">
        <v>291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158.19999999999999</v>
      </c>
      <c r="E46" s="193">
        <f>D46-C46</f>
        <v>158.19999999999999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50</v>
      </c>
      <c r="E50" s="193">
        <f t="shared" si="0"/>
        <v>50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/>
      <c r="D51" s="196">
        <f>+'Ekamut-caxs'!D58</f>
        <v>107</v>
      </c>
      <c r="E51" s="193">
        <f t="shared" si="0"/>
        <v>107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40</v>
      </c>
      <c r="E53" s="193">
        <f t="shared" si="4"/>
        <v>40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24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3667.6</v>
      </c>
      <c r="E60" s="193">
        <f t="shared" si="4"/>
        <v>3667.6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3667.6</v>
      </c>
      <c r="E61" s="179">
        <f t="shared" si="4"/>
        <v>3667.6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82.3</v>
      </c>
      <c r="E63" s="193">
        <f t="shared" si="4"/>
        <v>82.3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-3978.9000000000087</v>
      </c>
      <c r="E64" s="202">
        <f t="shared" si="0"/>
        <v>-3978.9000000000087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Լիանա Գալստյան</v>
      </c>
      <c r="E66" s="504"/>
      <c r="F66" s="108"/>
    </row>
    <row r="67" spans="1:18" ht="9.75" customHeight="1">
      <c r="B67" s="296"/>
      <c r="C67" s="297"/>
      <c r="D67" s="503" t="s">
        <v>5</v>
      </c>
      <c r="E67" s="503"/>
      <c r="F67" s="209"/>
    </row>
    <row r="68" spans="1:18" ht="24.75" customHeight="1">
      <c r="B68" s="294" t="s">
        <v>6</v>
      </c>
      <c r="C68" s="295"/>
      <c r="D68" s="504" t="str">
        <f>+'Ekamut-caxs'!D75</f>
        <v>Պայծառ Մկրտչյան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7" zoomScaleSheetLayoutView="100" workbookViewId="0">
      <selection activeCell="B10" sqref="B1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հ․46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285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3596.8</v>
      </c>
      <c r="D6" s="181">
        <f>+C81</f>
        <v>3596.8</v>
      </c>
      <c r="E6" s="189">
        <f t="shared" ref="E6:E67" si="0">D6-C6</f>
        <v>0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0</v>
      </c>
      <c r="D7" s="189">
        <f>SUM(D8:D9,D12,D15:D22)</f>
        <v>98039.5</v>
      </c>
      <c r="E7" s="189">
        <f>D7-C7</f>
        <v>98039.5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/>
      <c r="D8" s="187">
        <f>+'Dramakan hosqer'!F14</f>
        <v>94505.8</v>
      </c>
      <c r="E8" s="187">
        <f>D8-C8</f>
        <v>94505.8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3528</v>
      </c>
      <c r="E15" s="187">
        <f t="shared" si="0"/>
        <v>3528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5.7</v>
      </c>
      <c r="E21" s="187">
        <f>D21-C21</f>
        <v>5.7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0</v>
      </c>
      <c r="D23" s="189">
        <f>+D24+D66+D78</f>
        <v>103091.6</v>
      </c>
      <c r="E23" s="189">
        <f t="shared" si="0"/>
        <v>103091.6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0</v>
      </c>
      <c r="D24" s="189">
        <f>SUM(D25,D28:D34,D38:D60,D64:D65)</f>
        <v>103091.6</v>
      </c>
      <c r="E24" s="189">
        <f t="shared" si="0"/>
        <v>103091.6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/>
      <c r="D25" s="187">
        <f>+'Dramakan hosqer'!F31</f>
        <v>71894.100000000006</v>
      </c>
      <c r="E25" s="187">
        <f t="shared" si="0"/>
        <v>71894.100000000006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v>196</v>
      </c>
      <c r="E26" s="191">
        <v>196</v>
      </c>
      <c r="F26" s="178"/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21555.600000000002</v>
      </c>
      <c r="E28" s="187">
        <f t="shared" si="0"/>
        <v>21555.600000000002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2322</v>
      </c>
      <c r="E29" s="187">
        <f t="shared" si="0"/>
        <v>2322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/>
      <c r="D30" s="187">
        <f>+'Dramakan hosqer'!F36</f>
        <v>1890.4</v>
      </c>
      <c r="E30" s="187">
        <f t="shared" si="0"/>
        <v>1890.4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454.4</v>
      </c>
      <c r="E31" s="187">
        <f t="shared" si="0"/>
        <v>454.4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/>
      <c r="D32" s="187">
        <f>+'Dramakan hosqer'!F38</f>
        <v>84.5</v>
      </c>
      <c r="E32" s="187">
        <f t="shared" si="0"/>
        <v>84.5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60</v>
      </c>
      <c r="E33" s="187">
        <f t="shared" si="0"/>
        <v>60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/>
      <c r="D34" s="187">
        <f>SUM(D35:D37)</f>
        <v>143.80000000000001</v>
      </c>
      <c r="E34" s="187">
        <f t="shared" si="0"/>
        <v>143.80000000000001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/>
      <c r="D35" s="191">
        <f>+'Dramakan hosqer'!F41</f>
        <v>57.6</v>
      </c>
      <c r="E35" s="191">
        <f t="shared" si="0"/>
        <v>57.6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2.2000000000000002</v>
      </c>
      <c r="E36" s="191">
        <f t="shared" si="0"/>
        <v>2.2000000000000002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/>
      <c r="D37" s="191">
        <f>+'Dramakan hosqer'!F43</f>
        <v>84</v>
      </c>
      <c r="E37" s="191">
        <f t="shared" si="0"/>
        <v>84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1029</v>
      </c>
      <c r="E39" s="187">
        <f t="shared" si="0"/>
        <v>1029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195.29999999999998</v>
      </c>
      <c r="E40" s="187">
        <f t="shared" si="0"/>
        <v>195.29999999999998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600</v>
      </c>
      <c r="E41" s="187">
        <f t="shared" si="0"/>
        <v>600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450</v>
      </c>
      <c r="E42" s="187">
        <f t="shared" si="0"/>
        <v>450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171</v>
      </c>
      <c r="E44" s="187">
        <f t="shared" si="0"/>
        <v>171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500</v>
      </c>
      <c r="E45" s="187">
        <f t="shared" si="0"/>
        <v>500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158.19999999999999</v>
      </c>
      <c r="E46" s="187">
        <f t="shared" si="0"/>
        <v>158.19999999999999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50</v>
      </c>
      <c r="E50" s="187">
        <f t="shared" si="0"/>
        <v>50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/>
      <c r="D51" s="187">
        <f>+'Dramakan hosqer'!F57</f>
        <v>107</v>
      </c>
      <c r="E51" s="187">
        <f t="shared" si="0"/>
        <v>107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40</v>
      </c>
      <c r="E53" s="187">
        <f t="shared" si="0"/>
        <v>40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24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v>50</v>
      </c>
      <c r="E59" s="186">
        <f>D59-C59</f>
        <v>50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/>
      <c r="D64" s="187">
        <f>+'Dramakan hosqer'!F70</f>
        <v>1071.3</v>
      </c>
      <c r="E64" s="187">
        <f t="shared" si="0"/>
        <v>1071.3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 t="s">
        <v>292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/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3596.8</v>
      </c>
      <c r="D81" s="189">
        <f>D6+D7-D23</f>
        <v>-1455.3000000000029</v>
      </c>
      <c r="E81" s="189">
        <f t="shared" si="5"/>
        <v>-5052.1000000000031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Լիանա Գալստյան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Պայծառ Մկրտչյան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B10" sqref="B1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հ․46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266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281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4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>
        <v>1.1000000000000001</v>
      </c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242.4</v>
      </c>
      <c r="E16" s="27"/>
    </row>
    <row r="17" spans="1:22">
      <c r="A17" s="152">
        <v>1.9</v>
      </c>
      <c r="B17" s="154"/>
      <c r="C17" s="156" t="s">
        <v>286</v>
      </c>
      <c r="D17" s="27">
        <v>5</v>
      </c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28.5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281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513.29999999999995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184.4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 t="s">
        <v>287</v>
      </c>
      <c r="C40" s="152" t="s">
        <v>288</v>
      </c>
      <c r="D40" s="27">
        <v>2.4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303.3</v>
      </c>
      <c r="E43" s="27"/>
    </row>
    <row r="44" spans="1:22">
      <c r="A44" s="152">
        <v>1.9</v>
      </c>
      <c r="B44" s="154"/>
      <c r="C44" s="156" t="s">
        <v>225</v>
      </c>
      <c r="D44" s="27">
        <v>26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36.4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5.5</v>
      </c>
      <c r="E53" s="27"/>
    </row>
    <row r="54" spans="1:22" ht="28.5">
      <c r="A54" s="152"/>
      <c r="B54" s="149" t="s">
        <v>179</v>
      </c>
      <c r="C54" s="26"/>
      <c r="D54" s="150">
        <f>SUM(D55:D58)</f>
        <v>1404.3</v>
      </c>
      <c r="E54" s="27"/>
      <c r="F54" s="206">
        <f>SUM(D36:D53)</f>
        <v>1071.3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1404.3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2475.6</v>
      </c>
      <c r="E59" s="169"/>
      <c r="F59" s="461">
        <f>+D59-D55</f>
        <v>1071.3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3596.8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Լիանա Գալստյան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Պայծառ Մկրտչյան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B10" sqref="B10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հ․46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5200</v>
      </c>
      <c r="D7" s="389">
        <v>747240</v>
      </c>
      <c r="E7" s="390">
        <v>4921</v>
      </c>
      <c r="F7" s="391">
        <f t="shared" ref="F7:F16" si="0">+E7*143.7</f>
        <v>707147.7</v>
      </c>
      <c r="G7" s="388">
        <v>3861</v>
      </c>
      <c r="H7" s="389">
        <v>200836</v>
      </c>
      <c r="I7" s="390">
        <v>3768</v>
      </c>
      <c r="J7" s="391">
        <f>+I7*53.48</f>
        <v>201512.63999999998</v>
      </c>
      <c r="K7" s="392">
        <v>186</v>
      </c>
      <c r="L7" s="390">
        <v>932</v>
      </c>
      <c r="M7" s="393">
        <v>179112</v>
      </c>
      <c r="N7" s="394">
        <f>+L7*7.94904</f>
        <v>7408.5052800000003</v>
      </c>
      <c r="O7" s="393">
        <f>+N7+M7</f>
        <v>186520.50528000001</v>
      </c>
    </row>
    <row r="8" spans="1:15" ht="19.5" customHeight="1">
      <c r="A8" s="386">
        <v>2</v>
      </c>
      <c r="B8" s="387" t="s">
        <v>98</v>
      </c>
      <c r="C8" s="388">
        <v>4350</v>
      </c>
      <c r="D8" s="389">
        <v>625095</v>
      </c>
      <c r="E8" s="390">
        <f>+C8</f>
        <v>4350</v>
      </c>
      <c r="F8" s="391">
        <f t="shared" si="0"/>
        <v>625095</v>
      </c>
      <c r="G8" s="388">
        <v>3775</v>
      </c>
      <c r="H8" s="389">
        <v>196624</v>
      </c>
      <c r="I8" s="390">
        <f t="shared" ref="I8:I18" si="1">+G8</f>
        <v>3775</v>
      </c>
      <c r="J8" s="391">
        <f t="shared" ref="J8:J18" si="2">+I8*53.48</f>
        <v>201887</v>
      </c>
      <c r="K8" s="392">
        <v>125</v>
      </c>
      <c r="L8" s="390">
        <f>+K8</f>
        <v>125</v>
      </c>
      <c r="M8" s="393">
        <f t="shared" ref="M8:M18" si="3">+L8*200.47</f>
        <v>25058.75</v>
      </c>
      <c r="N8" s="394">
        <f t="shared" ref="N8:N18" si="4">+L8*7.94904</f>
        <v>993.63</v>
      </c>
      <c r="O8" s="393">
        <f t="shared" ref="O8:O18" si="5">+N8+M8</f>
        <v>26052.38</v>
      </c>
    </row>
    <row r="9" spans="1:15" ht="19.5" customHeight="1">
      <c r="A9" s="386">
        <v>3</v>
      </c>
      <c r="B9" s="387" t="s">
        <v>99</v>
      </c>
      <c r="C9" s="388">
        <v>1583</v>
      </c>
      <c r="D9" s="389">
        <v>227477</v>
      </c>
      <c r="E9" s="390">
        <f t="shared" ref="E9:E18" si="6">+C9</f>
        <v>1583</v>
      </c>
      <c r="F9" s="391">
        <f t="shared" si="0"/>
        <v>227477.09999999998</v>
      </c>
      <c r="G9" s="388">
        <v>3379</v>
      </c>
      <c r="H9" s="389">
        <v>176756</v>
      </c>
      <c r="I9" s="390">
        <f t="shared" si="1"/>
        <v>3379</v>
      </c>
      <c r="J9" s="391">
        <f t="shared" si="2"/>
        <v>180708.91999999998</v>
      </c>
      <c r="K9" s="392">
        <v>157</v>
      </c>
      <c r="L9" s="390">
        <f t="shared" ref="L9:L18" si="7">+K9</f>
        <v>157</v>
      </c>
      <c r="M9" s="393">
        <f t="shared" si="3"/>
        <v>31473.79</v>
      </c>
      <c r="N9" s="394">
        <f t="shared" si="4"/>
        <v>1247.99928</v>
      </c>
      <c r="O9" s="393">
        <f t="shared" si="5"/>
        <v>32721.789280000001</v>
      </c>
    </row>
    <row r="10" spans="1:15" ht="19.5" customHeight="1">
      <c r="A10" s="386">
        <v>4</v>
      </c>
      <c r="B10" s="387" t="s">
        <v>100</v>
      </c>
      <c r="C10" s="392">
        <v>496</v>
      </c>
      <c r="D10" s="395">
        <v>71275</v>
      </c>
      <c r="E10" s="390">
        <f t="shared" si="6"/>
        <v>496</v>
      </c>
      <c r="F10" s="391">
        <f t="shared" si="0"/>
        <v>71275.199999999997</v>
      </c>
      <c r="G10" s="388">
        <v>2658</v>
      </c>
      <c r="H10" s="395">
        <v>139215</v>
      </c>
      <c r="I10" s="390">
        <f t="shared" si="1"/>
        <v>2658</v>
      </c>
      <c r="J10" s="391">
        <f t="shared" si="2"/>
        <v>142149.84</v>
      </c>
      <c r="K10" s="392">
        <v>135</v>
      </c>
      <c r="L10" s="390">
        <f t="shared" si="7"/>
        <v>135</v>
      </c>
      <c r="M10" s="393">
        <f t="shared" si="3"/>
        <v>27063.45</v>
      </c>
      <c r="N10" s="394">
        <f t="shared" si="4"/>
        <v>1073.1204</v>
      </c>
      <c r="O10" s="393">
        <f t="shared" si="5"/>
        <v>28136.570400000001</v>
      </c>
    </row>
    <row r="11" spans="1:15" ht="19.5" customHeight="1">
      <c r="A11" s="386">
        <v>5</v>
      </c>
      <c r="B11" s="387" t="s">
        <v>101</v>
      </c>
      <c r="C11" s="392">
        <v>0</v>
      </c>
      <c r="D11" s="395">
        <v>0</v>
      </c>
      <c r="E11" s="390">
        <f t="shared" si="6"/>
        <v>0</v>
      </c>
      <c r="F11" s="391">
        <f t="shared" si="0"/>
        <v>0</v>
      </c>
      <c r="G11" s="388">
        <v>2536</v>
      </c>
      <c r="H11" s="395">
        <v>133430</v>
      </c>
      <c r="I11" s="390">
        <f t="shared" si="1"/>
        <v>2536</v>
      </c>
      <c r="J11" s="391">
        <f t="shared" si="2"/>
        <v>135625.28</v>
      </c>
      <c r="K11" s="392">
        <v>200</v>
      </c>
      <c r="L11" s="390">
        <f t="shared" si="7"/>
        <v>200</v>
      </c>
      <c r="M11" s="393">
        <f t="shared" si="3"/>
        <v>40094</v>
      </c>
      <c r="N11" s="394">
        <f t="shared" si="4"/>
        <v>1589.808</v>
      </c>
      <c r="O11" s="393">
        <f t="shared" si="5"/>
        <v>41683.807999999997</v>
      </c>
    </row>
    <row r="12" spans="1:15" ht="19.5" customHeight="1">
      <c r="A12" s="386">
        <v>6</v>
      </c>
      <c r="B12" s="387" t="s">
        <v>102</v>
      </c>
      <c r="C12" s="392">
        <v>0</v>
      </c>
      <c r="D12" s="395">
        <v>0</v>
      </c>
      <c r="E12" s="390">
        <f t="shared" si="6"/>
        <v>0</v>
      </c>
      <c r="F12" s="391">
        <f t="shared" si="0"/>
        <v>0</v>
      </c>
      <c r="G12" s="388">
        <v>2621</v>
      </c>
      <c r="H12" s="395">
        <v>138141</v>
      </c>
      <c r="I12" s="390">
        <f t="shared" si="1"/>
        <v>2621</v>
      </c>
      <c r="J12" s="391">
        <f t="shared" si="2"/>
        <v>140171.07999999999</v>
      </c>
      <c r="K12" s="392">
        <v>146</v>
      </c>
      <c r="L12" s="390">
        <f t="shared" si="7"/>
        <v>146</v>
      </c>
      <c r="M12" s="393">
        <f t="shared" si="3"/>
        <v>29268.62</v>
      </c>
      <c r="N12" s="394">
        <f t="shared" si="4"/>
        <v>1160.5598400000001</v>
      </c>
      <c r="O12" s="393">
        <f t="shared" si="5"/>
        <v>30429.179840000001</v>
      </c>
    </row>
    <row r="13" spans="1:15" ht="19.5" customHeight="1">
      <c r="A13" s="386">
        <v>7</v>
      </c>
      <c r="B13" s="387" t="s">
        <v>103</v>
      </c>
      <c r="C13" s="392">
        <v>0</v>
      </c>
      <c r="D13" s="395">
        <v>0</v>
      </c>
      <c r="E13" s="390">
        <f t="shared" si="6"/>
        <v>0</v>
      </c>
      <c r="F13" s="391">
        <f t="shared" si="0"/>
        <v>0</v>
      </c>
      <c r="G13" s="388">
        <v>2404</v>
      </c>
      <c r="H13" s="395">
        <v>125915</v>
      </c>
      <c r="I13" s="390">
        <f t="shared" si="1"/>
        <v>2404</v>
      </c>
      <c r="J13" s="391">
        <f t="shared" si="2"/>
        <v>128565.92</v>
      </c>
      <c r="K13" s="392">
        <v>146</v>
      </c>
      <c r="L13" s="390">
        <f t="shared" si="7"/>
        <v>146</v>
      </c>
      <c r="M13" s="393">
        <f t="shared" si="3"/>
        <v>29268.62</v>
      </c>
      <c r="N13" s="394">
        <f t="shared" si="4"/>
        <v>1160.5598400000001</v>
      </c>
      <c r="O13" s="393">
        <f t="shared" si="5"/>
        <v>30429.179840000001</v>
      </c>
    </row>
    <row r="14" spans="1:15" ht="19.5" customHeight="1">
      <c r="A14" s="386">
        <v>8</v>
      </c>
      <c r="B14" s="396" t="s">
        <v>104</v>
      </c>
      <c r="C14" s="392">
        <v>0</v>
      </c>
      <c r="D14" s="395">
        <v>0</v>
      </c>
      <c r="E14" s="390">
        <f t="shared" si="6"/>
        <v>0</v>
      </c>
      <c r="F14" s="391">
        <f t="shared" si="0"/>
        <v>0</v>
      </c>
      <c r="G14" s="388">
        <v>2311</v>
      </c>
      <c r="H14" s="395">
        <v>119187</v>
      </c>
      <c r="I14" s="390">
        <f t="shared" si="1"/>
        <v>2311</v>
      </c>
      <c r="J14" s="391">
        <f t="shared" si="2"/>
        <v>123592.28</v>
      </c>
      <c r="K14" s="392">
        <v>151</v>
      </c>
      <c r="L14" s="390">
        <f t="shared" si="7"/>
        <v>151</v>
      </c>
      <c r="M14" s="393">
        <f t="shared" si="3"/>
        <v>30270.97</v>
      </c>
      <c r="N14" s="394">
        <f t="shared" si="4"/>
        <v>1200.30504</v>
      </c>
      <c r="O14" s="393">
        <f t="shared" si="5"/>
        <v>31471.27504</v>
      </c>
    </row>
    <row r="15" spans="1:15" ht="19.5" customHeight="1">
      <c r="A15" s="386">
        <v>9</v>
      </c>
      <c r="B15" s="396" t="s">
        <v>105</v>
      </c>
      <c r="C15" s="392">
        <v>0</v>
      </c>
      <c r="D15" s="395">
        <v>0</v>
      </c>
      <c r="E15" s="390">
        <f t="shared" si="6"/>
        <v>0</v>
      </c>
      <c r="F15" s="391">
        <f t="shared" si="0"/>
        <v>0</v>
      </c>
      <c r="G15" s="388">
        <v>2345</v>
      </c>
      <c r="H15" s="395">
        <v>123323</v>
      </c>
      <c r="I15" s="390">
        <f t="shared" si="1"/>
        <v>2345</v>
      </c>
      <c r="J15" s="391">
        <f t="shared" si="2"/>
        <v>125410.59999999999</v>
      </c>
      <c r="K15" s="392">
        <v>155</v>
      </c>
      <c r="L15" s="390">
        <f t="shared" si="7"/>
        <v>155</v>
      </c>
      <c r="M15" s="393">
        <f t="shared" si="3"/>
        <v>31072.85</v>
      </c>
      <c r="N15" s="394">
        <f t="shared" si="4"/>
        <v>1232.1012000000001</v>
      </c>
      <c r="O15" s="393">
        <f t="shared" si="5"/>
        <v>32304.9512</v>
      </c>
    </row>
    <row r="16" spans="1:15" ht="19.5" customHeight="1">
      <c r="A16" s="386">
        <v>10</v>
      </c>
      <c r="B16" s="396" t="s">
        <v>106</v>
      </c>
      <c r="C16" s="392">
        <v>0</v>
      </c>
      <c r="D16" s="395">
        <v>0</v>
      </c>
      <c r="E16" s="390">
        <f t="shared" si="6"/>
        <v>0</v>
      </c>
      <c r="F16" s="391">
        <f t="shared" si="0"/>
        <v>0</v>
      </c>
      <c r="G16" s="392">
        <v>2663</v>
      </c>
      <c r="H16" s="395">
        <v>140619</v>
      </c>
      <c r="I16" s="390">
        <f t="shared" si="1"/>
        <v>2663</v>
      </c>
      <c r="J16" s="391">
        <f t="shared" si="2"/>
        <v>142417.24</v>
      </c>
      <c r="K16" s="392">
        <v>155</v>
      </c>
      <c r="L16" s="390">
        <f t="shared" si="7"/>
        <v>155</v>
      </c>
      <c r="M16" s="393">
        <f t="shared" si="3"/>
        <v>31072.85</v>
      </c>
      <c r="N16" s="394">
        <f t="shared" si="4"/>
        <v>1232.1012000000001</v>
      </c>
      <c r="O16" s="393">
        <f t="shared" si="5"/>
        <v>32304.9512</v>
      </c>
    </row>
    <row r="17" spans="1:15" ht="19.5" customHeight="1">
      <c r="A17" s="386">
        <v>11</v>
      </c>
      <c r="B17" s="396" t="s">
        <v>107</v>
      </c>
      <c r="C17" s="397">
        <v>1237</v>
      </c>
      <c r="D17" s="398">
        <v>177757</v>
      </c>
      <c r="E17" s="390">
        <f t="shared" si="6"/>
        <v>1237</v>
      </c>
      <c r="F17" s="391">
        <f>+E17*143.7</f>
        <v>177756.9</v>
      </c>
      <c r="G17" s="397">
        <v>3353</v>
      </c>
      <c r="H17" s="398">
        <v>176274</v>
      </c>
      <c r="I17" s="390">
        <f t="shared" si="1"/>
        <v>3353</v>
      </c>
      <c r="J17" s="391">
        <f t="shared" si="2"/>
        <v>179318.44</v>
      </c>
      <c r="K17" s="390">
        <v>3</v>
      </c>
      <c r="L17" s="390">
        <f t="shared" si="7"/>
        <v>3</v>
      </c>
      <c r="M17" s="393">
        <f t="shared" si="3"/>
        <v>601.41</v>
      </c>
      <c r="N17" s="394">
        <f t="shared" si="4"/>
        <v>23.84712</v>
      </c>
      <c r="O17" s="393">
        <f t="shared" si="5"/>
        <v>625.25711999999999</v>
      </c>
    </row>
    <row r="18" spans="1:15" ht="19.5" customHeight="1">
      <c r="A18" s="386">
        <v>12</v>
      </c>
      <c r="B18" s="396" t="s">
        <v>108</v>
      </c>
      <c r="C18" s="397">
        <v>3572</v>
      </c>
      <c r="D18" s="398">
        <v>513296</v>
      </c>
      <c r="E18" s="390">
        <f t="shared" si="6"/>
        <v>3572</v>
      </c>
      <c r="F18" s="391">
        <f>+E18*143.7</f>
        <v>513296.39999999997</v>
      </c>
      <c r="G18" s="397">
        <v>3534</v>
      </c>
      <c r="H18" s="398">
        <v>184384</v>
      </c>
      <c r="I18" s="390">
        <f t="shared" si="1"/>
        <v>3534</v>
      </c>
      <c r="J18" s="391">
        <f t="shared" si="2"/>
        <v>188998.31999999998</v>
      </c>
      <c r="K18" s="390">
        <v>0</v>
      </c>
      <c r="L18" s="390">
        <f t="shared" si="7"/>
        <v>0</v>
      </c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9"/>
      <c r="B19" s="382" t="s">
        <v>90</v>
      </c>
      <c r="C19" s="400">
        <f t="shared" ref="C19:K19" si="8">SUM(C7:C18)</f>
        <v>16438</v>
      </c>
      <c r="D19" s="401">
        <f t="shared" si="8"/>
        <v>2362140</v>
      </c>
      <c r="E19" s="400">
        <f t="shared" si="8"/>
        <v>16159</v>
      </c>
      <c r="F19" s="401">
        <f>SUM(F7:F18)</f>
        <v>2322048.2999999998</v>
      </c>
      <c r="G19" s="400">
        <f>SUM(G7:G18)</f>
        <v>35440</v>
      </c>
      <c r="H19" s="401">
        <f>SUM(H7:H18)</f>
        <v>1854704</v>
      </c>
      <c r="I19" s="400">
        <f>SUM(I7:I18)</f>
        <v>35347</v>
      </c>
      <c r="J19" s="401">
        <f>SUM(J7:J18)</f>
        <v>1890357.56</v>
      </c>
      <c r="K19" s="400">
        <f t="shared" si="8"/>
        <v>1559</v>
      </c>
      <c r="L19" s="400">
        <f>SUM(L7:L18)</f>
        <v>2305</v>
      </c>
      <c r="M19" s="401">
        <f>SUM(M7:M18)</f>
        <v>454357.30999999988</v>
      </c>
      <c r="N19" s="402">
        <f>SUM(N7:N18)</f>
        <v>18322.537199999999</v>
      </c>
      <c r="O19" s="401">
        <f>SUM(O7:O18)</f>
        <v>472679.84720000008</v>
      </c>
    </row>
    <row r="20" spans="1:15" ht="21.75" customHeight="1">
      <c r="B20" s="403"/>
      <c r="C20" s="404"/>
      <c r="D20" s="405"/>
      <c r="E20" s="404"/>
      <c r="F20" s="405">
        <f>ROUND(F19/1000,1)</f>
        <v>2322</v>
      </c>
      <c r="G20" s="404"/>
      <c r="H20" s="405"/>
      <c r="I20" s="404"/>
      <c r="J20" s="405">
        <f>ROUND(J19/1000,1)</f>
        <v>1890.4</v>
      </c>
      <c r="K20" s="404"/>
      <c r="L20" s="404"/>
      <c r="M20" s="405">
        <f>ROUND(M19/1000,1)</f>
        <v>454.4</v>
      </c>
      <c r="N20" s="405">
        <f t="shared" ref="N20:O20" si="9">ROUND(N19/1000,1)</f>
        <v>18.3</v>
      </c>
      <c r="O20" s="405">
        <f t="shared" si="9"/>
        <v>472.7</v>
      </c>
    </row>
    <row r="21" spans="1:15" ht="33.75" customHeight="1" thickBot="1">
      <c r="B21" s="527" t="s">
        <v>255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2322</v>
      </c>
      <c r="G27" s="440" t="s">
        <v>256</v>
      </c>
      <c r="H27" s="438" t="s">
        <v>256</v>
      </c>
      <c r="I27" s="438" t="s">
        <v>256</v>
      </c>
      <c r="J27" s="439">
        <f>J20-J26</f>
        <v>1890.4</v>
      </c>
      <c r="K27" s="440" t="s">
        <v>256</v>
      </c>
      <c r="L27" s="438" t="s">
        <v>256</v>
      </c>
      <c r="M27" s="441">
        <f>M20-M26</f>
        <v>454.4</v>
      </c>
      <c r="N27" s="436" t="s">
        <v>256</v>
      </c>
      <c r="O27" s="439">
        <f>+O20-M26</f>
        <v>472.7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 t="s">
        <v>280</v>
      </c>
      <c r="K30" s="525"/>
      <c r="M30" s="407"/>
    </row>
    <row r="31" spans="1:15" s="378" customFormat="1">
      <c r="C31" s="447"/>
      <c r="D31" s="447"/>
      <c r="E31" s="448"/>
      <c r="F31" s="448"/>
      <c r="G31" s="526" t="s">
        <v>91</v>
      </c>
      <c r="H31" s="526"/>
      <c r="I31" s="449"/>
      <c r="J31" s="526" t="s">
        <v>109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 t="s">
        <v>281</v>
      </c>
      <c r="K32" s="525"/>
    </row>
    <row r="33" spans="3:13" s="378" customFormat="1">
      <c r="C33" s="406"/>
      <c r="D33" s="406"/>
      <c r="G33" s="526" t="s">
        <v>91</v>
      </c>
      <c r="H33" s="526"/>
      <c r="I33" s="449"/>
      <c r="J33" s="526" t="s">
        <v>109</v>
      </c>
      <c r="K33" s="526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2" t="s">
        <v>218</v>
      </c>
      <c r="J36" s="522"/>
      <c r="K36" s="455"/>
      <c r="L36" s="522" t="s">
        <v>259</v>
      </c>
      <c r="M36" s="522"/>
    </row>
    <row r="37" spans="3:13">
      <c r="C37" s="453"/>
      <c r="D37" s="453"/>
      <c r="E37" s="522" t="s">
        <v>217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10" sqref="B1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հ․46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289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4427.1000000000004</v>
      </c>
      <c r="D7" s="256">
        <f>+B10*11</f>
        <v>61603.828000000001</v>
      </c>
      <c r="E7" s="256">
        <v>0</v>
      </c>
      <c r="F7" s="256">
        <v>0</v>
      </c>
      <c r="G7" s="256">
        <f>+J15</f>
        <v>728.5</v>
      </c>
      <c r="H7" s="357">
        <f>H10*1.17*161.2+3*119.6+7*150.8</f>
        <v>2734.6279999999997</v>
      </c>
      <c r="I7" s="256">
        <v>600</v>
      </c>
      <c r="J7" s="357">
        <v>1764</v>
      </c>
      <c r="K7" s="256"/>
      <c r="L7" s="256"/>
      <c r="M7" s="257">
        <f>ROUND(SUM(C7:L7),1)</f>
        <v>71858.100000000006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71894.100000000006</v>
      </c>
    </row>
    <row r="10" spans="1:16" s="214" customFormat="1" ht="18.75" customHeight="1">
      <c r="B10" s="377">
        <v>5600.348</v>
      </c>
      <c r="C10" s="216">
        <f>+B10*11</f>
        <v>61603.828000000001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Լիանա Գալստյան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Պայծառ Մկրտչյան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10" sqref="B10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հ․46 մսուր-մանկապարտեզ» ՀՈԱԿ-ի </v>
      </c>
      <c r="B2" s="542"/>
      <c r="C2" s="542"/>
      <c r="D2" s="542"/>
    </row>
    <row r="3" spans="1:4" ht="39.75" customHeight="1">
      <c r="A3" s="542" t="s">
        <v>290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3</v>
      </c>
      <c r="D19" s="466">
        <f>SUM(D20:D22)</f>
        <v>93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31</v>
      </c>
    </row>
    <row r="22" spans="1:4" ht="23.25" customHeight="1">
      <c r="A22" s="468">
        <v>4.3</v>
      </c>
      <c r="B22" s="470" t="s">
        <v>227</v>
      </c>
      <c r="C22" s="468">
        <v>1</v>
      </c>
      <c r="D22" s="468">
        <v>32</v>
      </c>
    </row>
    <row r="23" spans="1:4" s="49" customFormat="1" ht="31.5" customHeight="1">
      <c r="A23" s="466"/>
      <c r="B23" s="467" t="s">
        <v>69</v>
      </c>
      <c r="C23" s="466">
        <f>C7+C11+C15+C19</f>
        <v>7</v>
      </c>
      <c r="D23" s="466">
        <f>D7+D11+D15+D19</f>
        <v>213</v>
      </c>
    </row>
    <row r="24" spans="1:4" ht="48.75" customHeight="1"/>
    <row r="25" spans="1:4" ht="17.25">
      <c r="B25" s="472" t="s">
        <v>2</v>
      </c>
      <c r="C25" s="543" t="str">
        <f>+'Ekamut-caxs'!D73</f>
        <v>Լիանա Գալստյան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Պայծառ Մկրտչյան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https://mul2.yerevan.am/tasks/1468002/oneclick/46.xlsx?token=81e28e45ab4f27b9a89f1889a61b2d85</cp:keywords>
  <cp:lastModifiedBy>Lusine Petrosyan</cp:lastModifiedBy>
  <cp:lastPrinted>2024-04-15T11:57:41Z</cp:lastPrinted>
  <dcterms:created xsi:type="dcterms:W3CDTF">1996-10-14T23:33:28Z</dcterms:created>
  <dcterms:modified xsi:type="dcterms:W3CDTF">2024-05-08T14:25:51Z</dcterms:modified>
</cp:coreProperties>
</file>