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69D6970-8713-4492-B1C3-BD7D6244B01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N14" i="7"/>
  <c r="E32" i="7"/>
  <c r="D32" i="7"/>
  <c r="D35" i="7"/>
  <c r="E35" i="7"/>
  <c r="G35" i="19" l="1"/>
  <c r="D49" i="19"/>
  <c r="D47" i="19"/>
  <c r="D46" i="19"/>
  <c r="D18" i="7" l="1"/>
  <c r="E18" i="7"/>
  <c r="F18" i="7"/>
  <c r="C18" i="7"/>
  <c r="D21" i="7"/>
  <c r="E21" i="7"/>
  <c r="F21" i="7"/>
  <c r="C21" i="7"/>
  <c r="A21" i="7"/>
  <c r="D69" i="10"/>
  <c r="D70" i="10"/>
  <c r="D71" i="10"/>
  <c r="D72" i="10"/>
  <c r="D73" i="10"/>
  <c r="D68" i="10"/>
  <c r="E53" i="7"/>
  <c r="E8" i="20"/>
  <c r="D68" i="19"/>
  <c r="D53" i="19"/>
  <c r="J48" i="19"/>
  <c r="H7" i="11"/>
  <c r="D7" i="11"/>
  <c r="C10" i="11"/>
  <c r="A2" i="20" l="1"/>
  <c r="F48" i="19"/>
  <c r="F50" i="19"/>
  <c r="J50" i="19" s="1"/>
  <c r="F47" i="19"/>
  <c r="J47" i="19" s="1"/>
  <c r="J46" i="19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N9" i="20"/>
  <c r="I9" i="20"/>
  <c r="J9" i="20" s="1"/>
  <c r="E9" i="20"/>
  <c r="F9" i="20" s="1"/>
  <c r="M8" i="20"/>
  <c r="I8" i="20"/>
  <c r="I19" i="20" s="1"/>
  <c r="N7" i="20"/>
  <c r="M7" i="20"/>
  <c r="J7" i="20"/>
  <c r="F7" i="20"/>
  <c r="A7" i="7"/>
  <c r="O7" i="20" l="1"/>
  <c r="N14" i="20"/>
  <c r="E19" i="20"/>
  <c r="N17" i="20"/>
  <c r="O17" i="20" s="1"/>
  <c r="N8" i="20"/>
  <c r="O8" i="20" s="1"/>
  <c r="N11" i="20"/>
  <c r="O11" i="20" s="1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M7" i="11" l="1"/>
  <c r="G7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E8" i="9" s="1"/>
  <c r="A9" i="9"/>
  <c r="A12" i="9" s="1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9" i="7" l="1"/>
  <c r="M19" i="7" s="1"/>
  <c r="D19" i="7"/>
  <c r="M20" i="7"/>
  <c r="E20" i="7"/>
  <c r="D20" i="7"/>
  <c r="K20" i="7" s="1"/>
  <c r="A18" i="7"/>
  <c r="A22" i="7" s="1"/>
  <c r="A19" i="7"/>
  <c r="A20" i="7" s="1"/>
  <c r="A12" i="10"/>
  <c r="F15" i="7"/>
  <c r="M15" i="7" s="1"/>
  <c r="M16" i="7"/>
  <c r="A10" i="9"/>
  <c r="A13" i="9" s="1"/>
  <c r="C13" i="7"/>
  <c r="A18" i="19"/>
  <c r="A19" i="19" s="1"/>
  <c r="L15" i="7"/>
  <c r="K15" i="7"/>
  <c r="A13" i="19"/>
  <c r="A14" i="19" s="1"/>
  <c r="K19" i="7" l="1"/>
  <c r="L20" i="7"/>
  <c r="M18" i="7"/>
  <c r="L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7" i="7" s="1"/>
  <c r="A79" i="7" s="1"/>
  <c r="A80" i="7" s="1"/>
  <c r="A33" i="7"/>
  <c r="A34" i="7" s="1"/>
  <c r="A33" i="19"/>
  <c r="A34" i="19" s="1"/>
  <c r="K18" i="7" l="1"/>
  <c r="D13" i="7"/>
  <c r="L18" i="7"/>
  <c r="E13" i="7"/>
  <c r="C67" i="7"/>
  <c r="D67" i="7"/>
  <c r="E67" i="7"/>
  <c r="F70" i="7" l="1"/>
  <c r="F67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C32" i="7" l="1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M28" i="7" l="1"/>
  <c r="M63" i="7"/>
  <c r="K60" i="7"/>
  <c r="K56" i="7"/>
  <c r="L32" i="7"/>
  <c r="K32" i="7"/>
  <c r="M32" i="7"/>
  <c r="M62" i="7"/>
  <c r="M66" i="7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7" i="9"/>
  <c r="D32" i="9"/>
  <c r="D33" i="9"/>
  <c r="D14" i="9"/>
  <c r="E14" i="9" s="1"/>
  <c r="D16" i="9"/>
  <c r="D17" i="9"/>
  <c r="D18" i="9"/>
  <c r="L33" i="7" l="1"/>
  <c r="M33" i="7"/>
  <c r="L71" i="7"/>
  <c r="M71" i="7"/>
  <c r="K71" i="7"/>
  <c r="D30" i="18" l="1"/>
  <c r="D8" i="18"/>
  <c r="D34" i="18" l="1"/>
  <c r="D25" i="9" l="1"/>
  <c r="D80" i="10"/>
  <c r="D79" i="10"/>
  <c r="D77" i="10"/>
  <c r="D76" i="10"/>
  <c r="D75" i="10"/>
  <c r="D65" i="10"/>
  <c r="D64" i="10"/>
  <c r="D63" i="10"/>
  <c r="D62" i="10"/>
  <c r="D61" i="10"/>
  <c r="D57" i="10"/>
  <c r="D56" i="10"/>
  <c r="D55" i="10"/>
  <c r="D54" i="10"/>
  <c r="D45" i="10"/>
  <c r="D44" i="10"/>
  <c r="D42" i="10"/>
  <c r="D41" i="10"/>
  <c r="D40" i="10"/>
  <c r="D39" i="10"/>
  <c r="D38" i="10"/>
  <c r="D27" i="10"/>
  <c r="D25" i="10"/>
  <c r="D15" i="10"/>
  <c r="D17" i="10"/>
  <c r="D18" i="10"/>
  <c r="D19" i="10"/>
  <c r="D20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D7" i="10" s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D6" i="9" s="1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<sst xmlns="http://schemas.openxmlformats.org/spreadsheetml/2006/main" count="499" uniqueCount="299">
  <si>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</si>
  <si>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</si>
  <si>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</si>
  <si>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</si>
  <si>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</si>
  <si>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</si>
  <si>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</si>
  <si>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</si>
  <si>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</si>
  <si>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</si>
  <si>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</si>
  <si>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</si>
  <si>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</si>
  <si>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</si>
  <si>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</si>
  <si>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</si>
  <si>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</si>
  <si>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</si>
  <si>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</si>
  <si>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</si>
  <si>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</si>
  <si>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</si>
  <si>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</si>
  <si>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</si>
  <si>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</si>
  <si>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</si>
  <si>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</si>
  <si>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</si>
  <si>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</si>
  <si>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</si>
  <si>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</si>
  <si>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</si>
  <si>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</si>
  <si>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</si>
  <si>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</si>
  <si>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</si>
  <si>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</si>
  <si>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</si>
  <si>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</si>
  <si>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</si>
  <si>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</si>
  <si>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</si>
  <si>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</si>
  <si>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</si>
  <si>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</si>
  <si>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</si>
  <si>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</si>
  <si>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</si>
  <si>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</si>
  <si>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</si>
  <si>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</si>
  <si>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</si>
  <si>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</si>
  <si>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</si>
  <si>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</si>
  <si>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</si>
  <si>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</si>
  <si>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</si>
  <si>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</si>
  <si>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</si>
  <si>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</si>
  <si>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</si>
  <si>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</si>
  <si>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</si>
  <si>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</si>
  <si>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</si>
  <si>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</si>
  <si>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</si>
  <si>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</si>
  <si>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</si>
  <si>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</si>
  <si>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</si>
  <si>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</si>
  <si>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</si>
  <si>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</si>
  <si>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</si>
  <si>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</si>
  <si>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</si>
  <si>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</si>
  <si>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</si>
  <si>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</si>
  <si>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</si>
  <si>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</si>
  <si>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</si>
  <si>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</si>
  <si>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</si>
  <si>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</si>
  <si>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</si>
  <si>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</si>
  <si>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</si>
  <si>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</si>
  <si>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</si>
  <si>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</si>
  <si>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</si>
  <si>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</si>
  <si>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</si>
  <si>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</si>
  <si>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</si>
  <si>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</si>
  <si>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</si>
  <si>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</si>
  <si>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</si>
  <si>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</si>
  <si>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</si>
  <si>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</si>
  <si>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</si>
  <si>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</si>
  <si>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</si>
  <si>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</si>
  <si>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</si>
  <si>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</si>
  <si>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</si>
  <si>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</si>
  <si>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</si>
  <si>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</si>
  <si>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</si>
  <si>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</si>
  <si>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</si>
  <si>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</si>
  <si>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</si>
  <si>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</si>
  <si>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</si>
  <si>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</si>
  <si>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</si>
  <si>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</si>
  <si>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</si>
  <si>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</si>
  <si>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</si>
  <si>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</si>
  <si>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</si>
  <si>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</si>
  <si>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</si>
  <si>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</si>
  <si>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</si>
  <si>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</si>
  <si>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</si>
  <si>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</si>
  <si>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</si>
  <si>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</si>
  <si>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</si>
  <si>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</si>
  <si>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</si>
  <si>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</si>
  <si>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</si>
  <si>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</si>
  <si>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</si>
  <si>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</si>
  <si>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</si>
  <si>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</si>
  <si>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</si>
  <si>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</si>
  <si>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</si>
  <si>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</si>
  <si>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</si>
  <si>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</si>
  <si>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</si>
  <si>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</si>
  <si>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</si>
  <si>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</si>
  <si>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</si>
  <si>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</si>
  <si>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</si>
  <si>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</si>
  <si>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</si>
  <si>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</si>
  <si>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</si>
  <si>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</si>
  <si>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</si>
  <si>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</si>
  <si>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</si>
  <si>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</si>
  <si>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</si>
  <si>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</si>
  <si>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</si>
  <si>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</si>
  <si>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</si>
  <si>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</si>
  <si>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</si>
  <si>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</si>
  <si>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</si>
  <si>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</si>
  <si>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</si>
  <si>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</si>
  <si>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</si>
  <si>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</si>
  <si>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</si>
  <si>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</si>
  <si>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</si>
  <si>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</si>
  <si>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</si>
  <si>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</si>
  <si>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</si>
  <si>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</si>
  <si>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</si>
  <si>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</si>
  <si>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</si>
  <si>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</si>
  <si>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</si>
  <si>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</si>
  <si>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</si>
  <si>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</si>
  <si>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</si>
  <si>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</si>
  <si>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</si>
  <si>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</si>
  <si>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</si>
  <si>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</si>
  <si>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</si>
  <si>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</si>
  <si>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</si>
  <si>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</si>
  <si>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</si>
  <si>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</si>
  <si>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</si>
  <si>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</si>
  <si>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</si>
  <si>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</si>
  <si>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</si>
  <si>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</si>
  <si>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</si>
  <si>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</si>
  <si>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</si>
  <si>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</si>
  <si>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</si>
  <si>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</si>
  <si>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</si>
  <si>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</si>
  <si>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</si>
  <si>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</si>
  <si>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</si>
  <si>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</si>
  <si>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</si>
  <si>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</si>
  <si>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</si>
  <si>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</si>
  <si>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</si>
  <si>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</si>
  <si>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</si>
  <si>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</si>
  <si>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</si>
  <si>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</si>
  <si>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</si>
  <si>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</si>
  <si>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</si>
  <si>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</si>
  <si>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</si>
  <si>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</si>
  <si>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</si>
  <si>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</si>
  <si>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</si>
  <si>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</si>
  <si>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</si>
  <si>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</si>
  <si>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</si>
  <si>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</si>
  <si>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</si>
  <si>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</si>
  <si>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</si>
  <si>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</si>
  <si>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</si>
  <si>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</si>
  <si>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</si>
  <si>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</si>
  <si>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</si>
  <si>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</si>
  <si>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</si>
  <si>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</si>
  <si>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</si>
  <si>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</si>
  <si>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</si>
  <si>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</si>
  <si>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</si>
  <si>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</si>
  <si>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</si>
  <si>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</si>
  <si>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</si>
  <si>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</si>
  <si>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</si>
  <si>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</si>
  <si>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</si>
  <si>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</si>
  <si>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հ․48 մսուր-մանկապարտեզ» ՀՈԱԿ-ի </t>
  </si>
  <si>
    <t xml:space="preserve">2024թ. եկամուտների ու ծախսերի </t>
  </si>
  <si>
    <t>ԷՅ-Ի-ՋԻ սերվիս</t>
  </si>
  <si>
    <t>կաթսայատան սպ. գծով</t>
  </si>
  <si>
    <t>տնտեսական  գծով</t>
  </si>
  <si>
    <t>Մարինե Ամիրյան</t>
  </si>
  <si>
    <t>Պայծառ Մկրտչյան</t>
  </si>
  <si>
    <t>Մարինե</t>
  </si>
  <si>
    <t>Ամիրյան</t>
  </si>
  <si>
    <t>Պայծառ</t>
  </si>
  <si>
    <t>Մկրտչյան</t>
  </si>
  <si>
    <t>2024թ. խմբերի և երեխաների ցուցակային թվաքանակի վերաբերյալ 
(2023թ. տարեսկիզբ)</t>
  </si>
  <si>
    <t>ՏՆՕՐԵՆ ժ/պ՝</t>
  </si>
  <si>
    <t>ՏՆՕՐԵՆժ/պ՝</t>
  </si>
  <si>
    <t>համակարգիչ՝ 300.0հդ (1-ը ՀԾն է, մյուսը լավ չի աշխատում), բազմաֆունկցիոնալ տպիչ՝ 150.0հդ:</t>
  </si>
  <si>
    <t>մարզական ներքնակներ և այլ գույք</t>
  </si>
  <si>
    <t>հիմնական միջոցների ձեռքբերման գծով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</si>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</sst>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Protection="1"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MjRaMCMGCSqGSIb3DQEJBDEWBBRUg69HKcjpyeDCUVmw45/F3vzy9jArBgsqhkiG9w0BCRACDDEcMBowGDAWBBRE5xMFRVajmd/v2Zzf5CvSbEm8HjANBgkqhkiG9w0BAQEFAASCAQBqP2TbFKBBqgoPjNotXTcAN01am3r7eRNI+I0Jpe4azlFdR1kIhd4t7UHGOuKVjykti4NQTjZHnHUNcYSMNKsCvjs7JqLoPyg+O9PJN4fy4/cl92rAg3Yq7OOLnngGNRZ1RkyehemEGfm4f20Ko2Xwn8SMyq2xJtoJ0oXFWmmUXlebxQpBhE0LKUnfQWZ5mM8iToqxrClGvHgZ5xCzKBk2VvbEPMnNCyhN+ONXNxt/qPi+WIb/Iq2tbdzqd3lRSqcFBh7C6lAiMbduqKZm2UvZNj4QzJBrs3aDedz6pqaXfvTl86EMkEtzag+G7t52hsSNCLbbAvHahJiyhidwswE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UAIABQAE0AAAAAAAAAAAAAAAAAAAAAAAAAAAAAAAAAAAAAAAAAAAAAAAAAAAAAAAAAAAAAAAAAAAAAAAAAAAAAAAAAAAAAAAAAAAAAAAAAAAAAAAAAAAAAAAAAAAAAAAAAAADoBwUAAwAIABIAG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1MTlaMCMGCSqGSIb3DQEJBDEWBBQ93Ji+UHknAk+UeqClN8qUYC9iiDArBgsqhkiG9w0BCRACDDEcMBowGDAWBBRE5xMFRVajmd/v2Zzf5CvSbEm8HjANBgkqhkiG9w0BAQEFAASCAQBh/aQrnRExEyFKeooTzsevObQJXHSUweM1tfSDSSnqxzrud4+O9J4xtYidbdQFeZWjcb30WBRN2l2vcwJwtZviTNUnfiEFJI/mqypD5sDTzAjCklmuYRLDVIgZFzT1q8PrT9OffAklM6cQ4wj1aiycPWioLxZzDcM7UzGb3pt3lAqHF2J5XRxz4Ml8sew/UxiFG2HKQkDx5uqJZdHmWHOxZi5Wl9hijLyLM7CAl6pPAbnaRNGeD9EleM9xAVGovQtZH8q2vHECZjOu9sQ7n8QujPHm8eDWozQPc9IQ3SHmu3LylTrYn5ci1pVHRjw6v55TDPnM7j/8vMURZU51auK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01CE4B2-40D1-D7C2-3AE1-47B51FAA0E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792C025-58A0-97E7-A614-BADD264303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4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31</v>
      </c>
      <c r="F1" s="329"/>
    </row>
    <row r="2" spans="1:14" s="6" customFormat="1">
      <c r="C2" s="329"/>
      <c r="D2" s="490" t="s">
        <v>40</v>
      </c>
      <c r="E2" s="490"/>
      <c r="F2" s="329"/>
    </row>
    <row r="3" spans="1:14" s="6" customFormat="1">
      <c r="C3" s="329"/>
      <c r="D3" s="491" t="s">
        <v>225</v>
      </c>
      <c r="E3" s="491"/>
      <c r="F3" s="329"/>
    </row>
    <row r="4" spans="1:14" s="35" customFormat="1" ht="24.75" customHeight="1">
      <c r="B4" s="352"/>
      <c r="C4" s="352"/>
      <c r="D4" s="490" t="s">
        <v>280</v>
      </c>
      <c r="E4" s="490"/>
    </row>
    <row r="5" spans="1:14" s="35" customFormat="1" ht="20.25" customHeight="1">
      <c r="B5" s="352"/>
      <c r="C5" s="490" t="s">
        <v>226</v>
      </c>
      <c r="D5" s="490"/>
      <c r="E5" s="490"/>
    </row>
    <row r="6" spans="1:14" ht="17.25" customHeight="1">
      <c r="A6" s="493" t="s">
        <v>41</v>
      </c>
      <c r="B6" s="493"/>
      <c r="C6" s="493"/>
      <c r="D6" s="493"/>
      <c r="E6" s="493"/>
      <c r="F6" s="36"/>
    </row>
    <row r="7" spans="1:14" ht="20.45" customHeight="1">
      <c r="A7" s="494" t="s">
        <v>281</v>
      </c>
      <c r="B7" s="494"/>
      <c r="C7" s="494"/>
      <c r="D7" s="494"/>
      <c r="E7" s="494"/>
      <c r="F7" s="58" t="s">
        <v>206</v>
      </c>
    </row>
    <row r="8" spans="1:14" ht="18.75" customHeight="1">
      <c r="A8" s="495" t="s">
        <v>282</v>
      </c>
      <c r="B8" s="495"/>
      <c r="C8" s="495"/>
      <c r="D8" s="495"/>
      <c r="E8" s="495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113708.4</v>
      </c>
      <c r="E11" s="337"/>
      <c r="F11" s="323">
        <v>112177.455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18" customHeight="1">
      <c r="A15" s="102">
        <f>+A12+1</f>
        <v>3</v>
      </c>
      <c r="B15" s="17" t="s">
        <v>240</v>
      </c>
      <c r="C15" s="17"/>
      <c r="D15" s="321">
        <f>+D16+D17</f>
        <v>1833.6999999999998</v>
      </c>
      <c r="E15" s="323"/>
      <c r="F15" s="373"/>
      <c r="M15" s="6"/>
      <c r="N15" s="6"/>
    </row>
    <row r="16" spans="1:14" s="6" customFormat="1" ht="15.75" customHeight="1">
      <c r="A16" s="101">
        <f>+A15+0.1</f>
        <v>3.1</v>
      </c>
      <c r="B16" s="15" t="s">
        <v>241</v>
      </c>
      <c r="C16" s="15"/>
      <c r="D16" s="320">
        <v>602.1</v>
      </c>
      <c r="E16" s="323"/>
    </row>
    <row r="17" spans="1:19" s="6" customFormat="1" ht="15.75" customHeight="1">
      <c r="A17" s="101">
        <f>+A16+0.1</f>
        <v>3.2</v>
      </c>
      <c r="B17" s="15" t="s">
        <v>242</v>
      </c>
      <c r="C17" s="15"/>
      <c r="D17" s="320">
        <v>1231.5999999999999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11.5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3120</v>
      </c>
      <c r="E19" s="337"/>
      <c r="M19" s="6"/>
    </row>
    <row r="20" spans="1:19" ht="15.75" hidden="1" customHeight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2641.7</v>
      </c>
      <c r="E24" s="338"/>
      <c r="M24" s="6"/>
    </row>
    <row r="25" spans="1:19" s="3" customFormat="1" ht="14.25" customHeight="1">
      <c r="A25" s="101">
        <f>+A24+0.1</f>
        <v>6.1</v>
      </c>
      <c r="B25" s="16" t="s">
        <v>71</v>
      </c>
      <c r="C25" s="45"/>
      <c r="D25" s="322">
        <f>+D68</f>
        <v>2641.7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13.4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121352.69999999998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77443.399999999994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1410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34408</v>
      </c>
      <c r="E35" s="337"/>
      <c r="G35" s="350">
        <f>220+4*30</f>
        <v>340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43010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1274.2</v>
      </c>
      <c r="E36" s="337"/>
      <c r="F36" s="338">
        <f>+D36-'Komunal '!F27</f>
        <v>0</v>
      </c>
      <c r="L36" s="6">
        <f>+L35*0.8</f>
        <v>34408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540.1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302.2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118.9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143.80000000000001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2.2000000000000002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84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>
        <v>0</v>
      </c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+J46+137.2*4</f>
        <v>1724.8</v>
      </c>
      <c r="E46" s="337"/>
      <c r="F46" s="349">
        <v>8</v>
      </c>
      <c r="G46" s="349" t="s">
        <v>188</v>
      </c>
      <c r="H46" s="349">
        <v>147</v>
      </c>
      <c r="I46" s="459" t="s">
        <v>189</v>
      </c>
      <c r="J46" s="459">
        <f>+F46*H46</f>
        <v>1176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+J47+26*4</f>
        <v>327.2</v>
      </c>
      <c r="E47" s="337"/>
      <c r="F47" s="349">
        <f>+$F$46</f>
        <v>8</v>
      </c>
      <c r="G47" s="349" t="s">
        <v>188</v>
      </c>
      <c r="H47" s="460">
        <v>27.9</v>
      </c>
      <c r="I47" s="459" t="s">
        <v>189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783.2</v>
      </c>
      <c r="E48" s="337"/>
      <c r="F48" s="496">
        <f t="shared" ref="F48:F50" si="3">+$F$46</f>
        <v>8</v>
      </c>
      <c r="G48" s="496" t="s">
        <v>188</v>
      </c>
      <c r="H48" s="486" t="s">
        <v>267</v>
      </c>
      <c r="I48" s="488" t="s">
        <v>189</v>
      </c>
      <c r="J48" s="488">
        <f>5*80+2*110+1*250</f>
        <v>870</v>
      </c>
      <c r="K48" s="481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250+300</f>
        <v>550</v>
      </c>
      <c r="E49" s="337"/>
      <c r="F49" s="497"/>
      <c r="G49" s="497"/>
      <c r="H49" s="487"/>
      <c r="I49" s="489"/>
      <c r="J49" s="489"/>
      <c r="K49" s="481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82">
        <f t="shared" si="3"/>
        <v>8</v>
      </c>
      <c r="G50" s="482" t="s">
        <v>188</v>
      </c>
      <c r="H50" s="483">
        <v>38.700000000000003</v>
      </c>
      <c r="I50" s="484" t="s">
        <v>189</v>
      </c>
      <c r="J50" s="484">
        <f>+F50*H50</f>
        <v>309.60000000000002</v>
      </c>
      <c r="K50" s="485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170</v>
      </c>
      <c r="E51" s="337"/>
      <c r="F51" s="482"/>
      <c r="G51" s="482"/>
      <c r="H51" s="483"/>
      <c r="I51" s="484"/>
      <c r="J51" s="484"/>
      <c r="K51" s="485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f>110.2+48</f>
        <v>158.19999999999999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48</v>
      </c>
      <c r="E60" s="337"/>
    </row>
    <row r="61" spans="1:14">
      <c r="A61" s="102">
        <f t="shared" si="2"/>
        <v>22</v>
      </c>
      <c r="B61" s="18" t="s">
        <v>46</v>
      </c>
      <c r="C61" s="44"/>
      <c r="D61" s="323">
        <v>20</v>
      </c>
      <c r="E61" s="337"/>
    </row>
    <row r="62" spans="1:14">
      <c r="A62" s="102">
        <f t="shared" si="2"/>
        <v>23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150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50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2641.7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f>+D67</f>
        <v>2641.7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 hidden="1">
      <c r="A70" s="102">
        <v>27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121352.69999999998</v>
      </c>
      <c r="E71" s="341"/>
      <c r="F71" s="492">
        <f>+D29-D71</f>
        <v>0</v>
      </c>
      <c r="G71" s="492"/>
    </row>
    <row r="72" spans="1:12" ht="37.5" customHeight="1">
      <c r="B72" s="50"/>
      <c r="C72" s="8"/>
    </row>
    <row r="73" spans="1:12" s="6" customFormat="1" ht="26.25" hidden="1" customHeight="1">
      <c r="B73" s="291" t="s">
        <v>294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3" zoomScaleSheetLayoutView="100" workbookViewId="0">
      <selection activeCell="B104" sqref="B104"/>
    </sheetView>
  </sheetViews>
  <sheetFormatPr defaultColWidth="9.140625" defaultRowHeight="13.5"/>
  <cols>
    <col min="1" max="1" width="4.7109375" style="69" customWidth="1"/>
    <col min="2" max="2" width="68.140625" style="274" customWidth="1"/>
    <col min="3" max="5" width="12.5703125" style="244" customWidth="1"/>
    <col min="6" max="6" width="20" style="69" customWidth="1"/>
    <col min="7" max="7" width="4.85546875" style="69" customWidth="1"/>
    <col min="8" max="8" width="11.710937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4" width="11" style="68" bestFit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32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0" t="s">
        <v>40</v>
      </c>
      <c r="F2" s="500"/>
      <c r="G2" s="500"/>
      <c r="H2" s="94"/>
      <c r="I2" s="35"/>
      <c r="J2" s="35"/>
    </row>
    <row r="3" spans="1:16" s="64" customFormat="1" ht="17.25">
      <c r="A3" s="353"/>
      <c r="B3" s="356"/>
      <c r="C3" s="355"/>
      <c r="D3" s="355"/>
      <c r="E3" s="500" t="s">
        <v>225</v>
      </c>
      <c r="F3" s="500"/>
      <c r="G3" s="50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1" t="str">
        <f>+'Ekamut-caxs'!D4</f>
        <v xml:space="preserve">_____. _____. 2024թ. </v>
      </c>
      <c r="F4" s="501"/>
      <c r="G4" s="50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1" t="str">
        <f>+'Ekamut-caxs'!C5</f>
        <v xml:space="preserve">հ. __________- Ա որոշմամբ </v>
      </c>
      <c r="F5" s="501"/>
      <c r="G5" s="501"/>
      <c r="H5" s="94"/>
      <c r="I5" s="35"/>
      <c r="J5" s="35"/>
    </row>
    <row r="6" spans="1:16" s="63" customFormat="1" ht="19.5" customHeight="1">
      <c r="A6" s="502" t="s">
        <v>41</v>
      </c>
      <c r="B6" s="502"/>
      <c r="C6" s="502"/>
      <c r="D6" s="502"/>
      <c r="E6" s="502"/>
      <c r="F6" s="502"/>
      <c r="G6" s="50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4" t="str">
        <f>+_xlfn.SINGLE('Ekamut-caxs'!A7)</f>
        <v xml:space="preserve">«Երևանի հ․48 մսուր-մանկապարտեզ» ՀՈԱԿ-ի </v>
      </c>
      <c r="B7" s="494"/>
      <c r="C7" s="494"/>
      <c r="D7" s="494"/>
      <c r="E7" s="494"/>
      <c r="F7" s="494"/>
      <c r="G7" s="49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5" t="s">
        <v>298</v>
      </c>
      <c r="B8" s="495"/>
      <c r="C8" s="495"/>
      <c r="D8" s="495"/>
      <c r="E8" s="495"/>
      <c r="F8" s="495"/>
      <c r="G8" s="49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9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2832.9999999999995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3542.2</v>
      </c>
      <c r="D12" s="239">
        <f>+F12</f>
        <v>3542.2</v>
      </c>
      <c r="E12" s="239">
        <f>+F12</f>
        <v>3542.2</v>
      </c>
      <c r="F12" s="189">
        <f>+'Dramakani hamematakan'!D6</f>
        <v>3542.2</v>
      </c>
      <c r="G12" s="331"/>
      <c r="H12" s="499" t="s">
        <v>224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20629.2</v>
      </c>
      <c r="D13" s="189">
        <f t="shared" si="1"/>
        <v>58521.05</v>
      </c>
      <c r="E13" s="189">
        <f t="shared" si="1"/>
        <v>87406.574999999997</v>
      </c>
      <c r="F13" s="189">
        <f>SUM(F14:F15,F18,F22:F29)</f>
        <v>119449.49999999999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20629.2</v>
      </c>
      <c r="D14" s="254">
        <f>46415.8+10438.4</f>
        <v>56854.200000000004</v>
      </c>
      <c r="E14" s="254">
        <f>72202.3+13079</f>
        <v>85281.3</v>
      </c>
      <c r="F14" s="187">
        <f>+'Ekamut-caxs'!D11</f>
        <v>113708.4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480">
        <f>46415.8-D14</f>
        <v>-10438.400000000001</v>
      </c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1666.85</v>
      </c>
      <c r="E18" s="187">
        <f t="shared" si="8"/>
        <v>2125.2750000000001</v>
      </c>
      <c r="F18" s="187">
        <f t="shared" si="8"/>
        <v>2583.6999999999998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14.25" customHeigh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301.05</v>
      </c>
      <c r="E19" s="343">
        <f>+F19*0.75</f>
        <v>451.57500000000005</v>
      </c>
      <c r="F19" s="182">
        <f>+'Ekamut-caxs'!D16</f>
        <v>602.1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615.79999999999995</v>
      </c>
      <c r="E20" s="343">
        <f>+F20*0.75</f>
        <v>923.69999999999993</v>
      </c>
      <c r="F20" s="182">
        <f>+'Ekamut-caxs'!D17</f>
        <v>1231.5999999999999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297</v>
      </c>
      <c r="C21" s="343">
        <f>+C74</f>
        <v>0</v>
      </c>
      <c r="D21" s="343">
        <f t="shared" ref="D21:F21" si="9">+D74</f>
        <v>750</v>
      </c>
      <c r="E21" s="343">
        <f t="shared" si="9"/>
        <v>750</v>
      </c>
      <c r="F21" s="343">
        <f t="shared" si="9"/>
        <v>750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3120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13.4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22562.850000000002</v>
      </c>
      <c r="D30" s="189">
        <f>D31+D73+D85</f>
        <v>59354.183333333327</v>
      </c>
      <c r="E30" s="189">
        <f>E31+E73+E85</f>
        <v>88252.283333333311</v>
      </c>
      <c r="F30" s="189">
        <f>F31+F73+F85</f>
        <v>120158.69999999998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22562.850000000002</v>
      </c>
      <c r="D31" s="189">
        <f>SUM(D32,D35:D41,D45:D67,D71:D72)</f>
        <v>58604.183333333327</v>
      </c>
      <c r="E31" s="189">
        <f>SUM(E32,E35:E41,E45:E67,E71:E72)</f>
        <v>87502.283333333311</v>
      </c>
      <c r="F31" s="189">
        <f>SUM(F32,F35:F41,F45:F67,F71:F72)</f>
        <v>119408.69999999998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+F32*0.2-462</f>
        <v>15026.68</v>
      </c>
      <c r="D32" s="254">
        <f>+F32/12*5+6000</f>
        <v>38268.083333333328</v>
      </c>
      <c r="E32" s="254">
        <f>+F32/12*8+5000</f>
        <v>56628.933333333327</v>
      </c>
      <c r="F32" s="187">
        <f>+'Ekamut-caxs'!D32</f>
        <v>77443.399999999994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352.5</v>
      </c>
      <c r="D33" s="343">
        <v>705</v>
      </c>
      <c r="E33" s="343">
        <v>1057.5</v>
      </c>
      <c r="F33" s="191">
        <f>+'Ekamut-caxs'!D33</f>
        <v>1410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5566</v>
      </c>
      <c r="D35" s="254">
        <f>+F35/12*6</f>
        <v>17204</v>
      </c>
      <c r="E35" s="254">
        <f>+F35/12*9</f>
        <v>25806</v>
      </c>
      <c r="F35" s="187">
        <f>+'Ekamut-caxs'!D35</f>
        <v>34408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285.60000000000002</v>
      </c>
      <c r="D36" s="254">
        <v>571.20000000000005</v>
      </c>
      <c r="E36" s="254">
        <v>856.8</v>
      </c>
      <c r="F36" s="187">
        <f>+'Ekamut-caxs'!D36</f>
        <v>1274.2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135</v>
      </c>
      <c r="D37" s="254">
        <v>270</v>
      </c>
      <c r="E37" s="254">
        <v>405</v>
      </c>
      <c r="F37" s="187">
        <f>+'Ekamut-caxs'!D37</f>
        <v>540.1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60.4</v>
      </c>
      <c r="D38" s="254">
        <v>120.8</v>
      </c>
      <c r="E38" s="254">
        <v>181.2</v>
      </c>
      <c r="F38" s="187">
        <f>+'Komunal '!M27</f>
        <v>290.7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29.72</v>
      </c>
      <c r="D39" s="254">
        <v>59.4</v>
      </c>
      <c r="E39" s="254">
        <v>89.2</v>
      </c>
      <c r="F39" s="187">
        <f>+'Ekamut-caxs'!D39</f>
        <v>118.9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35.950000000000003</v>
      </c>
      <c r="D41" s="254">
        <f t="shared" si="13"/>
        <v>71.900000000000006</v>
      </c>
      <c r="E41" s="254">
        <f>SUM(E42:E44)</f>
        <v>107.85</v>
      </c>
      <c r="F41" s="187">
        <f>SUM(F42:F44)</f>
        <v>143.80000000000001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0.55000000000000004</v>
      </c>
      <c r="D43" s="343">
        <v>1.1000000000000001</v>
      </c>
      <c r="E43" s="343">
        <v>1.65</v>
      </c>
      <c r="F43" s="191">
        <f>+'Ekamut-caxs'!D43</f>
        <v>2.2000000000000002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21</v>
      </c>
      <c r="D44" s="343">
        <v>42</v>
      </c>
      <c r="E44" s="343">
        <v>63</v>
      </c>
      <c r="F44" s="191">
        <f>+'Ekamut-caxs'!D44</f>
        <v>84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294</v>
      </c>
      <c r="D46" s="254">
        <v>588</v>
      </c>
      <c r="E46" s="254">
        <v>882</v>
      </c>
      <c r="F46" s="187">
        <f>+'Ekamut-caxs'!D46</f>
        <v>1724.8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>
        <v>55.8</v>
      </c>
      <c r="D47" s="254">
        <v>111.6</v>
      </c>
      <c r="E47" s="254">
        <v>167.4</v>
      </c>
      <c r="F47" s="187">
        <f>+'Ekamut-caxs'!D47</f>
        <v>327.2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250</v>
      </c>
      <c r="D48" s="254">
        <v>300</v>
      </c>
      <c r="E48" s="254">
        <v>570</v>
      </c>
      <c r="F48" s="187">
        <f>+'Ekamut-caxs'!D48</f>
        <v>783.2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>
        <v>75</v>
      </c>
      <c r="D49" s="254">
        <v>150</v>
      </c>
      <c r="E49" s="254">
        <v>225</v>
      </c>
      <c r="F49" s="187">
        <f>+'Ekamut-caxs'!D49</f>
        <v>550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30</v>
      </c>
      <c r="E50" s="254">
        <v>30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/>
      <c r="D51" s="254"/>
      <c r="E51" s="254"/>
      <c r="F51" s="187">
        <f>+'Ekamut-caxs'!D51</f>
        <v>170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>
        <v>50</v>
      </c>
      <c r="E52" s="254">
        <v>100</v>
      </c>
      <c r="F52" s="187">
        <f>+'Ekamut-caxs'!D52</f>
        <v>100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/>
      <c r="D53" s="254"/>
      <c r="E53" s="254">
        <f>110.2+48</f>
        <v>158.19999999999999</v>
      </c>
      <c r="F53" s="187">
        <f>+'Ekamut-caxs'!D53</f>
        <v>158.19999999999999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/>
      <c r="D56" s="254"/>
      <c r="E56" s="254">
        <v>125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5" t="str">
        <f>+'Ekamut-caxs'!B57</f>
        <v>Համակարգիչների տեխնիկական սպասարկման գծով</v>
      </c>
      <c r="C57" s="254">
        <v>12.5</v>
      </c>
      <c r="D57" s="254">
        <v>26</v>
      </c>
      <c r="E57" s="254">
        <v>37.5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95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>
        <v>12</v>
      </c>
      <c r="D60" s="254">
        <v>24</v>
      </c>
      <c r="E60" s="254">
        <v>36</v>
      </c>
      <c r="F60" s="187">
        <f>+'Ekamut-caxs'!D60</f>
        <v>48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>
        <v>20</v>
      </c>
      <c r="E61" s="254">
        <v>20</v>
      </c>
      <c r="F61" s="187">
        <f>+'Ekamut-caxs'!D61</f>
        <v>20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f t="shared" si="17"/>
        <v>23</v>
      </c>
      <c r="B62" s="245" t="str">
        <f>+'Ekamut-caxs'!B62</f>
        <v>Վերապատրաստման գծով</v>
      </c>
      <c r="C62" s="254"/>
      <c r="D62" s="254"/>
      <c r="E62" s="254">
        <v>24</v>
      </c>
      <c r="F62" s="187">
        <f>+'Ekamut-caxs'!D62</f>
        <v>24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>
        <v>150</v>
      </c>
      <c r="F65" s="186">
        <f>+'Ekamut-caxs'!D65</f>
        <v>150</v>
      </c>
      <c r="G65" s="334"/>
      <c r="H65" s="457" t="s">
        <v>265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>
        <v>50</v>
      </c>
      <c r="F66" s="186">
        <f>+'Ekamut-caxs'!D66</f>
        <v>50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709.20000000000027</v>
      </c>
      <c r="D71" s="240">
        <f>+F71</f>
        <v>709.20000000000027</v>
      </c>
      <c r="E71" s="240">
        <f>+F71</f>
        <v>709.20000000000027</v>
      </c>
      <c r="F71" s="187">
        <f>+'Deb. ev kreditor'!D59-'Deb. ev kreditor'!D55</f>
        <v>709.20000000000027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750</v>
      </c>
      <c r="E73" s="189">
        <f>E74+E81</f>
        <v>750</v>
      </c>
      <c r="F73" s="189">
        <f>F74+F81</f>
        <v>750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750</v>
      </c>
      <c r="E74" s="254">
        <f>SUM(E75:E80)</f>
        <v>750</v>
      </c>
      <c r="F74" s="187">
        <f>SUM(F75:F80)</f>
        <v>750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450</v>
      </c>
      <c r="E76" s="343">
        <v>450</v>
      </c>
      <c r="F76" s="343">
        <v>450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>
      <c r="A78" s="23">
        <v>1.2</v>
      </c>
      <c r="B78" s="247" t="s">
        <v>63</v>
      </c>
      <c r="C78" s="343"/>
      <c r="D78" s="343">
        <v>300</v>
      </c>
      <c r="E78" s="343">
        <v>300</v>
      </c>
      <c r="F78" s="182">
        <v>300</v>
      </c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1.4000000000000001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1608.5499999999993</v>
      </c>
      <c r="D88" s="189">
        <f>D12+D13-D30</f>
        <v>2709.066666666673</v>
      </c>
      <c r="E88" s="189">
        <f>E12+E13-E30</f>
        <v>2696.4916666666832</v>
      </c>
      <c r="F88" s="189">
        <f>F12+F13-F30</f>
        <v>2833</v>
      </c>
      <c r="G88" s="332"/>
      <c r="H88" s="499" t="s">
        <v>191</v>
      </c>
      <c r="I88" s="499"/>
      <c r="J88" s="200"/>
      <c r="K88" s="251" t="str">
        <f t="shared" si="22"/>
        <v/>
      </c>
      <c r="L88" s="251">
        <f t="shared" si="24"/>
        <v>0</v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28.5" hidden="1" customHeight="1">
      <c r="B90" s="292" t="s">
        <v>2</v>
      </c>
      <c r="C90" s="242"/>
      <c r="D90" s="242"/>
      <c r="E90" s="325" t="s">
        <v>288</v>
      </c>
      <c r="F90" s="325" t="s">
        <v>289</v>
      </c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27" hidden="1" customHeight="1">
      <c r="B92" s="293" t="s">
        <v>6</v>
      </c>
      <c r="C92" s="40"/>
      <c r="D92" s="40"/>
      <c r="E92" s="325" t="s">
        <v>290</v>
      </c>
      <c r="F92" s="325" t="s">
        <v>291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8"/>
      <c r="D95" s="498"/>
      <c r="E95" s="498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67" zoomScaleSheetLayoutView="100" workbookViewId="0">
      <selection activeCell="A45" sqref="A45:XFD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94" t="str">
        <f>+'Ekamut-caxs'!A7:D7</f>
        <v xml:space="preserve">«Երևանի հ․48 մսուր-մանկապարտեզ» ՀՈԱԿ-ի </v>
      </c>
      <c r="B2" s="494"/>
      <c r="C2" s="494"/>
      <c r="D2" s="494"/>
      <c r="E2" s="494"/>
      <c r="F2" s="49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215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0</v>
      </c>
      <c r="D6" s="202">
        <f>SUM(D7:D8,D11,D14:D19,D22:D23)</f>
        <v>100221.2</v>
      </c>
      <c r="E6" s="202">
        <f t="shared" ref="E6:E64" si="0">D6-C6</f>
        <v>100221.2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/>
      <c r="D7" s="193">
        <v>94446.2</v>
      </c>
      <c r="E7" s="193">
        <f t="shared" si="0"/>
        <v>94446.2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3120</v>
      </c>
      <c r="E14" s="193">
        <f t="shared" si="0"/>
        <v>3120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0</v>
      </c>
      <c r="D19" s="196">
        <f>SUM(D20:D21)</f>
        <v>2641.7</v>
      </c>
      <c r="E19" s="193">
        <f t="shared" si="0"/>
        <v>2641.7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/>
      <c r="D20" s="179"/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v>2641.7</v>
      </c>
      <c r="E21" s="179">
        <f t="shared" si="0"/>
        <v>2641.7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v>13.3</v>
      </c>
      <c r="E22" s="193">
        <f t="shared" si="0"/>
        <v>13.3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0</v>
      </c>
      <c r="D24" s="203">
        <f>SUM(D25,D28:D34,D38:D60,D62:D63)</f>
        <v>121352.69999999998</v>
      </c>
      <c r="E24" s="202">
        <f t="shared" si="0"/>
        <v>121352.69999999998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/>
      <c r="D25" s="196">
        <f>+'Ekamut-caxs'!D32</f>
        <v>77443.399999999994</v>
      </c>
      <c r="E25" s="193">
        <f t="shared" si="0"/>
        <v>77443.399999999994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v>1410</v>
      </c>
      <c r="E26" s="179">
        <f>D26-C26</f>
        <v>1410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34408</v>
      </c>
      <c r="E28" s="193">
        <f t="shared" si="0"/>
        <v>34408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1274.2</v>
      </c>
      <c r="E29" s="193">
        <f t="shared" si="0"/>
        <v>1274.2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540.1</v>
      </c>
      <c r="E30" s="193">
        <f t="shared" si="0"/>
        <v>540.1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302.2</v>
      </c>
      <c r="E31" s="193">
        <f t="shared" si="0"/>
        <v>302.2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118.9</v>
      </c>
      <c r="E32" s="193">
        <f t="shared" si="0"/>
        <v>118.9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60</v>
      </c>
      <c r="E33" s="193">
        <f t="shared" si="0"/>
        <v>60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0</v>
      </c>
      <c r="D34" s="196">
        <f>SUM(D35:D37)</f>
        <v>143.80000000000001</v>
      </c>
      <c r="E34" s="193">
        <f t="shared" si="0"/>
        <v>143.80000000000001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/>
      <c r="D35" s="197">
        <f>+'Ekamut-caxs'!D42</f>
        <v>57.6</v>
      </c>
      <c r="E35" s="179">
        <f t="shared" si="0"/>
        <v>57.6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2.2000000000000002</v>
      </c>
      <c r="E36" s="179">
        <f t="shared" si="0"/>
        <v>2.2000000000000002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/>
      <c r="D37" s="197">
        <f>+'Ekamut-caxs'!D44</f>
        <v>84</v>
      </c>
      <c r="E37" s="179">
        <f t="shared" si="0"/>
        <v>84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1724.8</v>
      </c>
      <c r="E39" s="193">
        <f t="shared" si="0"/>
        <v>1724.8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327.2</v>
      </c>
      <c r="E40" s="193">
        <f t="shared" si="0"/>
        <v>327.2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783.2</v>
      </c>
      <c r="E41" s="193">
        <f t="shared" si="0"/>
        <v>783.2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550</v>
      </c>
      <c r="E42" s="193">
        <f t="shared" si="0"/>
        <v>550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170</v>
      </c>
      <c r="E44" s="193">
        <f t="shared" si="0"/>
        <v>170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100</v>
      </c>
      <c r="E45" s="193">
        <f t="shared" si="0"/>
        <v>100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158.19999999999999</v>
      </c>
      <c r="E46" s="193">
        <f>D46-C46</f>
        <v>158.19999999999999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125</v>
      </c>
      <c r="E49" s="193">
        <f t="shared" si="0"/>
        <v>125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50</v>
      </c>
      <c r="E50" s="193">
        <f t="shared" si="0"/>
        <v>50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/>
      <c r="D51" s="196">
        <f>+'Ekamut-caxs'!D58</f>
        <v>107</v>
      </c>
      <c r="E51" s="193">
        <f t="shared" si="0"/>
        <v>107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48</v>
      </c>
      <c r="E53" s="193">
        <f t="shared" si="4"/>
        <v>48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20</v>
      </c>
      <c r="E54" s="193">
        <f t="shared" si="4"/>
        <v>20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24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150</v>
      </c>
      <c r="E58" s="192">
        <f>D58-C58</f>
        <v>150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50</v>
      </c>
      <c r="E59" s="192">
        <f>D59-C59</f>
        <v>50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/>
      <c r="D60" s="196">
        <f>+'Ekamut-caxs'!D67</f>
        <v>2641.7</v>
      </c>
      <c r="E60" s="193">
        <f t="shared" si="4"/>
        <v>2641.7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/>
      <c r="D61" s="197">
        <f>+'Ekamut-caxs'!D68</f>
        <v>2641.7</v>
      </c>
      <c r="E61" s="179">
        <f t="shared" si="4"/>
        <v>2641.7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-21131.499999999985</v>
      </c>
      <c r="E64" s="202">
        <f t="shared" si="0"/>
        <v>-21131.499999999985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294</v>
      </c>
      <c r="C66" s="295"/>
      <c r="D66" s="505" t="str">
        <f>+'Ekamut-caxs'!D73</f>
        <v>Մարինե Ամիրյան</v>
      </c>
      <c r="E66" s="505"/>
      <c r="F66" s="108"/>
    </row>
    <row r="67" spans="1:18" ht="9.75" customHeight="1">
      <c r="B67" s="296"/>
      <c r="C67" s="297"/>
      <c r="D67" s="504" t="s">
        <v>5</v>
      </c>
      <c r="E67" s="504"/>
      <c r="F67" s="209"/>
    </row>
    <row r="68" spans="1:18" ht="24.75" customHeight="1">
      <c r="B68" s="294" t="s">
        <v>6</v>
      </c>
      <c r="C68" s="295"/>
      <c r="D68" s="505" t="str">
        <f>+'Ekamut-caxs'!D75</f>
        <v>Պայծառ Մկրտչյան</v>
      </c>
      <c r="E68" s="505"/>
      <c r="F68" s="108"/>
    </row>
    <row r="69" spans="1:18" ht="11.25" customHeight="1">
      <c r="B69" s="298"/>
      <c r="C69" s="297"/>
      <c r="D69" s="504" t="s">
        <v>5</v>
      </c>
      <c r="E69" s="504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A45" sqref="A45:XFD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94" t="str">
        <f>+'Ekamut-caxs'!A7:D7</f>
        <v xml:space="preserve">«Երևանի հ․48 մսուր-մանկապարտեզ» ՀՈԱԿ-ի </v>
      </c>
      <c r="B2" s="494"/>
      <c r="C2" s="494"/>
      <c r="D2" s="494"/>
      <c r="E2" s="494"/>
      <c r="F2" s="49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216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3542.2</v>
      </c>
      <c r="D6" s="181">
        <f>+C81</f>
        <v>3542.2</v>
      </c>
      <c r="E6" s="189">
        <f t="shared" ref="E6:E67" si="0">D6-C6</f>
        <v>0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0</v>
      </c>
      <c r="D7" s="189">
        <f>SUM(D8:D9,D12,D15:D22)</f>
        <v>97580.099999999991</v>
      </c>
      <c r="E7" s="189">
        <f>D7-C7</f>
        <v>97580.099999999991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/>
      <c r="D8" s="187">
        <v>94446.2</v>
      </c>
      <c r="E8" s="187">
        <f>D8-C8</f>
        <v>94446.2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3120</v>
      </c>
      <c r="E15" s="187">
        <f t="shared" si="0"/>
        <v>3120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v>13.9</v>
      </c>
      <c r="E21" s="187">
        <f>D21-C21</f>
        <v>13.9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0</v>
      </c>
      <c r="D23" s="189">
        <f>+D24+D66+D78</f>
        <v>120093.69999999998</v>
      </c>
      <c r="E23" s="189">
        <f t="shared" si="0"/>
        <v>120093.69999999998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0</v>
      </c>
      <c r="D24" s="189">
        <f>SUM(D25,D28:D34,D38:D60,D64:D65)</f>
        <v>119343.69999999998</v>
      </c>
      <c r="E24" s="189">
        <f t="shared" si="0"/>
        <v>119343.69999999998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/>
      <c r="D25" s="187">
        <f>+'Dramakan hosqer'!F32</f>
        <v>77443.399999999994</v>
      </c>
      <c r="E25" s="187">
        <f t="shared" si="0"/>
        <v>77443.399999999994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v>1410</v>
      </c>
      <c r="E26" s="191">
        <f t="shared" si="0"/>
        <v>1410</v>
      </c>
      <c r="F26" s="178"/>
    </row>
    <row r="27" spans="1:20">
      <c r="A27" s="23">
        <v>1.2</v>
      </c>
      <c r="B27" s="265">
        <f>+'Dramakan hosqer'!B34</f>
        <v>0</v>
      </c>
      <c r="C27" s="182"/>
      <c r="D27" s="191">
        <f>+'Dramakan hosqer'!F34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/>
      <c r="D28" s="187">
        <f>+'Dramakan hosqer'!F35</f>
        <v>34408</v>
      </c>
      <c r="E28" s="187">
        <f t="shared" si="0"/>
        <v>34408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/>
      <c r="D29" s="187">
        <f>+'Dramakan hosqer'!F36</f>
        <v>1274.2</v>
      </c>
      <c r="E29" s="187">
        <f t="shared" si="0"/>
        <v>1274.2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/>
      <c r="D30" s="187">
        <f>+'Dramakan hosqer'!F37</f>
        <v>540.1</v>
      </c>
      <c r="E30" s="187">
        <f t="shared" si="0"/>
        <v>540.1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/>
      <c r="D31" s="187">
        <f>+'Dramakan hosqer'!F38</f>
        <v>290.7</v>
      </c>
      <c r="E31" s="187">
        <f t="shared" si="0"/>
        <v>290.7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/>
      <c r="D32" s="187">
        <v>118.9</v>
      </c>
      <c r="E32" s="187">
        <f t="shared" si="0"/>
        <v>118.9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v>60</v>
      </c>
      <c r="E33" s="187">
        <f t="shared" si="0"/>
        <v>60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0</v>
      </c>
      <c r="D34" s="187">
        <f>SUM(D35:D37)</f>
        <v>142.80000000000001</v>
      </c>
      <c r="E34" s="187">
        <f t="shared" si="0"/>
        <v>142.80000000000001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/>
      <c r="D35" s="191">
        <v>57.6</v>
      </c>
      <c r="E35" s="191">
        <f t="shared" si="0"/>
        <v>57.6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v>1.2</v>
      </c>
      <c r="E36" s="191">
        <f t="shared" si="0"/>
        <v>1.2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/>
      <c r="D37" s="191">
        <v>84</v>
      </c>
      <c r="E37" s="191">
        <f t="shared" si="0"/>
        <v>84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/>
      <c r="D39" s="187">
        <f>+'Dramakan hosqer'!F46</f>
        <v>1724.8</v>
      </c>
      <c r="E39" s="187">
        <f t="shared" si="0"/>
        <v>1724.8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/>
      <c r="D40" s="187">
        <f>+'Dramakan hosqer'!F47</f>
        <v>327.2</v>
      </c>
      <c r="E40" s="187">
        <f t="shared" si="0"/>
        <v>327.2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>
        <f>+'Dramakan hosqer'!F48</f>
        <v>783.2</v>
      </c>
      <c r="E41" s="187">
        <f t="shared" si="0"/>
        <v>783.2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550</v>
      </c>
      <c r="E42" s="187">
        <f t="shared" si="0"/>
        <v>550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v>50</v>
      </c>
      <c r="E43" s="187">
        <f t="shared" si="0"/>
        <v>50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170</v>
      </c>
      <c r="E44" s="187">
        <f t="shared" si="0"/>
        <v>170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100</v>
      </c>
      <c r="E45" s="187">
        <f t="shared" si="0"/>
        <v>100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v>110.2</v>
      </c>
      <c r="E46" s="187">
        <f t="shared" si="0"/>
        <v>110.2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v>48</v>
      </c>
      <c r="E47" s="187">
        <f t="shared" si="0"/>
        <v>48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/>
      <c r="D50" s="187">
        <v>28</v>
      </c>
      <c r="E50" s="187">
        <f t="shared" si="0"/>
        <v>28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/>
      <c r="D51" s="187">
        <v>95</v>
      </c>
      <c r="E51" s="187">
        <f t="shared" si="0"/>
        <v>95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v>48</v>
      </c>
      <c r="E53" s="187">
        <f t="shared" si="0"/>
        <v>48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20</v>
      </c>
      <c r="E54" s="187">
        <f t="shared" si="0"/>
        <v>20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/>
      <c r="D55" s="187">
        <f>+'Dramakan hosqer'!F62</f>
        <v>24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v>50</v>
      </c>
      <c r="E59" s="186">
        <f>D59-C59</f>
        <v>50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709.20000000000027</v>
      </c>
      <c r="E64" s="187">
        <f t="shared" si="0"/>
        <v>709.20000000000027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750</v>
      </c>
      <c r="E66" s="189">
        <f t="shared" si="0"/>
        <v>750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750</v>
      </c>
      <c r="E67" s="187">
        <f t="shared" si="0"/>
        <v>750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450</v>
      </c>
      <c r="E69" s="191">
        <f>D69-C69</f>
        <v>450</v>
      </c>
      <c r="F69" s="478" t="s">
        <v>295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300</v>
      </c>
      <c r="E71" s="191">
        <f t="shared" si="5"/>
        <v>300</v>
      </c>
      <c r="F71" s="182" t="s">
        <v>296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3542.2</v>
      </c>
      <c r="D81" s="189">
        <f>D6+D7-D23</f>
        <v>-18971.399999999994</v>
      </c>
      <c r="E81" s="189">
        <f t="shared" si="5"/>
        <v>-22513.599999999995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293</v>
      </c>
      <c r="C83" s="297"/>
      <c r="D83" s="508" t="str">
        <f>+'Ekamut-caxs'!D73</f>
        <v>Մարինե Ամիրյան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92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Պայծառ Մկրտչյան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92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A45" sqref="A45:XFD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9" t="s">
        <v>67</v>
      </c>
      <c r="B1" s="509"/>
      <c r="C1" s="509"/>
      <c r="D1" s="509"/>
      <c r="E1" s="50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0" t="str">
        <f>+'Ekamut-caxs'!A7:D7</f>
        <v xml:space="preserve">«Երևանի հ․48 մսուր-մանկապարտեզ» ՀՈԱԿ-ի </v>
      </c>
      <c r="B2" s="511"/>
      <c r="C2" s="511"/>
      <c r="D2" s="511"/>
      <c r="E2" s="51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2" t="s">
        <v>148</v>
      </c>
      <c r="B3" s="512"/>
      <c r="C3" s="512"/>
      <c r="D3" s="512"/>
      <c r="E3" s="51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3" t="s">
        <v>269</v>
      </c>
      <c r="B4" s="513"/>
      <c r="C4" s="513"/>
      <c r="D4" s="513"/>
      <c r="E4" s="51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4" t="s">
        <v>153</v>
      </c>
      <c r="B7" s="515"/>
      <c r="C7" s="51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111.2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34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77.2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111.2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4" t="s">
        <v>178</v>
      </c>
      <c r="B35" s="515"/>
      <c r="C35" s="51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405.2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40.299999999999997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10.6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285</v>
      </c>
      <c r="D40" s="27">
        <v>160.6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>
      <c r="A42" s="152">
        <v>1.7</v>
      </c>
      <c r="B42" s="154"/>
      <c r="C42" s="152" t="s">
        <v>284</v>
      </c>
      <c r="D42" s="27">
        <v>48</v>
      </c>
      <c r="E42" s="27"/>
    </row>
    <row r="43" spans="1:22">
      <c r="A43" s="152">
        <v>1.8</v>
      </c>
      <c r="B43" s="154"/>
      <c r="C43" s="156" t="s">
        <v>186</v>
      </c>
      <c r="D43" s="27">
        <v>17.899999999999999</v>
      </c>
      <c r="E43" s="27"/>
    </row>
    <row r="44" spans="1:22">
      <c r="A44" s="152">
        <v>1.9</v>
      </c>
      <c r="B44" s="154"/>
      <c r="C44" s="156" t="s">
        <v>283</v>
      </c>
      <c r="D44" s="27">
        <v>21.9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4.7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2784.1</v>
      </c>
      <c r="E54" s="27"/>
      <c r="F54" s="206">
        <f>SUM(D36:D53)</f>
        <v>709.2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2784.1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3493.3</v>
      </c>
      <c r="E59" s="169"/>
      <c r="F59" s="461">
        <f>+D59-D55</f>
        <v>709.20000000000027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v>3542.2</v>
      </c>
      <c r="D62" s="516" t="s">
        <v>181</v>
      </c>
      <c r="E62" s="517"/>
    </row>
    <row r="63" spans="1:22" ht="36.75" customHeight="1"/>
    <row r="64" spans="1:22" s="132" customFormat="1" ht="25.5" customHeight="1">
      <c r="A64" s="173"/>
      <c r="B64" s="303" t="s">
        <v>293</v>
      </c>
      <c r="C64" s="304"/>
      <c r="D64" s="518" t="str">
        <f>+'Ekamut-caxs'!D73</f>
        <v>Մարինե Ամիրյան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9" t="s">
        <v>92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8" t="str">
        <f>+'Ekamut-caxs'!D75</f>
        <v>Պայծառ Մկրտչյան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0" t="s">
        <v>92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A45" sqref="A45:XFD4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հ․48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28" t="s">
        <v>114</v>
      </c>
      <c r="B5" s="528" t="s">
        <v>94</v>
      </c>
      <c r="C5" s="529" t="s">
        <v>95</v>
      </c>
      <c r="D5" s="529"/>
      <c r="E5" s="529"/>
      <c r="F5" s="529"/>
      <c r="G5" s="529" t="s">
        <v>96</v>
      </c>
      <c r="H5" s="529"/>
      <c r="I5" s="529"/>
      <c r="J5" s="529"/>
      <c r="K5" s="529" t="s">
        <v>138</v>
      </c>
      <c r="L5" s="529"/>
      <c r="M5" s="529"/>
      <c r="N5" s="529"/>
      <c r="O5" s="529"/>
    </row>
    <row r="6" spans="1:15" s="385" customFormat="1" ht="51" customHeight="1">
      <c r="A6" s="528"/>
      <c r="B6" s="528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/>
      <c r="D7" s="389"/>
      <c r="E7" s="390">
        <v>4213</v>
      </c>
      <c r="F7" s="391">
        <f t="shared" ref="F7:F16" si="0">+E7*143.7</f>
        <v>605408.1</v>
      </c>
      <c r="G7" s="388"/>
      <c r="H7" s="389"/>
      <c r="I7" s="390">
        <v>3600</v>
      </c>
      <c r="J7" s="391">
        <f>+I7*53.48</f>
        <v>192528</v>
      </c>
      <c r="K7" s="392"/>
      <c r="L7" s="390">
        <v>152</v>
      </c>
      <c r="M7" s="393">
        <f>+L7*200.47</f>
        <v>30471.439999999999</v>
      </c>
      <c r="N7" s="394">
        <f>+L7*7.94904</f>
        <v>1208.2540799999999</v>
      </c>
      <c r="O7" s="393">
        <f>+N7+M7</f>
        <v>31679.694079999997</v>
      </c>
    </row>
    <row r="8" spans="1:15" ht="19.5" customHeight="1">
      <c r="A8" s="386">
        <v>2</v>
      </c>
      <c r="B8" s="387" t="s">
        <v>98</v>
      </c>
      <c r="C8" s="388"/>
      <c r="D8" s="389"/>
      <c r="E8" s="390">
        <f>+C17</f>
        <v>917</v>
      </c>
      <c r="F8" s="391">
        <f t="shared" si="0"/>
        <v>131772.9</v>
      </c>
      <c r="G8" s="388"/>
      <c r="H8" s="389"/>
      <c r="I8" s="390">
        <f t="shared" ref="I8:I18" si="1">+G8</f>
        <v>0</v>
      </c>
      <c r="J8" s="391">
        <f t="shared" ref="J8:J18" si="2">+I8*53.48</f>
        <v>0</v>
      </c>
      <c r="K8" s="392"/>
      <c r="L8" s="390">
        <v>126</v>
      </c>
      <c r="M8" s="393">
        <f t="shared" ref="M8:M18" si="3">+L8*200.47</f>
        <v>25259.22</v>
      </c>
      <c r="N8" s="394">
        <f t="shared" ref="N8:N18" si="4">+L8*7.94904</f>
        <v>1001.57904</v>
      </c>
      <c r="O8" s="393">
        <f t="shared" ref="O8:O18" si="5">+N8+M8</f>
        <v>26260.799040000002</v>
      </c>
    </row>
    <row r="9" spans="1:15" ht="19.5" customHeight="1">
      <c r="A9" s="386">
        <v>3</v>
      </c>
      <c r="B9" s="387" t="s">
        <v>99</v>
      </c>
      <c r="C9" s="388"/>
      <c r="D9" s="389"/>
      <c r="E9" s="390">
        <f t="shared" ref="E9:E18" si="6">+C9</f>
        <v>0</v>
      </c>
      <c r="F9" s="391">
        <f t="shared" si="0"/>
        <v>0</v>
      </c>
      <c r="G9" s="388"/>
      <c r="H9" s="389"/>
      <c r="I9" s="390">
        <f t="shared" si="1"/>
        <v>0</v>
      </c>
      <c r="J9" s="391">
        <f t="shared" si="2"/>
        <v>0</v>
      </c>
      <c r="K9" s="392"/>
      <c r="L9" s="390">
        <v>119</v>
      </c>
      <c r="M9" s="393">
        <f t="shared" si="3"/>
        <v>23855.93</v>
      </c>
      <c r="N9" s="394">
        <f t="shared" si="4"/>
        <v>945.93575999999996</v>
      </c>
      <c r="O9" s="393">
        <f t="shared" si="5"/>
        <v>24801.865760000001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388"/>
      <c r="H10" s="395"/>
      <c r="I10" s="390">
        <f t="shared" si="1"/>
        <v>0</v>
      </c>
      <c r="J10" s="391">
        <f t="shared" si="2"/>
        <v>0</v>
      </c>
      <c r="K10" s="392">
        <v>126</v>
      </c>
      <c r="L10" s="390">
        <f t="shared" ref="L10:L18" si="7">+K10</f>
        <v>126</v>
      </c>
      <c r="M10" s="393">
        <f t="shared" si="3"/>
        <v>25259.22</v>
      </c>
      <c r="N10" s="394">
        <f t="shared" si="4"/>
        <v>1001.57904</v>
      </c>
      <c r="O10" s="393">
        <f t="shared" si="5"/>
        <v>26260.799040000002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4080</v>
      </c>
      <c r="H11" s="395">
        <v>212798</v>
      </c>
      <c r="I11" s="390">
        <f t="shared" si="1"/>
        <v>4080</v>
      </c>
      <c r="J11" s="391">
        <f t="shared" si="2"/>
        <v>218198.39999999999</v>
      </c>
      <c r="K11" s="392">
        <v>119</v>
      </c>
      <c r="L11" s="390">
        <f t="shared" si="7"/>
        <v>119</v>
      </c>
      <c r="M11" s="393">
        <f t="shared" si="3"/>
        <v>23855.93</v>
      </c>
      <c r="N11" s="394">
        <f t="shared" si="4"/>
        <v>945.93575999999996</v>
      </c>
      <c r="O11" s="393">
        <f t="shared" si="5"/>
        <v>24801.865760000001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500</v>
      </c>
      <c r="H12" s="395">
        <v>22940</v>
      </c>
      <c r="I12" s="390">
        <f t="shared" si="1"/>
        <v>500</v>
      </c>
      <c r="J12" s="391">
        <f t="shared" si="2"/>
        <v>26740</v>
      </c>
      <c r="K12" s="392">
        <v>82</v>
      </c>
      <c r="L12" s="390">
        <f t="shared" si="7"/>
        <v>82</v>
      </c>
      <c r="M12" s="393">
        <f t="shared" si="3"/>
        <v>16438.54</v>
      </c>
      <c r="N12" s="394">
        <f t="shared" si="4"/>
        <v>651.82128</v>
      </c>
      <c r="O12" s="393">
        <f t="shared" si="5"/>
        <v>17090.361280000001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/>
      <c r="H13" s="395"/>
      <c r="I13" s="390">
        <f t="shared" si="1"/>
        <v>0</v>
      </c>
      <c r="J13" s="391">
        <f t="shared" si="2"/>
        <v>0</v>
      </c>
      <c r="K13" s="392">
        <v>154</v>
      </c>
      <c r="L13" s="390">
        <f t="shared" si="7"/>
        <v>154</v>
      </c>
      <c r="M13" s="393">
        <f t="shared" si="3"/>
        <v>30872.38</v>
      </c>
      <c r="N13" s="394">
        <f t="shared" si="4"/>
        <v>1224.1521600000001</v>
      </c>
      <c r="O13" s="393">
        <f t="shared" si="5"/>
        <v>32096.532160000002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/>
      <c r="H14" s="395"/>
      <c r="I14" s="390">
        <f t="shared" si="1"/>
        <v>0</v>
      </c>
      <c r="J14" s="391">
        <f t="shared" si="2"/>
        <v>0</v>
      </c>
      <c r="K14" s="392">
        <v>106</v>
      </c>
      <c r="L14" s="390">
        <f t="shared" si="7"/>
        <v>106</v>
      </c>
      <c r="M14" s="393">
        <f t="shared" si="3"/>
        <v>21249.82</v>
      </c>
      <c r="N14" s="394">
        <f t="shared" si="4"/>
        <v>842.59824000000003</v>
      </c>
      <c r="O14" s="393">
        <f t="shared" si="5"/>
        <v>22092.418239999999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/>
      <c r="H15" s="395"/>
      <c r="I15" s="390">
        <f t="shared" si="1"/>
        <v>0</v>
      </c>
      <c r="J15" s="391">
        <f t="shared" si="2"/>
        <v>0</v>
      </c>
      <c r="K15" s="392">
        <v>162</v>
      </c>
      <c r="L15" s="390">
        <f t="shared" si="7"/>
        <v>162</v>
      </c>
      <c r="M15" s="393">
        <f t="shared" si="3"/>
        <v>32476.14</v>
      </c>
      <c r="N15" s="394">
        <f t="shared" si="4"/>
        <v>1287.7444800000001</v>
      </c>
      <c r="O15" s="393">
        <f t="shared" si="5"/>
        <v>33763.884480000001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/>
      <c r="H16" s="395"/>
      <c r="I16" s="390">
        <f t="shared" si="1"/>
        <v>0</v>
      </c>
      <c r="J16" s="391">
        <f t="shared" si="2"/>
        <v>0</v>
      </c>
      <c r="K16" s="392">
        <v>78</v>
      </c>
      <c r="L16" s="390">
        <f t="shared" si="7"/>
        <v>78</v>
      </c>
      <c r="M16" s="393">
        <f t="shared" si="3"/>
        <v>15636.66</v>
      </c>
      <c r="N16" s="394">
        <f t="shared" si="4"/>
        <v>620.02512000000002</v>
      </c>
      <c r="O16" s="393">
        <f t="shared" si="5"/>
        <v>16256.68512</v>
      </c>
    </row>
    <row r="17" spans="1:15" ht="19.5" customHeight="1">
      <c r="A17" s="386">
        <v>11</v>
      </c>
      <c r="B17" s="396" t="s">
        <v>107</v>
      </c>
      <c r="C17" s="397">
        <v>917</v>
      </c>
      <c r="D17" s="398">
        <v>131772.9</v>
      </c>
      <c r="E17" s="390">
        <f t="shared" si="6"/>
        <v>917</v>
      </c>
      <c r="F17" s="391">
        <f>+E17*143.7</f>
        <v>131772.9</v>
      </c>
      <c r="G17" s="397"/>
      <c r="H17" s="398"/>
      <c r="I17" s="390">
        <f t="shared" si="1"/>
        <v>0</v>
      </c>
      <c r="J17" s="391">
        <f t="shared" si="2"/>
        <v>0</v>
      </c>
      <c r="K17" s="390">
        <v>167</v>
      </c>
      <c r="L17" s="390">
        <f t="shared" si="7"/>
        <v>167</v>
      </c>
      <c r="M17" s="393">
        <f t="shared" si="3"/>
        <v>33478.49</v>
      </c>
      <c r="N17" s="394">
        <f t="shared" si="4"/>
        <v>1327.4896799999999</v>
      </c>
      <c r="O17" s="393">
        <f t="shared" si="5"/>
        <v>34805.979679999997</v>
      </c>
    </row>
    <row r="18" spans="1:15" ht="19.5" customHeight="1">
      <c r="A18" s="386">
        <v>12</v>
      </c>
      <c r="B18" s="396" t="s">
        <v>108</v>
      </c>
      <c r="C18" s="397">
        <v>2820</v>
      </c>
      <c r="D18" s="398">
        <v>405234</v>
      </c>
      <c r="E18" s="390">
        <f t="shared" si="6"/>
        <v>2820</v>
      </c>
      <c r="F18" s="391">
        <f>+E18*143.7</f>
        <v>405233.99999999994</v>
      </c>
      <c r="G18" s="397">
        <v>1920</v>
      </c>
      <c r="H18" s="398">
        <v>95282</v>
      </c>
      <c r="I18" s="390">
        <f t="shared" si="1"/>
        <v>1920</v>
      </c>
      <c r="J18" s="391">
        <f t="shared" si="2"/>
        <v>102681.59999999999</v>
      </c>
      <c r="K18" s="390">
        <v>59</v>
      </c>
      <c r="L18" s="390">
        <f t="shared" si="7"/>
        <v>59</v>
      </c>
      <c r="M18" s="393">
        <f t="shared" si="3"/>
        <v>11827.73</v>
      </c>
      <c r="N18" s="394">
        <f t="shared" si="4"/>
        <v>468.99336</v>
      </c>
      <c r="O18" s="393">
        <f t="shared" si="5"/>
        <v>12296.72336</v>
      </c>
    </row>
    <row r="19" spans="1:15" ht="32.25" customHeight="1">
      <c r="A19" s="399"/>
      <c r="B19" s="382" t="s">
        <v>90</v>
      </c>
      <c r="C19" s="400">
        <f t="shared" ref="C19:K19" si="8">SUM(C7:C18)</f>
        <v>3737</v>
      </c>
      <c r="D19" s="401">
        <f t="shared" si="8"/>
        <v>537006.9</v>
      </c>
      <c r="E19" s="400">
        <f t="shared" si="8"/>
        <v>8867</v>
      </c>
      <c r="F19" s="401">
        <f>SUM(F7:F18)</f>
        <v>1274187.8999999999</v>
      </c>
      <c r="G19" s="400">
        <f>SUM(G7:G18)</f>
        <v>6500</v>
      </c>
      <c r="H19" s="401">
        <f>SUM(H7:H18)</f>
        <v>331020</v>
      </c>
      <c r="I19" s="400">
        <f>SUM(I7:I18)</f>
        <v>10100</v>
      </c>
      <c r="J19" s="401">
        <f>SUM(J7:J18)</f>
        <v>540148</v>
      </c>
      <c r="K19" s="400">
        <f t="shared" si="8"/>
        <v>1053</v>
      </c>
      <c r="L19" s="400">
        <f>SUM(L7:L18)</f>
        <v>1450</v>
      </c>
      <c r="M19" s="401">
        <f>SUM(M7:M18)</f>
        <v>290681.5</v>
      </c>
      <c r="N19" s="402">
        <f>SUM(N7:N18)</f>
        <v>11526.108000000002</v>
      </c>
      <c r="O19" s="401">
        <f>SUM(O7:O18)</f>
        <v>302207.60800000001</v>
      </c>
    </row>
    <row r="20" spans="1:15" ht="21.75" customHeight="1">
      <c r="B20" s="403"/>
      <c r="C20" s="404"/>
      <c r="D20" s="405"/>
      <c r="E20" s="404"/>
      <c r="F20" s="405">
        <f>ROUND(F19/1000,1)</f>
        <v>1274.2</v>
      </c>
      <c r="G20" s="404"/>
      <c r="H20" s="405"/>
      <c r="I20" s="404"/>
      <c r="J20" s="405">
        <f>ROUND(J19/1000,1)</f>
        <v>540.1</v>
      </c>
      <c r="K20" s="404"/>
      <c r="L20" s="404"/>
      <c r="M20" s="405">
        <f>ROUND(M19/1000,1)</f>
        <v>290.7</v>
      </c>
      <c r="N20" s="405">
        <f t="shared" ref="N20:O20" si="9">ROUND(N19/1000,1)</f>
        <v>11.5</v>
      </c>
      <c r="O20" s="405">
        <f t="shared" si="9"/>
        <v>302.2</v>
      </c>
    </row>
    <row r="21" spans="1:15" ht="33.75" customHeight="1" thickBot="1">
      <c r="B21" s="526" t="s">
        <v>258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1274.2</v>
      </c>
      <c r="G27" s="440" t="s">
        <v>259</v>
      </c>
      <c r="H27" s="438" t="s">
        <v>259</v>
      </c>
      <c r="I27" s="438" t="s">
        <v>259</v>
      </c>
      <c r="J27" s="439">
        <f>J20-J26</f>
        <v>540.1</v>
      </c>
      <c r="K27" s="440" t="s">
        <v>259</v>
      </c>
      <c r="L27" s="438" t="s">
        <v>259</v>
      </c>
      <c r="M27" s="441">
        <f>M20-M26</f>
        <v>290.7</v>
      </c>
      <c r="N27" s="436" t="s">
        <v>259</v>
      </c>
      <c r="O27" s="439">
        <f>+O20-M26</f>
        <v>302.2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293</v>
      </c>
      <c r="D30" s="522"/>
      <c r="E30" s="379"/>
      <c r="F30" s="379"/>
      <c r="G30" s="527"/>
      <c r="H30" s="527"/>
      <c r="I30" s="446"/>
      <c r="J30" s="524" t="s">
        <v>286</v>
      </c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 t="s">
        <v>287</v>
      </c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1" t="s">
        <v>221</v>
      </c>
      <c r="J36" s="521"/>
      <c r="K36" s="455"/>
      <c r="L36" s="521" t="s">
        <v>262</v>
      </c>
      <c r="M36" s="521"/>
    </row>
    <row r="37" spans="3:13">
      <c r="C37" s="453"/>
      <c r="D37" s="453"/>
      <c r="E37" s="521" t="s">
        <v>220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A45" sqref="A45:XFD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94" t="str">
        <f>+'Ekamut-caxs'!A7</f>
        <v xml:space="preserve">«Երևանի հ․48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</row>
    <row r="3" spans="1:16" ht="17.25">
      <c r="A3" s="512" t="s">
        <v>219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4146.3</v>
      </c>
      <c r="D7" s="256">
        <f>+B10*11</f>
        <v>67448.524000000005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357">
        <v>600</v>
      </c>
      <c r="J7" s="357">
        <v>1410</v>
      </c>
      <c r="K7" s="256"/>
      <c r="L7" s="256"/>
      <c r="M7" s="257">
        <f>ROUND(SUM(C7:L7),1)</f>
        <v>77407.399999999994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77443.399999999994</v>
      </c>
    </row>
    <row r="10" spans="1:16" s="214" customFormat="1" ht="18.75" customHeight="1">
      <c r="B10" s="377">
        <v>6131.6840000000002</v>
      </c>
      <c r="C10" s="216">
        <f>+B10*11</f>
        <v>67448.524000000005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0"/>
      <c r="L11" s="540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294</v>
      </c>
      <c r="C17" s="308"/>
      <c r="D17" s="530"/>
      <c r="E17" s="530"/>
      <c r="F17" s="309"/>
      <c r="G17" s="309"/>
      <c r="H17" s="538" t="str">
        <f>+'Ekamut-caxs'!D73</f>
        <v>Մարինե Ամիրյան</v>
      </c>
      <c r="I17" s="538"/>
      <c r="J17" s="538"/>
      <c r="K17" s="234"/>
    </row>
    <row r="18" spans="2:11" s="235" customFormat="1" ht="17.25" customHeight="1">
      <c r="B18" s="310"/>
      <c r="C18" s="311"/>
      <c r="D18" s="531" t="s">
        <v>91</v>
      </c>
      <c r="E18" s="531"/>
      <c r="F18" s="312"/>
      <c r="G18" s="313"/>
      <c r="H18" s="539" t="s">
        <v>92</v>
      </c>
      <c r="I18" s="539"/>
      <c r="J18" s="539"/>
      <c r="K18" s="236"/>
    </row>
    <row r="19" spans="2:11" s="233" customFormat="1" ht="24.75" customHeight="1">
      <c r="B19" s="314" t="s">
        <v>6</v>
      </c>
      <c r="C19" s="308"/>
      <c r="D19" s="530"/>
      <c r="E19" s="530"/>
      <c r="F19" s="315"/>
      <c r="G19" s="315"/>
      <c r="H19" s="538" t="str">
        <f>+'Ekamut-caxs'!D75</f>
        <v>Պայծառ Մկրտչյան</v>
      </c>
      <c r="I19" s="538"/>
      <c r="J19" s="538"/>
      <c r="K19" s="234"/>
    </row>
    <row r="20" spans="2:11" s="235" customFormat="1" ht="18.75" customHeight="1">
      <c r="B20" s="311"/>
      <c r="C20" s="311"/>
      <c r="D20" s="531" t="s">
        <v>91</v>
      </c>
      <c r="E20" s="531"/>
      <c r="F20" s="312"/>
      <c r="G20" s="313"/>
      <c r="H20" s="539" t="s">
        <v>92</v>
      </c>
      <c r="I20" s="539"/>
      <c r="J20" s="539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9" workbookViewId="0">
      <selection activeCell="A45" sqref="A45:XFD4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2" t="s">
        <v>67</v>
      </c>
      <c r="B1" s="542"/>
      <c r="C1" s="542"/>
      <c r="D1" s="542"/>
    </row>
    <row r="2" spans="1:4" ht="17.25">
      <c r="A2" s="543" t="str">
        <f>+'Ekamut-caxs'!A7:D7</f>
        <v xml:space="preserve">«Երևանի հ․48 մսուր-մանկապարտեզ» ՀՈԱԿ-ի </v>
      </c>
      <c r="B2" s="543"/>
      <c r="C2" s="543"/>
      <c r="D2" s="543"/>
    </row>
    <row r="3" spans="1:4" ht="39.75" customHeight="1">
      <c r="A3" s="543" t="s">
        <v>292</v>
      </c>
      <c r="B3" s="543"/>
      <c r="C3" s="543"/>
      <c r="D3" s="543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2</v>
      </c>
      <c r="D7" s="466">
        <f>SUM(D8:D10)</f>
        <v>40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3</v>
      </c>
      <c r="D11" s="466">
        <f>SUM(D12:D14)</f>
        <v>90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>
        <v>1</v>
      </c>
      <c r="D14" s="468">
        <v>30</v>
      </c>
    </row>
    <row r="15" spans="1:4" s="49" customFormat="1" ht="30" customHeight="1">
      <c r="A15" s="466">
        <v>3</v>
      </c>
      <c r="B15" s="467" t="s">
        <v>278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8</v>
      </c>
      <c r="D23" s="466">
        <f>D7+D11+D15+D19</f>
        <v>220</v>
      </c>
    </row>
    <row r="24" spans="1:4" ht="48.75" customHeight="1"/>
    <row r="25" spans="1:4" ht="17.25">
      <c r="B25" s="472" t="s">
        <v>293</v>
      </c>
      <c r="C25" s="544" t="str">
        <f>+'Ekamut-caxs'!D73</f>
        <v>Մարինե Ամիրյան</v>
      </c>
      <c r="D25" s="544"/>
    </row>
    <row r="26" spans="1:4" ht="15.75" customHeight="1">
      <c r="B26" s="473" t="s">
        <v>4</v>
      </c>
      <c r="C26" s="541" t="s">
        <v>5</v>
      </c>
      <c r="D26" s="541"/>
    </row>
    <row r="27" spans="1:4" ht="27" customHeight="1">
      <c r="B27" s="474" t="s">
        <v>6</v>
      </c>
      <c r="C27" s="544" t="str">
        <f>+'Ekamut-caxs'!D75</f>
        <v>Պայծառ Մկրտչյան</v>
      </c>
      <c r="D27" s="544"/>
    </row>
    <row r="28" spans="1:4">
      <c r="B28" s="475"/>
      <c r="C28" s="541" t="s">
        <v>5</v>
      </c>
      <c r="D28" s="541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https://mul2.yerevan.am/tasks/1468002/oneclick/48.xlsx?token=56632f91e469f6d25bb33c652419b23e</cp:keywords>
  <cp:lastModifiedBy>Lusine Petrosyan</cp:lastModifiedBy>
  <cp:lastPrinted>2024-04-15T12:01:27Z</cp:lastPrinted>
  <dcterms:created xsi:type="dcterms:W3CDTF">1996-10-14T23:33:28Z</dcterms:created>
  <dcterms:modified xsi:type="dcterms:W3CDTF">2024-05-08T14:26:26Z</dcterms:modified>
</cp:coreProperties>
</file>