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09655DFB-9273-486E-8EA1-A4E6028B3952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tiv'!$A$1:$D$30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" i="7" l="1"/>
  <c r="D35" i="7"/>
  <c r="E32" i="7"/>
  <c r="D32" i="7"/>
  <c r="C32" i="7"/>
  <c r="D18" i="7"/>
  <c r="E18" i="7"/>
  <c r="F18" i="7"/>
  <c r="C18" i="7"/>
  <c r="D21" i="7"/>
  <c r="E21" i="7"/>
  <c r="F21" i="7"/>
  <c r="C21" i="7"/>
  <c r="A21" i="7"/>
  <c r="D68" i="19"/>
  <c r="J48" i="19" l="1"/>
  <c r="H7" i="11"/>
  <c r="D7" i="11"/>
  <c r="A7" i="7" l="1"/>
  <c r="J32" i="20" l="1"/>
  <c r="J30" i="20"/>
  <c r="E92" i="7"/>
  <c r="E90" i="7"/>
  <c r="E68" i="7"/>
  <c r="E69" i="7"/>
  <c r="D68" i="7"/>
  <c r="D69" i="7"/>
  <c r="C68" i="7"/>
  <c r="C69" i="7"/>
  <c r="D19" i="19" l="1"/>
  <c r="D44" i="19" l="1"/>
  <c r="D42" i="19"/>
  <c r="D8" i="11"/>
  <c r="J7" i="11"/>
  <c r="A2" i="20" l="1"/>
  <c r="F48" i="19"/>
  <c r="F50" i="19"/>
  <c r="J50" i="19" s="1"/>
  <c r="F47" i="19"/>
  <c r="J47" i="19" s="1"/>
  <c r="D47" i="19" s="1"/>
  <c r="J46" i="19"/>
  <c r="D46" i="19" s="1"/>
  <c r="F74" i="7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7" i="7"/>
  <c r="K17" i="7"/>
  <c r="L16" i="7"/>
  <c r="K16" i="7"/>
  <c r="L14" i="7"/>
  <c r="K14" i="7"/>
  <c r="F66" i="7"/>
  <c r="F65" i="7"/>
  <c r="D12" i="10"/>
  <c r="D9" i="10"/>
  <c r="M26" i="20"/>
  <c r="J26" i="20"/>
  <c r="F26" i="20"/>
  <c r="M28" i="20" s="1"/>
  <c r="D20" i="19" s="1"/>
  <c r="D55" i="19" s="1"/>
  <c r="K19" i="20"/>
  <c r="H19" i="20"/>
  <c r="G19" i="20"/>
  <c r="D19" i="20"/>
  <c r="C19" i="20"/>
  <c r="L18" i="20"/>
  <c r="N18" i="20" s="1"/>
  <c r="J18" i="20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N8" i="20"/>
  <c r="O8" i="20" s="1"/>
  <c r="L8" i="20"/>
  <c r="M8" i="20" s="1"/>
  <c r="I8" i="20"/>
  <c r="E8" i="20"/>
  <c r="N7" i="20"/>
  <c r="M7" i="20"/>
  <c r="J7" i="20"/>
  <c r="F7" i="20"/>
  <c r="E66" i="7" l="1"/>
  <c r="C66" i="7"/>
  <c r="D66" i="7"/>
  <c r="N17" i="20"/>
  <c r="O17" i="20" s="1"/>
  <c r="O7" i="20"/>
  <c r="E65" i="7"/>
  <c r="C65" i="7"/>
  <c r="D65" i="7"/>
  <c r="N11" i="20"/>
  <c r="O11" i="20" s="1"/>
  <c r="N14" i="20"/>
  <c r="O14" i="20" s="1"/>
  <c r="I19" i="20"/>
  <c r="E19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O10" i="20"/>
  <c r="O19" i="20"/>
  <c r="O20" i="20" s="1"/>
  <c r="O27" i="20" s="1"/>
  <c r="D38" i="19" s="1"/>
  <c r="F38" i="19" s="1"/>
  <c r="N19" i="20"/>
  <c r="N20" i="20" s="1"/>
  <c r="D18" i="19" s="1"/>
  <c r="H38" i="7" l="1"/>
  <c r="D38" i="7"/>
  <c r="E38" i="7"/>
  <c r="C38" i="7"/>
  <c r="G7" i="11"/>
  <c r="M7" i="11" s="1"/>
  <c r="C10" i="11"/>
  <c r="E9" i="10"/>
  <c r="E11" i="10"/>
  <c r="E12" i="10"/>
  <c r="E14" i="10"/>
  <c r="E8" i="9"/>
  <c r="E9" i="9"/>
  <c r="E10" i="9"/>
  <c r="E12" i="9"/>
  <c r="E13" i="9"/>
  <c r="A9" i="10"/>
  <c r="A12" i="10" s="1"/>
  <c r="C8" i="9"/>
  <c r="C11" i="9"/>
  <c r="D11" i="9"/>
  <c r="D8" i="9"/>
  <c r="A9" i="9"/>
  <c r="A10" i="9" s="1"/>
  <c r="A13" i="9" s="1"/>
  <c r="A11" i="9"/>
  <c r="A14" i="9" s="1"/>
  <c r="A8" i="9"/>
  <c r="B13" i="9"/>
  <c r="B12" i="9"/>
  <c r="B11" i="9"/>
  <c r="B10" i="9"/>
  <c r="B9" i="9"/>
  <c r="B8" i="9"/>
  <c r="F20" i="7"/>
  <c r="F19" i="7"/>
  <c r="F17" i="7"/>
  <c r="M17" i="7" s="1"/>
  <c r="F16" i="7"/>
  <c r="C15" i="7"/>
  <c r="C13" i="7" s="1"/>
  <c r="D15" i="7"/>
  <c r="E15" i="7"/>
  <c r="A15" i="7"/>
  <c r="A18" i="7" s="1"/>
  <c r="A22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M20" i="7" l="1"/>
  <c r="D20" i="7"/>
  <c r="K20" i="7" s="1"/>
  <c r="E20" i="7"/>
  <c r="A16" i="7"/>
  <c r="E19" i="7"/>
  <c r="D19" i="7"/>
  <c r="A15" i="10"/>
  <c r="A16" i="10" s="1"/>
  <c r="A17" i="10" s="1"/>
  <c r="A18" i="10" s="1"/>
  <c r="A19" i="10" s="1"/>
  <c r="A20" i="10" s="1"/>
  <c r="A21" i="10" s="1"/>
  <c r="A22" i="10" s="1"/>
  <c r="A13" i="10"/>
  <c r="A14" i="10" s="1"/>
  <c r="A12" i="9"/>
  <c r="A10" i="10"/>
  <c r="A11" i="10" s="1"/>
  <c r="A18" i="19"/>
  <c r="A19" i="19" s="1"/>
  <c r="A19" i="7"/>
  <c r="A20" i="7" s="1"/>
  <c r="E11" i="9"/>
  <c r="F15" i="7"/>
  <c r="M15" i="7" s="1"/>
  <c r="M16" i="7"/>
  <c r="L15" i="7"/>
  <c r="K15" i="7"/>
  <c r="A13" i="19"/>
  <c r="A14" i="19" s="1"/>
  <c r="K19" i="7" l="1"/>
  <c r="L19" i="7"/>
  <c r="M18" i="7"/>
  <c r="M19" i="7"/>
  <c r="L20" i="7"/>
  <c r="A82" i="7"/>
  <c r="A83" i="7" s="1"/>
  <c r="A84" i="7" s="1"/>
  <c r="A75" i="7"/>
  <c r="A76" i="7" s="1"/>
  <c r="A77" i="7" s="1"/>
  <c r="A78" i="7" s="1"/>
  <c r="A79" i="7" s="1"/>
  <c r="A80" i="7" s="1"/>
  <c r="A33" i="7"/>
  <c r="A34" i="7" s="1"/>
  <c r="A33" i="19"/>
  <c r="A34" i="19" s="1"/>
  <c r="D13" i="7" l="1"/>
  <c r="K18" i="7"/>
  <c r="L18" i="7"/>
  <c r="E13" i="7"/>
  <c r="F70" i="7"/>
  <c r="E70" i="7" l="1"/>
  <c r="D70" i="7"/>
  <c r="C70" i="7"/>
  <c r="F67" i="7"/>
  <c r="E4" i="7"/>
  <c r="E5" i="7"/>
  <c r="F14" i="7"/>
  <c r="E67" i="7" l="1"/>
  <c r="C67" i="7"/>
  <c r="D67" i="7"/>
  <c r="M14" i="7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23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3" i="19" s="1"/>
  <c r="A64" i="19" s="1"/>
  <c r="A66" i="19" s="1"/>
  <c r="A67" i="19" s="1"/>
  <c r="A42" i="19"/>
  <c r="A43" i="19" s="1"/>
  <c r="A44" i="19" s="1"/>
  <c r="F22" i="7"/>
  <c r="M22" i="7" s="1"/>
  <c r="A47" i="7" l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2" i="7" s="1"/>
  <c r="A63" i="7" s="1"/>
  <c r="A64" i="7" s="1"/>
  <c r="A66" i="7" s="1"/>
  <c r="A67" i="7" s="1"/>
  <c r="A68" i="19"/>
  <c r="A69" i="19"/>
  <c r="B27" i="10"/>
  <c r="A72" i="7" l="1"/>
  <c r="A68" i="7"/>
  <c r="A69" i="7" s="1"/>
  <c r="A70" i="7" s="1"/>
  <c r="B27" i="9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D74" i="7"/>
  <c r="E74" i="7"/>
  <c r="K74" i="7" l="1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K13" i="7"/>
  <c r="L13" i="7"/>
  <c r="D73" i="7"/>
  <c r="K73" i="7" l="1"/>
  <c r="M73" i="7"/>
  <c r="L73" i="7"/>
  <c r="F5" i="10" l="1"/>
  <c r="F61" i="7"/>
  <c r="E61" i="7" l="1"/>
  <c r="C61" i="7"/>
  <c r="D61" i="7"/>
  <c r="C28" i="15"/>
  <c r="C26" i="15"/>
  <c r="H19" i="11"/>
  <c r="H17" i="11"/>
  <c r="D66" i="18"/>
  <c r="D64" i="18"/>
  <c r="D85" i="10"/>
  <c r="D83" i="10"/>
  <c r="B80" i="10"/>
  <c r="B79" i="10"/>
  <c r="D68" i="9"/>
  <c r="D66" i="9"/>
  <c r="K90" i="7"/>
  <c r="L61" i="7" l="1"/>
  <c r="K61" i="7"/>
  <c r="M61" i="7"/>
  <c r="D54" i="18"/>
  <c r="D59" i="18" s="1"/>
  <c r="A2" i="15"/>
  <c r="A2" i="18"/>
  <c r="A2" i="10"/>
  <c r="A2" i="9"/>
  <c r="F59" i="18" l="1"/>
  <c r="F71" i="7"/>
  <c r="H71" i="7" s="1"/>
  <c r="D41" i="19"/>
  <c r="F40" i="7" l="1"/>
  <c r="F39" i="7"/>
  <c r="C39" i="7" l="1"/>
  <c r="D39" i="7"/>
  <c r="K39" i="7" s="1"/>
  <c r="E39" i="7"/>
  <c r="C40" i="7"/>
  <c r="D40" i="7"/>
  <c r="E40" i="7"/>
  <c r="F23" i="7"/>
  <c r="M23" i="7" s="1"/>
  <c r="A2" i="11"/>
  <c r="L40" i="7" l="1"/>
  <c r="M40" i="7"/>
  <c r="L39" i="7"/>
  <c r="K40" i="7"/>
  <c r="M39" i="7"/>
  <c r="M8" i="11"/>
  <c r="M9" i="11" l="1"/>
  <c r="D32" i="19" s="1"/>
  <c r="F54" i="18"/>
  <c r="F32" i="7" l="1"/>
  <c r="D59" i="9" l="1"/>
  <c r="D58" i="9"/>
  <c r="D57" i="9"/>
  <c r="F28" i="7"/>
  <c r="F26" i="7"/>
  <c r="M26" i="7" s="1"/>
  <c r="F24" i="7"/>
  <c r="M24" i="7" s="1"/>
  <c r="F56" i="7"/>
  <c r="F59" i="7"/>
  <c r="F60" i="7"/>
  <c r="F62" i="7"/>
  <c r="F63" i="7"/>
  <c r="F64" i="7"/>
  <c r="E60" i="7" l="1"/>
  <c r="C60" i="7"/>
  <c r="D60" i="7"/>
  <c r="E59" i="7"/>
  <c r="C59" i="7"/>
  <c r="D59" i="7"/>
  <c r="E56" i="7"/>
  <c r="C56" i="7"/>
  <c r="D56" i="7"/>
  <c r="D64" i="7"/>
  <c r="E64" i="7"/>
  <c r="C64" i="7"/>
  <c r="D63" i="7"/>
  <c r="E63" i="7"/>
  <c r="C63" i="7"/>
  <c r="D62" i="7"/>
  <c r="E62" i="7"/>
  <c r="M62" i="7" s="1"/>
  <c r="C62" i="7"/>
  <c r="M28" i="7"/>
  <c r="M63" i="7"/>
  <c r="K60" i="7"/>
  <c r="L32" i="7"/>
  <c r="K32" i="7"/>
  <c r="M3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K56" i="7" l="1"/>
  <c r="L66" i="7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4" i="15"/>
  <c r="D23" i="9"/>
  <c r="E23" i="9" s="1"/>
  <c r="F25" i="7"/>
  <c r="F58" i="7"/>
  <c r="F57" i="7"/>
  <c r="F54" i="7"/>
  <c r="F53" i="7"/>
  <c r="F52" i="7"/>
  <c r="C52" i="7" s="1"/>
  <c r="F51" i="7"/>
  <c r="F50" i="7"/>
  <c r="F49" i="7"/>
  <c r="F48" i="7"/>
  <c r="F47" i="7"/>
  <c r="F45" i="7"/>
  <c r="F44" i="7"/>
  <c r="F43" i="7"/>
  <c r="F42" i="7"/>
  <c r="D57" i="7" l="1"/>
  <c r="E57" i="7"/>
  <c r="C57" i="7"/>
  <c r="E58" i="7"/>
  <c r="C58" i="7"/>
  <c r="D58" i="7"/>
  <c r="D42" i="7"/>
  <c r="E42" i="7"/>
  <c r="C42" i="7"/>
  <c r="D43" i="7"/>
  <c r="C43" i="7"/>
  <c r="E43" i="7"/>
  <c r="D44" i="7"/>
  <c r="E44" i="7"/>
  <c r="C44" i="7"/>
  <c r="M25" i="7"/>
  <c r="F13" i="7"/>
  <c r="D45" i="7"/>
  <c r="C45" i="7"/>
  <c r="E45" i="7"/>
  <c r="E54" i="7"/>
  <c r="C54" i="7"/>
  <c r="D54" i="7"/>
  <c r="D47" i="7"/>
  <c r="C47" i="7"/>
  <c r="E47" i="7"/>
  <c r="E53" i="7"/>
  <c r="C53" i="7"/>
  <c r="D53" i="7"/>
  <c r="C51" i="7"/>
  <c r="D51" i="7"/>
  <c r="E51" i="7"/>
  <c r="E50" i="7"/>
  <c r="D50" i="7"/>
  <c r="C50" i="7"/>
  <c r="E49" i="7"/>
  <c r="E48" i="7"/>
  <c r="D48" i="7"/>
  <c r="C48" i="7"/>
  <c r="M42" i="7"/>
  <c r="M57" i="7"/>
  <c r="L54" i="7"/>
  <c r="F41" i="7"/>
  <c r="F34" i="7"/>
  <c r="E41" i="7" l="1"/>
  <c r="C41" i="7"/>
  <c r="D41" i="7"/>
  <c r="K49" i="7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L53" i="7"/>
  <c r="L42" i="7"/>
  <c r="L51" i="7"/>
  <c r="K54" i="7"/>
  <c r="L52" i="7"/>
  <c r="L48" i="7"/>
  <c r="K43" i="7"/>
  <c r="M44" i="7"/>
  <c r="K58" i="7"/>
  <c r="M54" i="7"/>
  <c r="K42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C46" i="7" s="1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D33" i="7" l="1"/>
  <c r="C33" i="7"/>
  <c r="E33" i="7"/>
  <c r="K33" i="7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D7" i="10" s="1"/>
  <c r="E74" i="10"/>
  <c r="D15" i="9" l="1"/>
  <c r="F37" i="7"/>
  <c r="D30" i="9"/>
  <c r="H37" i="7" l="1"/>
  <c r="E37" i="7"/>
  <c r="D37" i="7"/>
  <c r="C37" i="7"/>
  <c r="M37" i="7"/>
  <c r="F55" i="7"/>
  <c r="D48" i="9"/>
  <c r="F36" i="7"/>
  <c r="D30" i="10"/>
  <c r="D29" i="9"/>
  <c r="E59" i="10"/>
  <c r="E58" i="10"/>
  <c r="E61" i="10"/>
  <c r="D7" i="15"/>
  <c r="D24" i="15" s="1"/>
  <c r="H36" i="7" l="1"/>
  <c r="C36" i="7"/>
  <c r="D36" i="7"/>
  <c r="E55" i="7"/>
  <c r="M55" i="7" s="1"/>
  <c r="C55" i="7"/>
  <c r="D55" i="7"/>
  <c r="K37" i="7"/>
  <c r="M36" i="7"/>
  <c r="L37" i="7"/>
  <c r="D48" i="10"/>
  <c r="D29" i="10"/>
  <c r="E80" i="10"/>
  <c r="E79" i="10"/>
  <c r="E73" i="10"/>
  <c r="E72" i="10"/>
  <c r="K55" i="7" l="1"/>
  <c r="L55" i="7"/>
  <c r="L36" i="7"/>
  <c r="K36" i="7"/>
  <c r="D31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C7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E8" i="10" l="1"/>
  <c r="E7" i="10"/>
  <c r="E7" i="9"/>
  <c r="L35" i="19"/>
  <c r="L36" i="19" s="1"/>
  <c r="D35" i="19" s="1"/>
  <c r="E6" i="9" l="1"/>
  <c r="F35" i="7" l="1"/>
  <c r="E35" i="7" l="1"/>
  <c r="C35" i="7"/>
  <c r="C31" i="7" s="1"/>
  <c r="C30" i="7" s="1"/>
  <c r="C88" i="7" s="1"/>
  <c r="D71" i="19"/>
  <c r="F71" i="19" s="1"/>
  <c r="D28" i="9"/>
  <c r="E28" i="9" s="1"/>
  <c r="F31" i="7"/>
  <c r="F30" i="7" s="1"/>
  <c r="F88" i="7" s="1"/>
  <c r="D28" i="10"/>
  <c r="D24" i="9" l="1"/>
  <c r="E24" i="9" s="1"/>
  <c r="D31" i="7"/>
  <c r="K35" i="7"/>
  <c r="E28" i="10"/>
  <c r="D24" i="10"/>
  <c r="M35" i="7"/>
  <c r="E31" i="7"/>
  <c r="L35" i="7"/>
  <c r="D64" i="9" l="1"/>
  <c r="E64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<sst xmlns="http://schemas.openxmlformats.org/spreadsheetml/2006/main" count="497" uniqueCount="294">
  <si>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</si>
  <si>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</si>
  <si>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</si>
  <si>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</si>
  <si>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</si>
  <si>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</si>
  <si>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</si>
  <si>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</si>
  <si>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</si>
  <si>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</si>
  <si>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</si>
  <si>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</si>
  <si>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</si>
  <si>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</si>
  <si>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</si>
  <si>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</si>
  <si>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</si>
  <si>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</si>
  <si>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</si>
  <si>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</si>
  <si>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</si>
  <si>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</si>
  <si>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</si>
  <si>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</si>
  <si>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</si>
  <si>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</si>
  <si>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</si>
  <si>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</si>
  <si>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</si>
  <si>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</si>
  <si>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</si>
  <si>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</si>
  <si>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</si>
  <si>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</si>
  <si>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</si>
  <si>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</si>
  <si>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</si>
  <si>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</si>
  <si>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</si>
  <si>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</si>
  <si>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</si>
  <si>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</si>
  <si>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</si>
  <si>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</si>
  <si>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</si>
  <si>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</si>
  <si>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</si>
  <si>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</si>
  <si>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</si>
  <si>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</si>
  <si>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</si>
  <si>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</si>
  <si>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</si>
  <si>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</si>
  <si>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</si>
  <si>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</si>
  <si>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</si>
  <si>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</si>
  <si>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</si>
  <si>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</si>
  <si>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</si>
  <si>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</si>
  <si>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</si>
  <si>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</si>
  <si>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</si>
  <si>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</si>
  <si>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</si>
  <si>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</si>
  <si>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</si>
  <si>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</si>
  <si>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</si>
  <si>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</si>
  <si>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</si>
  <si>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</si>
  <si>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</si>
  <si>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</si>
  <si>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</si>
  <si>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</si>
  <si>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</si>
  <si>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</si>
  <si>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</si>
  <si>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</si>
  <si>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</si>
  <si>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</si>
  <si>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</si>
  <si>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</si>
  <si>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</si>
  <si>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</si>
  <si>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</si>
  <si>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</si>
  <si>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</si>
  <si>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</si>
  <si>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</si>
  <si>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</si>
  <si>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</si>
  <si>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</si>
  <si>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</si>
  <si>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</si>
  <si>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</si>
  <si>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</si>
  <si>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</si>
  <si>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</si>
  <si>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</si>
  <si>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</si>
  <si>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</si>
  <si>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</si>
  <si>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</si>
  <si>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</si>
  <si>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</si>
  <si>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</si>
  <si>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</si>
  <si>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</si>
  <si>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</si>
  <si>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</si>
  <si>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</si>
  <si>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</si>
  <si>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</si>
  <si>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</si>
  <si>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</si>
  <si>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</si>
  <si>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</si>
  <si>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</si>
  <si>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</si>
  <si>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</si>
  <si>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</si>
  <si>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</si>
  <si>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</si>
  <si>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</si>
  <si>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</si>
  <si>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</si>
  <si>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</si>
  <si>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</si>
  <si>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</si>
  <si>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</si>
  <si>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</si>
  <si>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</si>
  <si>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</si>
  <si>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</si>
  <si>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</si>
  <si>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</si>
  <si>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</si>
  <si>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</si>
  <si>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</si>
  <si>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</si>
  <si>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</si>
  <si>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</si>
  <si>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</si>
  <si>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</si>
  <si>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</si>
  <si>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</si>
  <si>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</si>
  <si>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</si>
  <si>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</si>
  <si>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</si>
  <si>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</si>
  <si>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</si>
  <si>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</si>
  <si>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</si>
  <si>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</si>
  <si>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</si>
  <si>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</si>
  <si>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</si>
  <si>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</si>
  <si>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</si>
  <si>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</si>
  <si>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</si>
  <si>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</si>
  <si>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</si>
  <si>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</si>
  <si>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</si>
  <si>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</si>
  <si>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</si>
  <si>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</si>
  <si>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</si>
  <si>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</si>
  <si>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</si>
  <si>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</si>
  <si>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</si>
  <si>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</si>
  <si>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</si>
  <si>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</si>
  <si>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</si>
  <si>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</si>
  <si>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</si>
  <si>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</si>
  <si>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</si>
  <si>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</si>
  <si>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</si>
  <si>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</si>
  <si>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</si>
  <si>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</si>
  <si>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</si>
  <si>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</si>
  <si>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</si>
  <si>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</si>
  <si>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</si>
  <si>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</si>
  <si>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</si>
  <si>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</si>
  <si>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</si>
  <si>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</si>
  <si>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</si>
  <si>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</si>
  <si>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</si>
  <si>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</si>
  <si>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</si>
  <si>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</si>
  <si>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</si>
  <si>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</si>
  <si>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</si>
  <si>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</si>
  <si>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</si>
  <si>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</si>
  <si>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</si>
  <si>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</si>
  <si>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</si>
  <si>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</si>
  <si>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</si>
  <si>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</si>
  <si>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</si>
  <si>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</si>
  <si>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</si>
  <si>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</si>
  <si>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</si>
  <si>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</si>
  <si>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</si>
  <si>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</si>
  <si>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</si>
  <si>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</si>
  <si>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</si>
  <si>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</si>
  <si>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</si>
  <si>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</si>
  <si>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</si>
  <si>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</si>
  <si>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</si>
  <si>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</si>
  <si>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</si>
  <si>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</si>
  <si>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</si>
  <si>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</si>
  <si>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</si>
  <si>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</si>
  <si>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</si>
  <si>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</si>
  <si>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</si>
  <si>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</si>
  <si>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</si>
  <si>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</si>
  <si>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</si>
  <si>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</si>
  <si>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</si>
  <si>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</si>
  <si>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</si>
  <si>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</si>
  <si>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</si>
  <si>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</si>
  <si>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</si>
  <si>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</si>
  <si>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</si>
  <si>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</si>
  <si>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</si>
  <si>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</si>
  <si>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</si>
  <si>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</si>
  <si>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</si>
  <si>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</si>
  <si>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</si>
  <si>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</si>
  <si>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</si>
  <si>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</si>
  <si>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</si>
  <si>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</si>
  <si>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</si>
  <si>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</si>
  <si>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</si>
  <si>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</si>
  <si>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>2023թ. խմբերի և երեխաների ցուցակային թվաքանակի վերաբերյալ 
(2023թ. տարեսկիզբ)</t>
  </si>
  <si>
    <t xml:space="preserve">_____. _____. 2024թ. </t>
  </si>
  <si>
    <t xml:space="preserve">ավագ </t>
  </si>
  <si>
    <t xml:space="preserve">«Երևանի հ․49 մսուր-մանկապարտեզ» ՀՈԱԿ-ի </t>
  </si>
  <si>
    <t xml:space="preserve">2024թ. եկամուտների ու ծախսերի </t>
  </si>
  <si>
    <t>ՍՕՍ Սիստեմ ՍՊԸ</t>
  </si>
  <si>
    <t>ԴՀԿ</t>
  </si>
  <si>
    <t>2023թ. փաստացի և 2024թ. նախատեսվող դրամական միջոցների հոսքերի նախահաշիվների
 համեմատական ցուցանիշների վերաբերյալ</t>
  </si>
  <si>
    <t>2023թ. փաստացի կատարողականի և 2024թ. նախատեսվող եկամուտների ու ծախսերի նախահաշիվների համեմատական ցուցանիշների վերաբերյալ</t>
  </si>
  <si>
    <t>Ա.Կարապետյան</t>
  </si>
  <si>
    <t>Կ. Համբարյան</t>
  </si>
  <si>
    <t>Փաստաբանական ծՌյություն</t>
  </si>
  <si>
    <t>2 օդորակիչ՝ 550.0 և 360.0հդ, 12 փոշեկուլ՝ 780.1հդ</t>
  </si>
  <si>
    <r>
      <t>պահարան</t>
    </r>
    <r>
      <rPr>
        <sz val="10"/>
        <rFont val="GHEA Grapalat"/>
        <charset val="134"/>
      </rPr>
      <t xml:space="preserve"> 1-80,0</t>
    </r>
    <r>
      <rPr>
        <sz val="10"/>
        <rFont val="Arial"/>
      </rPr>
      <t>հազ</t>
    </r>
    <r>
      <rPr>
        <sz val="10"/>
        <rFont val="GHEA Grapalat"/>
        <charset val="134"/>
      </rPr>
      <t>.</t>
    </r>
    <r>
      <rPr>
        <sz val="10"/>
        <rFont val="Arial"/>
      </rPr>
      <t>դրամ</t>
    </r>
    <r>
      <rPr>
        <sz val="10"/>
        <rFont val="GHEA Grapalat"/>
        <charset val="134"/>
      </rPr>
      <t>- 12</t>
    </r>
    <r>
      <rPr>
        <sz val="10"/>
        <rFont val="Arial"/>
      </rPr>
      <t>հատ</t>
    </r>
    <r>
      <rPr>
        <sz val="10"/>
        <rFont val="GHEA Grapalat"/>
        <charset val="134"/>
      </rPr>
      <t>-980,0</t>
    </r>
    <r>
      <rPr>
        <sz val="10"/>
        <rFont val="Arial"/>
      </rPr>
      <t>հազ</t>
    </r>
    <r>
      <rPr>
        <sz val="10"/>
        <rFont val="GHEA Grapalat"/>
        <charset val="134"/>
      </rPr>
      <t>.</t>
    </r>
    <r>
      <rPr>
        <sz val="10"/>
        <rFont val="Arial"/>
      </rPr>
      <t>դրամկ</t>
    </r>
    <r>
      <rPr>
        <sz val="10"/>
        <rFont val="GHEA Grapalat"/>
        <charset val="134"/>
      </rPr>
      <t>,</t>
    </r>
    <r>
      <rPr>
        <sz val="10"/>
        <rFont val="Arial"/>
      </rPr>
      <t>պահարան</t>
    </r>
    <r>
      <rPr>
        <sz val="10"/>
        <rFont val="GHEA Grapalat"/>
        <charset val="134"/>
      </rPr>
      <t xml:space="preserve"> </t>
    </r>
    <r>
      <rPr>
        <sz val="10"/>
        <rFont val="Arial"/>
      </rPr>
      <t>չորանոց</t>
    </r>
    <r>
      <rPr>
        <sz val="10"/>
        <rFont val="GHEA Grapalat"/>
        <charset val="134"/>
      </rPr>
      <t>-4</t>
    </r>
    <r>
      <rPr>
        <sz val="10"/>
        <rFont val="Arial"/>
      </rPr>
      <t>հատ</t>
    </r>
    <r>
      <rPr>
        <sz val="10"/>
        <rFont val="GHEA Grapalat"/>
        <charset val="134"/>
      </rPr>
      <t xml:space="preserve"> 172,0</t>
    </r>
    <r>
      <rPr>
        <sz val="10"/>
        <rFont val="Arial"/>
      </rPr>
      <t>հազար</t>
    </r>
    <r>
      <rPr>
        <sz val="10"/>
        <rFont val="GHEA Grapalat"/>
        <charset val="134"/>
      </rPr>
      <t xml:space="preserve"> </t>
    </r>
    <r>
      <rPr>
        <sz val="10"/>
        <rFont val="Arial"/>
      </rPr>
      <t>դրամ</t>
    </r>
  </si>
  <si>
    <r>
      <t>համակարգիչ</t>
    </r>
    <r>
      <rPr>
        <sz val="10"/>
        <rFont val="GHEA Grapalat"/>
        <charset val="134"/>
      </rPr>
      <t xml:space="preserve"> 1- 207,0</t>
    </r>
    <r>
      <rPr>
        <sz val="10"/>
        <rFont val="Arial"/>
      </rPr>
      <t>հազար</t>
    </r>
    <r>
      <rPr>
        <sz val="10"/>
        <rFont val="GHEA Grapalat"/>
        <charset val="134"/>
      </rPr>
      <t xml:space="preserve"> </t>
    </r>
    <r>
      <rPr>
        <sz val="10"/>
        <rFont val="Arial"/>
      </rPr>
      <t>դրամ</t>
    </r>
    <r>
      <rPr>
        <sz val="10"/>
        <rFont val="GHEA Grapalat"/>
        <charset val="134"/>
      </rPr>
      <t>,</t>
    </r>
    <r>
      <rPr>
        <sz val="10"/>
        <rFont val="Arial"/>
      </rPr>
      <t>տպիչ</t>
    </r>
    <r>
      <rPr>
        <sz val="10"/>
        <rFont val="GHEA Grapalat"/>
        <charset val="134"/>
      </rPr>
      <t xml:space="preserve"> -115,0</t>
    </r>
    <r>
      <rPr>
        <sz val="10"/>
        <rFont val="Arial"/>
      </rPr>
      <t>հազար դրամ</t>
    </r>
  </si>
  <si>
    <t>հիմնական միջոցների ձեռքբերման գծով</t>
  </si>
  <si>
    <t xml:space="preserve">  2024թ. դրամական միջոցների հոսքերի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</si>
</sst>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\ ##0.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sz val="10"/>
      <name val="GHEA Grapalat"/>
      <charset val="13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5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6" fontId="31" fillId="25" borderId="10" xfId="20" applyNumberFormat="1" applyFont="1" applyFill="1" applyBorder="1" applyAlignment="1" applyProtection="1">
      <alignment horizontal="center" vertical="center"/>
      <protection locked="0"/>
    </xf>
    <xf numFmtId="166" fontId="27" fillId="25" borderId="10" xfId="20" applyNumberFormat="1" applyFont="1" applyFill="1" applyBorder="1" applyAlignment="1" applyProtection="1">
      <alignment horizontal="center" vertical="center"/>
      <protection locked="0"/>
    </xf>
    <xf numFmtId="166" fontId="31" fillId="25" borderId="10" xfId="20" applyNumberFormat="1" applyFont="1" applyFill="1" applyBorder="1" applyAlignment="1">
      <alignment horizontal="center" vertical="center"/>
    </xf>
    <xf numFmtId="166" fontId="28" fillId="25" borderId="10" xfId="20" applyNumberFormat="1" applyFont="1" applyFill="1" applyBorder="1" applyAlignment="1">
      <alignment horizontal="center" vertical="center"/>
    </xf>
    <xf numFmtId="166" fontId="27" fillId="25" borderId="10" xfId="20" applyNumberFormat="1" applyFont="1" applyFill="1" applyBorder="1" applyAlignment="1">
      <alignment horizontal="center" vertical="center"/>
    </xf>
    <xf numFmtId="168" fontId="0" fillId="0" borderId="35" xfId="20" applyNumberFormat="1" applyFont="1" applyBorder="1" applyAlignment="1" applyProtection="1">
      <alignment horizontal="center" vertical="center" wrapText="1"/>
      <protection locked="0"/>
    </xf>
    <xf numFmtId="168" fontId="67" fillId="0" borderId="35" xfId="20" applyNumberFormat="1" applyFont="1" applyBorder="1" applyAlignment="1" applyProtection="1">
      <alignment horizontal="center" vertical="center"/>
      <protection locked="0"/>
    </xf>
    <xf numFmtId="0" fontId="27" fillId="0" borderId="35" xfId="45" applyFont="1" applyBorder="1" applyAlignment="1" applyProtection="1">
      <alignment vertical="center" wrapText="1"/>
      <protection locked="0"/>
    </xf>
    <xf numFmtId="167" fontId="27" fillId="0" borderId="35" xfId="20" applyNumberFormat="1" applyFont="1" applyBorder="1" applyAlignment="1" applyProtection="1">
      <alignment horizontal="center" vertical="center" wrapText="1"/>
      <protection locked="0"/>
    </xf>
    <xf numFmtId="164" fontId="58" fillId="0" borderId="35" xfId="0" applyNumberFormat="1" applyFont="1" applyBorder="1" applyAlignment="1" applyProtection="1">
      <alignment horizontal="center" vertical="center"/>
      <protection locked="0"/>
    </xf>
    <xf numFmtId="166" fontId="31" fillId="24" borderId="10" xfId="20" applyNumberFormat="1" applyFont="1" applyFill="1" applyBorder="1" applyAlignment="1">
      <alignment horizontal="center" vertical="center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UAIABQAE0AAAAAAAAAAAAAAAAAAAAAAAAAAAAAAAAAAAAAAAAAAAAAAAAAAAAAAAAAAAAAAAAAAAAAAAAAAAAAAAAAAAAAAAAAAAAAAAAAAAAAAAAAAAAAAAAAAAAAAAAAAADoBwUAAwAIABIAGQ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1NDFaMCMGCSqGSIb3DQEJBDEWBBT5Xscn/0GMc+eE0a6NwE/gZIZwFDArBgsqhkiG9w0BCRACDDEcMBowGDAWBBRE5xMFRVajmd/v2Zzf5CvSbEm8HjANBgkqhkiG9w0BAQEFAASCAQCbQKDc/tgVXmeM0mSeVR400iPj50FHzLlc8yER5nE+UyO74w/UILXluBO1BWq6oZ09cBmTq7MZr15RQ+jMyOtg7Y+YeUJngZQJITb4IIiO/gUz3I2k1ZK0u+0ZOqH8Vh51FxrB6fnQWOuZz7rxPlOoVO0WrpLWhIhvPW4lXi6jgjhcnmcLhZXChbK9xC8sCK9H77UocpJ90FrXNIqx2YqNtQkamnrQiMlPcAZdmO7peB70SpSWMOOdy0doONyrNIjNJBjmE7x0jYO+2jc2yEJtf61Ob6m6t/hZJK9DHpDaQb5JsdRjo5zpSMah/1kR8r5ukhfFD+w06ZNAUAVS/Rcu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UAIABQAE0AAAAAAAAAAAAAAAAAAAAAAAAAAAAAAAAAAAAAAAAAAAAAAAAAAAAAAAAAAAAAAAAAAAAAAAAAAAAAAAAAAAAAAAAAAAAAAAAAAAAAAAAAAAAAAAAAAAAAAAAAAADoBwUAAwAIABIAGQ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1MzhaMCMGCSqGSIb3DQEJBDEWBBQDQlmNebcnwj50OjXnOnLnZG48kjArBgsqhkiG9w0BCRACDDEcMBowGDAWBBRE5xMFRVajmd/v2Zzf5CvSbEm8HjANBgkqhkiG9w0BAQEFAASCAQAHKeFJFY08SUkbR6786RDnBzD+xcLyb5HPcnMS1y0oH+wILCd4QQTYjfAkperprHLpVGmm2LU7UKmWYPydSeVCP5y+jT8EEnZHGlKRH7W76SsAJJDF/x6kefhY5xpaM0wR/JM1pdEeWQsyDRPP0SD/BQ4AF75TIgl+D9Ox8K9PRZFte19R36Z4OOlpgBqFL//kWwjy3PnOX+UQzpOqUmd3oQ8BKbk86lj4OHkYA9EZxOk3ztStlrxfqEQttZDKSZOVGgCF/zMRUJX91Vu7tH/5rykXEDeAUbVaoqZ91Rpz+AjEbxgyPGy3jt3fH0APzzOHZhAsXG4rUTYNPup0m4jN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DFD8073B-6623-619B-5205-BFBB88A9408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111125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B9E9C6F-CEEB-A2A9-C837-A12F81C2967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56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3.7109375" style="34" customWidth="1"/>
    <col min="6" max="6" width="12.57031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9.2851562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4" s="6" customFormat="1">
      <c r="C1" s="329"/>
      <c r="D1" s="329" t="s">
        <v>190</v>
      </c>
      <c r="E1" s="35">
        <v>33</v>
      </c>
      <c r="F1" s="329"/>
    </row>
    <row r="2" spans="1:14" s="6" customFormat="1">
      <c r="C2" s="329"/>
      <c r="D2" s="497" t="s">
        <v>40</v>
      </c>
      <c r="E2" s="497"/>
      <c r="F2" s="329"/>
    </row>
    <row r="3" spans="1:14" s="6" customFormat="1">
      <c r="C3" s="329"/>
      <c r="D3" s="498" t="s">
        <v>223</v>
      </c>
      <c r="E3" s="498"/>
      <c r="F3" s="329"/>
    </row>
    <row r="4" spans="1:14" s="35" customFormat="1" ht="24.75" customHeight="1">
      <c r="B4" s="352"/>
      <c r="C4" s="352"/>
      <c r="D4" s="497" t="s">
        <v>278</v>
      </c>
      <c r="E4" s="497"/>
    </row>
    <row r="5" spans="1:14" s="35" customFormat="1" ht="20.25" customHeight="1">
      <c r="B5" s="352"/>
      <c r="C5" s="497" t="s">
        <v>224</v>
      </c>
      <c r="D5" s="497"/>
      <c r="E5" s="497"/>
    </row>
    <row r="6" spans="1:14" ht="20.25">
      <c r="A6" s="500" t="s">
        <v>41</v>
      </c>
      <c r="B6" s="500"/>
      <c r="C6" s="500"/>
      <c r="D6" s="500"/>
      <c r="E6" s="500"/>
      <c r="F6" s="36"/>
    </row>
    <row r="7" spans="1:14" ht="20.45" customHeight="1">
      <c r="A7" s="501" t="s">
        <v>280</v>
      </c>
      <c r="B7" s="501"/>
      <c r="C7" s="501"/>
      <c r="D7" s="501"/>
      <c r="E7" s="501"/>
      <c r="F7" s="58" t="s">
        <v>206</v>
      </c>
    </row>
    <row r="8" spans="1:14" ht="18.75" customHeight="1">
      <c r="A8" s="502" t="s">
        <v>281</v>
      </c>
      <c r="B8" s="502"/>
      <c r="C8" s="502"/>
      <c r="D8" s="502"/>
      <c r="E8" s="502"/>
      <c r="F8" s="37"/>
      <c r="G8" s="38"/>
      <c r="H8" s="38"/>
      <c r="I8" s="38"/>
      <c r="J8" s="38"/>
    </row>
    <row r="9" spans="1:14" ht="25.5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129633.7</v>
      </c>
      <c r="E11" s="337"/>
      <c r="F11" s="323">
        <v>143473.45199999999</v>
      </c>
    </row>
    <row r="12" spans="1:14">
      <c r="A12" s="102">
        <f>+A11+1</f>
        <v>2</v>
      </c>
      <c r="B12" s="18" t="s">
        <v>234</v>
      </c>
      <c r="C12" s="18"/>
      <c r="D12" s="321">
        <f>+D13+D14</f>
        <v>96</v>
      </c>
      <c r="E12" s="323"/>
      <c r="M12" s="6"/>
      <c r="N12" s="6"/>
    </row>
    <row r="13" spans="1:14" s="6" customFormat="1" hidden="1">
      <c r="A13" s="101">
        <f>+A12+0.1</f>
        <v>2.1</v>
      </c>
      <c r="B13" s="15" t="s">
        <v>235</v>
      </c>
      <c r="C13" s="15"/>
      <c r="D13" s="320">
        <v>0</v>
      </c>
      <c r="E13" s="323"/>
    </row>
    <row r="14" spans="1:14" s="6" customFormat="1">
      <c r="A14" s="101">
        <f>+A13+0.1</f>
        <v>2.2000000000000002</v>
      </c>
      <c r="B14" s="15" t="s">
        <v>236</v>
      </c>
      <c r="C14" s="15"/>
      <c r="D14" s="320">
        <v>96</v>
      </c>
      <c r="E14" s="323"/>
    </row>
    <row r="15" spans="1:14" ht="20.25">
      <c r="A15" s="102">
        <f>+A12+1</f>
        <v>3</v>
      </c>
      <c r="B15" s="17" t="s">
        <v>237</v>
      </c>
      <c r="C15" s="17"/>
      <c r="D15" s="321">
        <f>+D16+D17</f>
        <v>11020.08</v>
      </c>
      <c r="E15" s="323"/>
      <c r="F15" s="372"/>
      <c r="M15" s="6"/>
      <c r="N15" s="6"/>
    </row>
    <row r="16" spans="1:14" s="6" customFormat="1">
      <c r="A16" s="101">
        <f>+A15+0.1</f>
        <v>3.1</v>
      </c>
      <c r="B16" s="15" t="s">
        <v>238</v>
      </c>
      <c r="C16" s="15"/>
      <c r="D16" s="320">
        <v>7709.98</v>
      </c>
      <c r="E16" s="323"/>
    </row>
    <row r="17" spans="1:19" s="6" customFormat="1">
      <c r="A17" s="101">
        <f>+A16+0.1</f>
        <v>3.2</v>
      </c>
      <c r="B17" s="15" t="s">
        <v>239</v>
      </c>
      <c r="C17" s="15"/>
      <c r="D17" s="320">
        <v>3310.1</v>
      </c>
      <c r="E17" s="323"/>
    </row>
    <row r="18" spans="1:19">
      <c r="A18" s="102">
        <f>+A15+1</f>
        <v>4</v>
      </c>
      <c r="B18" s="18" t="s">
        <v>240</v>
      </c>
      <c r="C18" s="18"/>
      <c r="D18" s="323">
        <f>+'Komunal '!N20</f>
        <v>28.9</v>
      </c>
      <c r="E18" s="323"/>
      <c r="M18" s="6"/>
      <c r="N18" s="6"/>
    </row>
    <row r="19" spans="1:19">
      <c r="A19" s="102">
        <f>+A18+1</f>
        <v>5</v>
      </c>
      <c r="B19" s="18" t="s">
        <v>8</v>
      </c>
      <c r="C19" s="44"/>
      <c r="D19" s="323">
        <f>640*11</f>
        <v>7040</v>
      </c>
      <c r="E19" s="337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5" customFormat="1" hidden="1">
      <c r="A22" s="102">
        <f t="shared" si="0"/>
        <v>8</v>
      </c>
      <c r="B22" s="361" t="s">
        <v>9</v>
      </c>
      <c r="C22" s="362"/>
      <c r="D22" s="359"/>
      <c r="E22" s="363"/>
      <c r="F22" s="364"/>
      <c r="G22" s="364"/>
      <c r="H22" s="364"/>
      <c r="I22" s="364"/>
      <c r="J22" s="364"/>
      <c r="K22" s="364"/>
      <c r="L22" s="364"/>
      <c r="M22" s="364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3521.9</v>
      </c>
      <c r="E24" s="338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2">
        <f>+D68</f>
        <v>3521.9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>
      <c r="A27" s="102">
        <f>+A24+1</f>
        <v>7</v>
      </c>
      <c r="B27" s="17" t="s">
        <v>10</v>
      </c>
      <c r="C27" s="348"/>
      <c r="D27" s="323">
        <v>60</v>
      </c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261</v>
      </c>
    </row>
    <row r="29" spans="1:19">
      <c r="A29" s="40"/>
      <c r="B29" s="46" t="s">
        <v>28</v>
      </c>
      <c r="C29" s="42"/>
      <c r="D29" s="318">
        <f>SUM(D11:D12,D15,D18:D24,D27:D28)</f>
        <v>151400.57999999999</v>
      </c>
      <c r="E29" s="341"/>
      <c r="M29" s="6"/>
    </row>
    <row r="30" spans="1:19" ht="5.2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100370.1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4276.8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231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33396</v>
      </c>
      <c r="E35" s="337"/>
      <c r="G35" s="350">
        <v>330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41745</v>
      </c>
      <c r="M35" s="40"/>
      <c r="N35" s="7" t="s">
        <v>232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1708.7</v>
      </c>
      <c r="E36" s="337"/>
      <c r="F36" s="338">
        <f>+D36-'Komunal '!F27</f>
        <v>0</v>
      </c>
      <c r="L36" s="6">
        <f>+L35*0.8</f>
        <v>33396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3408.9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757.6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118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60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153.6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f>4.8*12</f>
        <v>57.599999999999994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12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f>7*12</f>
        <v>84</v>
      </c>
      <c r="E44" s="340"/>
      <c r="F44" s="2"/>
      <c r="G44" s="2"/>
      <c r="H44" s="2"/>
      <c r="J44" s="457"/>
      <c r="K44" s="457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7"/>
      <c r="F45" s="6" t="s">
        <v>263</v>
      </c>
      <c r="I45" s="351"/>
      <c r="J45" s="457"/>
      <c r="K45" s="457"/>
    </row>
    <row r="46" spans="1:19">
      <c r="A46" s="102">
        <v>9</v>
      </c>
      <c r="B46" s="18" t="s">
        <v>29</v>
      </c>
      <c r="C46" s="44"/>
      <c r="D46" s="323">
        <f>+J46</f>
        <v>1617</v>
      </c>
      <c r="E46" s="337"/>
      <c r="F46" s="349">
        <v>11</v>
      </c>
      <c r="G46" s="349" t="s">
        <v>188</v>
      </c>
      <c r="H46" s="349">
        <v>147</v>
      </c>
      <c r="I46" s="458" t="s">
        <v>189</v>
      </c>
      <c r="J46" s="458">
        <f>+F46*H46</f>
        <v>1617</v>
      </c>
      <c r="K46"/>
      <c r="L46"/>
      <c r="M46"/>
      <c r="N46"/>
    </row>
    <row r="47" spans="1:19">
      <c r="A47" s="102">
        <f t="shared" ref="A47:A67" si="2">+A46+1</f>
        <v>10</v>
      </c>
      <c r="B47" s="18" t="s">
        <v>24</v>
      </c>
      <c r="C47" s="44"/>
      <c r="D47" s="323">
        <f>+J47</f>
        <v>306.89999999999998</v>
      </c>
      <c r="E47" s="337"/>
      <c r="F47" s="349">
        <f>+$F$46</f>
        <v>11</v>
      </c>
      <c r="G47" s="349" t="s">
        <v>188</v>
      </c>
      <c r="H47" s="459">
        <v>27.9</v>
      </c>
      <c r="I47" s="458" t="s">
        <v>189</v>
      </c>
      <c r="J47" s="458">
        <f>+F47*H47</f>
        <v>306.89999999999998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3">
        <v>705</v>
      </c>
      <c r="E48" s="337"/>
      <c r="F48" s="503">
        <f t="shared" ref="F48:F50" si="3">+$F$46</f>
        <v>11</v>
      </c>
      <c r="G48" s="503" t="s">
        <v>188</v>
      </c>
      <c r="H48" s="493" t="s">
        <v>264</v>
      </c>
      <c r="I48" s="495" t="s">
        <v>189</v>
      </c>
      <c r="J48" s="495">
        <f>4*80+3*110+4*250</f>
        <v>1650</v>
      </c>
      <c r="K48" s="488" t="s">
        <v>265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v>705</v>
      </c>
      <c r="E49" s="337"/>
      <c r="F49" s="504"/>
      <c r="G49" s="504"/>
      <c r="H49" s="494"/>
      <c r="I49" s="496"/>
      <c r="J49" s="496"/>
      <c r="K49" s="488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50</v>
      </c>
      <c r="E50" s="337"/>
      <c r="F50" s="489">
        <f t="shared" si="3"/>
        <v>11</v>
      </c>
      <c r="G50" s="489" t="s">
        <v>188</v>
      </c>
      <c r="H50" s="490">
        <v>38.700000000000003</v>
      </c>
      <c r="I50" s="491" t="s">
        <v>189</v>
      </c>
      <c r="J50" s="491">
        <f>+F50*H50</f>
        <v>425.70000000000005</v>
      </c>
      <c r="K50" s="492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250</v>
      </c>
      <c r="E51" s="337"/>
      <c r="F51" s="489"/>
      <c r="G51" s="489"/>
      <c r="H51" s="490"/>
      <c r="I51" s="491"/>
      <c r="J51" s="491"/>
      <c r="K51" s="492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300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v>130</v>
      </c>
      <c r="E53" s="337"/>
    </row>
    <row r="54" spans="1:14" hidden="1">
      <c r="A54" s="102">
        <f t="shared" si="2"/>
        <v>17</v>
      </c>
      <c r="B54" s="18" t="s">
        <v>65</v>
      </c>
      <c r="C54" s="44"/>
      <c r="D54" s="323"/>
      <c r="E54" s="337"/>
    </row>
    <row r="55" spans="1:14" hidden="1">
      <c r="A55" s="102">
        <f t="shared" si="2"/>
        <v>18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44</v>
      </c>
      <c r="C56" s="44"/>
      <c r="D56" s="359">
        <v>150</v>
      </c>
      <c r="E56" s="337"/>
      <c r="F56" s="6">
        <v>300</v>
      </c>
    </row>
    <row r="57" spans="1:14">
      <c r="A57" s="102">
        <f t="shared" si="2"/>
        <v>18</v>
      </c>
      <c r="B57" s="18" t="s">
        <v>74</v>
      </c>
      <c r="C57" s="44"/>
      <c r="D57" s="323">
        <v>200</v>
      </c>
      <c r="E57" s="337"/>
    </row>
    <row r="58" spans="1:14">
      <c r="A58" s="102">
        <f t="shared" si="2"/>
        <v>19</v>
      </c>
      <c r="B58" s="18" t="s">
        <v>75</v>
      </c>
      <c r="C58" s="44"/>
      <c r="D58" s="323">
        <v>107</v>
      </c>
      <c r="E58" s="337"/>
    </row>
    <row r="59" spans="1:14">
      <c r="A59" s="102">
        <f t="shared" si="2"/>
        <v>20</v>
      </c>
      <c r="B59" s="18" t="s">
        <v>45</v>
      </c>
      <c r="C59" s="44"/>
      <c r="D59" s="323">
        <v>6</v>
      </c>
      <c r="E59" s="337"/>
    </row>
    <row r="60" spans="1:14">
      <c r="A60" s="102">
        <f t="shared" si="2"/>
        <v>21</v>
      </c>
      <c r="B60" s="18" t="s">
        <v>120</v>
      </c>
      <c r="C60" s="44"/>
      <c r="D60" s="323">
        <v>72</v>
      </c>
      <c r="E60" s="337"/>
    </row>
    <row r="61" spans="1:14">
      <c r="A61" s="102">
        <f t="shared" si="2"/>
        <v>22</v>
      </c>
      <c r="B61" s="18" t="s">
        <v>46</v>
      </c>
      <c r="C61" s="44"/>
      <c r="D61" s="323">
        <v>100</v>
      </c>
      <c r="E61" s="337"/>
    </row>
    <row r="62" spans="1:14">
      <c r="A62" s="102">
        <f t="shared" si="2"/>
        <v>23</v>
      </c>
      <c r="B62" s="18" t="s">
        <v>62</v>
      </c>
      <c r="C62" s="44"/>
      <c r="D62" s="323">
        <v>96</v>
      </c>
      <c r="E62" s="337"/>
    </row>
    <row r="63" spans="1:14" s="6" customFormat="1" hidden="1">
      <c r="A63" s="102">
        <f t="shared" si="2"/>
        <v>24</v>
      </c>
      <c r="B63" s="17"/>
      <c r="C63" s="348"/>
      <c r="D63" s="323"/>
      <c r="E63" s="337"/>
    </row>
    <row r="64" spans="1:14" s="6" customFormat="1" hidden="1">
      <c r="A64" s="102">
        <f t="shared" si="2"/>
        <v>25</v>
      </c>
      <c r="B64" s="17"/>
      <c r="C64" s="348"/>
      <c r="D64" s="323"/>
      <c r="E64" s="337"/>
    </row>
    <row r="65" spans="1:12" s="6" customFormat="1">
      <c r="A65" s="102">
        <v>24</v>
      </c>
      <c r="B65" s="17" t="s">
        <v>228</v>
      </c>
      <c r="C65" s="348"/>
      <c r="D65" s="323">
        <v>150</v>
      </c>
      <c r="E65" s="337"/>
      <c r="F65" s="351" t="s">
        <v>260</v>
      </c>
    </row>
    <row r="66" spans="1:12" s="6" customFormat="1">
      <c r="A66" s="102">
        <f t="shared" si="2"/>
        <v>25</v>
      </c>
      <c r="B66" s="17" t="s">
        <v>227</v>
      </c>
      <c r="C66" s="348"/>
      <c r="D66" s="323">
        <v>36</v>
      </c>
      <c r="E66" s="337"/>
      <c r="F66" s="58"/>
    </row>
    <row r="67" spans="1:12">
      <c r="A67" s="102">
        <f t="shared" si="2"/>
        <v>26</v>
      </c>
      <c r="B67" s="18" t="s">
        <v>27</v>
      </c>
      <c r="C67" s="44"/>
      <c r="D67" s="323">
        <v>3521.9</v>
      </c>
      <c r="E67" s="337"/>
    </row>
    <row r="68" spans="1:12" s="3" customFormat="1" ht="13.5">
      <c r="A68" s="127">
        <f>+A67+0.1</f>
        <v>26.1</v>
      </c>
      <c r="B68" s="1" t="s">
        <v>76</v>
      </c>
      <c r="C68" s="45"/>
      <c r="D68" s="320">
        <f>+D67</f>
        <v>3521.9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27</v>
      </c>
      <c r="B69" s="18" t="s">
        <v>77</v>
      </c>
      <c r="C69" s="44"/>
      <c r="D69" s="323"/>
      <c r="E69" s="337"/>
    </row>
    <row r="70" spans="1:12">
      <c r="A70" s="102">
        <v>27</v>
      </c>
      <c r="B70" s="18" t="s">
        <v>66</v>
      </c>
      <c r="C70" s="44"/>
      <c r="D70" s="323">
        <v>2924.9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151400.6</v>
      </c>
      <c r="E71" s="341"/>
      <c r="F71" s="499">
        <f>+D29-D71</f>
        <v>-2.0000000018626451E-2</v>
      </c>
      <c r="G71" s="499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286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287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1" t="s">
        <v>214</v>
      </c>
      <c r="D78" s="369"/>
      <c r="E78" s="370" t="s">
        <v>233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72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50" zoomScale="85" zoomScaleSheetLayoutView="85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65.140625" style="274" customWidth="1"/>
    <col min="3" max="3" width="16.28515625" style="244" customWidth="1"/>
    <col min="4" max="4" width="20.140625" style="244" customWidth="1"/>
    <col min="5" max="5" width="16.140625" style="244" customWidth="1"/>
    <col min="6" max="6" width="20" style="69" customWidth="1"/>
    <col min="7" max="7" width="4.85546875" style="69" customWidth="1"/>
    <col min="8" max="8" width="9.42578125" style="96" hidden="1" customWidth="1"/>
    <col min="9" max="9" width="9.7109375" style="76" hidden="1" customWidth="1"/>
    <col min="10" max="10" width="11.42578125" style="76" hidden="1" customWidth="1"/>
    <col min="11" max="14" width="0" style="68" hidden="1" customWidth="1"/>
    <col min="15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34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507" t="s">
        <v>40</v>
      </c>
      <c r="F2" s="507"/>
      <c r="G2" s="507"/>
      <c r="H2" s="94"/>
      <c r="I2" s="35"/>
      <c r="J2" s="35"/>
    </row>
    <row r="3" spans="1:16" s="64" customFormat="1" ht="17.25">
      <c r="A3" s="353"/>
      <c r="B3" s="356"/>
      <c r="C3" s="355"/>
      <c r="D3" s="355"/>
      <c r="E3" s="507" t="s">
        <v>223</v>
      </c>
      <c r="F3" s="507"/>
      <c r="G3" s="507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508" t="str">
        <f>+'Ekamut-caxs'!D4</f>
        <v xml:space="preserve">_____. _____. 2024թ. </v>
      </c>
      <c r="F4" s="508"/>
      <c r="G4" s="508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508" t="str">
        <f>+'Ekamut-caxs'!C5</f>
        <v xml:space="preserve">հ. __________- Ա որոշմամբ </v>
      </c>
      <c r="F5" s="508"/>
      <c r="G5" s="508"/>
      <c r="H5" s="94"/>
      <c r="I5" s="35"/>
      <c r="J5" s="35"/>
    </row>
    <row r="6" spans="1:16" s="63" customFormat="1" ht="19.5" customHeight="1">
      <c r="A6" s="509" t="s">
        <v>41</v>
      </c>
      <c r="B6" s="509"/>
      <c r="C6" s="509"/>
      <c r="D6" s="509"/>
      <c r="E6" s="509"/>
      <c r="F6" s="509"/>
      <c r="G6" s="509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501" t="str">
        <f>+'Ekamut-caxs'!A7:E7</f>
        <v xml:space="preserve">«Երևանի հ․49 մսուր-մանկապարտեզ» ՀՈԱԿ-ի </v>
      </c>
      <c r="B7" s="501"/>
      <c r="C7" s="501"/>
      <c r="D7" s="501"/>
      <c r="E7" s="501"/>
      <c r="F7" s="501"/>
      <c r="G7" s="501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502" t="s">
        <v>293</v>
      </c>
      <c r="B8" s="502"/>
      <c r="C8" s="502"/>
      <c r="D8" s="502"/>
      <c r="E8" s="502"/>
      <c r="F8" s="502"/>
      <c r="G8" s="502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225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198">
        <f>+F12-F71</f>
        <v>6100.4999999999982</v>
      </c>
      <c r="I11" s="76"/>
      <c r="J11" s="201" t="s">
        <v>221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10811.4</v>
      </c>
      <c r="D12" s="239">
        <f>+F12</f>
        <v>10811.4</v>
      </c>
      <c r="E12" s="239">
        <f>+F12</f>
        <v>10811.4</v>
      </c>
      <c r="F12" s="189">
        <f>+'Dramakani hamematakan'!D6</f>
        <v>10811.4</v>
      </c>
      <c r="G12" s="331"/>
      <c r="H12" s="506" t="s">
        <v>222</v>
      </c>
      <c r="I12" s="506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SUM(C14:C15,C18,C22:C29)</f>
        <v>30240.7</v>
      </c>
      <c r="D13" s="189">
        <f t="shared" si="1"/>
        <v>70089.239999999991</v>
      </c>
      <c r="E13" s="189">
        <f t="shared" si="1"/>
        <v>107932.66</v>
      </c>
      <c r="F13" s="189">
        <f>SUM(F14:F15,F18,F22:F29)</f>
        <v>150233.78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25926.7</v>
      </c>
      <c r="D14" s="254">
        <v>58335.199999999997</v>
      </c>
      <c r="E14" s="254">
        <v>90743.6</v>
      </c>
      <c r="F14" s="187">
        <f>+'Ekamut-caxs'!D11</f>
        <v>129633.7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96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 hidden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0</v>
      </c>
      <c r="G16" s="373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>
      <c r="A17" s="23">
        <v>2.1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96</v>
      </c>
      <c r="G17" s="373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2384</v>
      </c>
      <c r="D18" s="187">
        <f t="shared" ref="D18:F18" si="8">SUM(D19:D21)</f>
        <v>7894.04</v>
      </c>
      <c r="E18" s="187">
        <f t="shared" si="8"/>
        <v>10649.06</v>
      </c>
      <c r="F18" s="187">
        <f t="shared" si="8"/>
        <v>13404.08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+F19/2</f>
        <v>3854.99</v>
      </c>
      <c r="E19" s="343">
        <f>+F19*0.75</f>
        <v>5782.4849999999997</v>
      </c>
      <c r="F19" s="182">
        <f>+'Ekamut-caxs'!D16</f>
        <v>7709.98</v>
      </c>
      <c r="G19" s="373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>
        <f>+F20/2</f>
        <v>1655.05</v>
      </c>
      <c r="E20" s="343">
        <f>+F20*0.75</f>
        <v>2482.5749999999998</v>
      </c>
      <c r="F20" s="182">
        <f>+'Ekamut-caxs'!D17</f>
        <v>3310.1</v>
      </c>
      <c r="G20" s="373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f>+A20+0.1</f>
        <v>3.3000000000000003</v>
      </c>
      <c r="B21" s="484" t="s">
        <v>292</v>
      </c>
      <c r="C21" s="485">
        <f>+C74</f>
        <v>2384</v>
      </c>
      <c r="D21" s="485">
        <f t="shared" ref="D21:F21" si="9">+D74</f>
        <v>2384</v>
      </c>
      <c r="E21" s="485">
        <f t="shared" si="9"/>
        <v>2384</v>
      </c>
      <c r="F21" s="485">
        <f t="shared" si="9"/>
        <v>2384</v>
      </c>
      <c r="G21" s="373"/>
      <c r="H21" s="96"/>
      <c r="I21" s="76"/>
      <c r="J21" s="76"/>
      <c r="K21" s="486"/>
      <c r="L21" s="486"/>
      <c r="M21" s="486"/>
    </row>
    <row r="22" spans="1:16" s="63" customFormat="1" ht="17.25">
      <c r="A22" s="54">
        <f>+A18+1</f>
        <v>4</v>
      </c>
      <c r="B22" s="245" t="str">
        <f>+'Ekamut-caxs'!B19</f>
        <v xml:space="preserve">Վճարովի ծառայություններից </v>
      </c>
      <c r="C22" s="254">
        <v>1920</v>
      </c>
      <c r="D22" s="254">
        <v>3840</v>
      </c>
      <c r="E22" s="254">
        <v>6500</v>
      </c>
      <c r="F22" s="187">
        <f>+'Ekamut-caxs'!D19</f>
        <v>7040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7" si="10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10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9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customHeight="1">
      <c r="A28" s="54">
        <v>5</v>
      </c>
      <c r="B28" s="347" t="str">
        <f>+'Ekamut-caxs'!B27</f>
        <v>Բանկի տոկոսից</v>
      </c>
      <c r="C28" s="254">
        <v>10</v>
      </c>
      <c r="D28" s="254">
        <v>20</v>
      </c>
      <c r="E28" s="254">
        <v>40</v>
      </c>
      <c r="F28" s="186">
        <f>+'Ekamut-caxs'!D27</f>
        <v>60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6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5" t="s">
        <v>261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34</v>
      </c>
      <c r="B30" s="12" t="s">
        <v>81</v>
      </c>
      <c r="C30" s="189">
        <f>C31+C73+C85</f>
        <v>39855.725000000006</v>
      </c>
      <c r="D30" s="189">
        <f>D31+D73+D85</f>
        <v>80900.420000000013</v>
      </c>
      <c r="E30" s="189">
        <f>E31+E73+E85</f>
        <v>118206.97</v>
      </c>
      <c r="F30" s="189">
        <f>F31+F73+F85</f>
        <v>152019.80000000002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37471.725000000006</v>
      </c>
      <c r="D31" s="189">
        <f>SUM(D32,D35:D41,D45:D67,D71:D72)</f>
        <v>78516.420000000013</v>
      </c>
      <c r="E31" s="189">
        <f>SUM(E32,E35:E41,E45:E67,E71:E72)</f>
        <v>115822.97</v>
      </c>
      <c r="F31" s="189">
        <f>SUM(F32,F35:F41,F45:F67,F71:F72)</f>
        <v>149635.80000000002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+F32/12*3</f>
        <v>25092.525000000001</v>
      </c>
      <c r="D32" s="254">
        <f>+F32/12*6.4</f>
        <v>53530.720000000008</v>
      </c>
      <c r="E32" s="254">
        <f>+F32/12*9.4</f>
        <v>78623.24500000001</v>
      </c>
      <c r="F32" s="187">
        <f>+'Ekamut-caxs'!D32</f>
        <v>100370.1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>
      <c r="A33" s="23">
        <f>+A32+0.1</f>
        <v>1.1000000000000001</v>
      </c>
      <c r="B33" s="247" t="str">
        <f>+'Ekamut-caxs'!B33</f>
        <v>վճարովի ծառայության գծով</v>
      </c>
      <c r="C33" s="343">
        <f>+F33/11*2</f>
        <v>777.6</v>
      </c>
      <c r="D33" s="343">
        <f>+F33/11*5</f>
        <v>1944</v>
      </c>
      <c r="E33" s="343">
        <f>F33/11*9</f>
        <v>3499.2000000000003</v>
      </c>
      <c r="F33" s="191">
        <f>+'Ekamut-caxs'!D33</f>
        <v>4276.8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f>+F35/12*2</f>
        <v>5566</v>
      </c>
      <c r="D35" s="254">
        <f>+F35/12*5.6</f>
        <v>15584.8</v>
      </c>
      <c r="E35" s="254">
        <f>+F35/12*9</f>
        <v>25047</v>
      </c>
      <c r="F35" s="187">
        <f>+'Ekamut-caxs'!D35</f>
        <v>33396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f t="shared" ref="C36:C70" si="12">+F36/12*2</f>
        <v>284.78333333333336</v>
      </c>
      <c r="D36" s="254">
        <f t="shared" ref="D36:D70" si="13">+F36/12*5</f>
        <v>711.95833333333337</v>
      </c>
      <c r="E36" s="254">
        <v>712</v>
      </c>
      <c r="F36" s="187">
        <f>+'Ekamut-caxs'!D36</f>
        <v>1708.7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4">+A36+1</f>
        <v>4</v>
      </c>
      <c r="B37" s="245" t="str">
        <f>+'Ekamut-caxs'!B37</f>
        <v>Էլեկտրաէներգիայի գծով</v>
      </c>
      <c r="C37" s="254">
        <f t="shared" si="12"/>
        <v>568.15</v>
      </c>
      <c r="D37" s="254">
        <f t="shared" si="13"/>
        <v>1420.375</v>
      </c>
      <c r="E37" s="254">
        <f t="shared" ref="E37:E70" si="15">+F37/12*9</f>
        <v>2556.6749999999997</v>
      </c>
      <c r="F37" s="187">
        <f>+'Ekamut-caxs'!D37</f>
        <v>3408.9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4"/>
        <v>5</v>
      </c>
      <c r="B38" s="245" t="str">
        <f>+'Ekamut-caxs'!B38</f>
        <v>Ջրմուղ-կոյուղու գծով</v>
      </c>
      <c r="C38" s="254">
        <f t="shared" si="12"/>
        <v>121.45</v>
      </c>
      <c r="D38" s="254">
        <f t="shared" si="13"/>
        <v>303.625</v>
      </c>
      <c r="E38" s="254">
        <f t="shared" si="15"/>
        <v>546.52499999999998</v>
      </c>
      <c r="F38" s="187">
        <f>+'Komunal '!M27</f>
        <v>728.7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4"/>
        <v>6</v>
      </c>
      <c r="B39" s="245" t="str">
        <f>+'Ekamut-caxs'!B39</f>
        <v>Աղբահանության գծով</v>
      </c>
      <c r="C39" s="254">
        <f t="shared" si="12"/>
        <v>19.666666666666668</v>
      </c>
      <c r="D39" s="254">
        <f t="shared" si="13"/>
        <v>49.166666666666671</v>
      </c>
      <c r="E39" s="254">
        <f t="shared" si="15"/>
        <v>88.5</v>
      </c>
      <c r="F39" s="187">
        <f>+'Ekamut-caxs'!D39</f>
        <v>118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4"/>
        <v>7</v>
      </c>
      <c r="B40" s="245" t="str">
        <f>+'Ekamut-caxs'!B40</f>
        <v>Ախտաբանության գծով</v>
      </c>
      <c r="C40" s="254">
        <f t="shared" si="12"/>
        <v>10</v>
      </c>
      <c r="D40" s="254">
        <f t="shared" si="13"/>
        <v>25</v>
      </c>
      <c r="E40" s="254">
        <f t="shared" si="15"/>
        <v>45</v>
      </c>
      <c r="F40" s="187">
        <f>+'Ekamut-caxs'!D40</f>
        <v>60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4"/>
        <v>8</v>
      </c>
      <c r="B41" s="245" t="str">
        <f>+'Ekamut-caxs'!B41</f>
        <v>Կապի գծով, այդ թվում`</v>
      </c>
      <c r="C41" s="254">
        <f t="shared" si="12"/>
        <v>25.599999999999998</v>
      </c>
      <c r="D41" s="254">
        <f t="shared" si="13"/>
        <v>63.999999999999993</v>
      </c>
      <c r="E41" s="254">
        <f t="shared" si="15"/>
        <v>115.19999999999999</v>
      </c>
      <c r="F41" s="187">
        <f>SUM(F42:F44)</f>
        <v>153.6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191">
        <f t="shared" si="12"/>
        <v>9.6</v>
      </c>
      <c r="D42" s="191">
        <f t="shared" si="13"/>
        <v>24</v>
      </c>
      <c r="E42" s="191">
        <f t="shared" si="15"/>
        <v>43.199999999999996</v>
      </c>
      <c r="F42" s="191">
        <f>+'Ekamut-caxs'!D42</f>
        <v>57.599999999999994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191">
        <f t="shared" si="12"/>
        <v>2</v>
      </c>
      <c r="D43" s="191">
        <f t="shared" si="13"/>
        <v>5</v>
      </c>
      <c r="E43" s="191">
        <f t="shared" si="15"/>
        <v>9</v>
      </c>
      <c r="F43" s="191">
        <f>+'Ekamut-caxs'!D43</f>
        <v>12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191">
        <f t="shared" si="12"/>
        <v>14</v>
      </c>
      <c r="D44" s="191">
        <f t="shared" si="13"/>
        <v>35</v>
      </c>
      <c r="E44" s="191">
        <f t="shared" si="15"/>
        <v>63</v>
      </c>
      <c r="F44" s="191">
        <f>+'Ekamut-caxs'!D44</f>
        <v>84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si="12"/>
        <v>0</v>
      </c>
      <c r="D45" s="254">
        <f t="shared" si="13"/>
        <v>0</v>
      </c>
      <c r="E45" s="254">
        <f t="shared" si="15"/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f t="shared" si="12"/>
        <v>269.5</v>
      </c>
      <c r="D46" s="254">
        <v>573</v>
      </c>
      <c r="E46" s="254">
        <v>830</v>
      </c>
      <c r="F46" s="187">
        <f>+'Ekamut-caxs'!D46</f>
        <v>1617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6">+A46+1</f>
        <v>10</v>
      </c>
      <c r="B47" s="245" t="str">
        <f>+'Ekamut-caxs'!B47</f>
        <v>Գրասենյակային ապրանքների գծով</v>
      </c>
      <c r="C47" s="254">
        <f t="shared" si="12"/>
        <v>51.15</v>
      </c>
      <c r="D47" s="254">
        <f t="shared" si="13"/>
        <v>127.875</v>
      </c>
      <c r="E47" s="254">
        <f t="shared" si="15"/>
        <v>230.17499999999998</v>
      </c>
      <c r="F47" s="187">
        <f>+'Ekamut-caxs'!D47</f>
        <v>306.89999999999998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6"/>
        <v>11</v>
      </c>
      <c r="B48" s="245" t="str">
        <f>+'Ekamut-caxs'!B48</f>
        <v>Փոքրարժեք կամ արագամաշ առարկաների գծով</v>
      </c>
      <c r="C48" s="254">
        <f t="shared" si="12"/>
        <v>117.5</v>
      </c>
      <c r="D48" s="254">
        <f t="shared" si="13"/>
        <v>293.75</v>
      </c>
      <c r="E48" s="254">
        <f t="shared" si="15"/>
        <v>528.75</v>
      </c>
      <c r="F48" s="187">
        <f>+'Ekamut-caxs'!D48</f>
        <v>705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6"/>
        <v>12</v>
      </c>
      <c r="B49" s="245" t="str">
        <f>+'Ekamut-caxs'!B49</f>
        <v>Ուսումնական նյութերի գծով</v>
      </c>
      <c r="C49" s="254">
        <v>360</v>
      </c>
      <c r="D49" s="254">
        <v>360</v>
      </c>
      <c r="E49" s="254">
        <f t="shared" si="15"/>
        <v>528.75</v>
      </c>
      <c r="F49" s="187">
        <f>+'Ekamut-caxs'!D49</f>
        <v>705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6"/>
        <v>13</v>
      </c>
      <c r="B50" s="245" t="str">
        <f>+'Ekamut-caxs'!B50</f>
        <v>Դեղորայքի գծով</v>
      </c>
      <c r="C50" s="254">
        <f t="shared" si="12"/>
        <v>8.3333333333333339</v>
      </c>
      <c r="D50" s="254">
        <f t="shared" si="13"/>
        <v>20.833333333333336</v>
      </c>
      <c r="E50" s="254">
        <f t="shared" si="15"/>
        <v>37.5</v>
      </c>
      <c r="F50" s="187">
        <f>+'Ekamut-caxs'!D50</f>
        <v>50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6"/>
        <v>14</v>
      </c>
      <c r="B51" s="245" t="str">
        <f>+'Ekamut-caxs'!B51</f>
        <v>Բուժ.ծառայության գծով</v>
      </c>
      <c r="C51" s="254">
        <f t="shared" si="12"/>
        <v>41.666666666666664</v>
      </c>
      <c r="D51" s="254">
        <f t="shared" si="13"/>
        <v>104.16666666666666</v>
      </c>
      <c r="E51" s="254">
        <f t="shared" si="15"/>
        <v>187.5</v>
      </c>
      <c r="F51" s="187">
        <f>+'Ekamut-caxs'!D51</f>
        <v>250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17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6"/>
        <v>15</v>
      </c>
      <c r="B52" s="245" t="str">
        <f>+'Ekamut-caxs'!B52</f>
        <v>Ընթացիկ վերանորոգման գծով</v>
      </c>
      <c r="C52" s="254">
        <f t="shared" si="12"/>
        <v>50</v>
      </c>
      <c r="D52" s="254">
        <v>200</v>
      </c>
      <c r="E52" s="254">
        <v>250</v>
      </c>
      <c r="F52" s="187">
        <f>+'Ekamut-caxs'!D52</f>
        <v>300</v>
      </c>
      <c r="G52" s="333"/>
      <c r="H52" s="97"/>
      <c r="I52" s="88"/>
      <c r="J52" s="88"/>
      <c r="K52" s="251" t="str">
        <f t="shared" si="11"/>
        <v/>
      </c>
      <c r="L52" s="251" t="str">
        <f t="shared" si="17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16"/>
        <v>16</v>
      </c>
      <c r="B53" s="245" t="str">
        <f>+'Ekamut-caxs'!B53</f>
        <v>Ջեռուցման համակարգի սպասարկման գծով</v>
      </c>
      <c r="C53" s="254">
        <f t="shared" si="12"/>
        <v>21.666666666666668</v>
      </c>
      <c r="D53" s="254">
        <f t="shared" si="13"/>
        <v>54.166666666666671</v>
      </c>
      <c r="E53" s="254">
        <f t="shared" si="15"/>
        <v>97.5</v>
      </c>
      <c r="F53" s="187">
        <f>+'Ekamut-caxs'!D53</f>
        <v>130</v>
      </c>
      <c r="G53" s="333"/>
      <c r="H53" s="97"/>
      <c r="I53" s="88"/>
      <c r="J53" s="88"/>
      <c r="K53" s="251" t="str">
        <f t="shared" si="11"/>
        <v/>
      </c>
      <c r="L53" s="251" t="str">
        <f t="shared" si="17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6"/>
        <v>17</v>
      </c>
      <c r="B54" s="245" t="str">
        <f>+'Ekamut-caxs'!B54</f>
        <v>Կաթսայատան սպասարկման գծով</v>
      </c>
      <c r="C54" s="254">
        <f t="shared" si="12"/>
        <v>0</v>
      </c>
      <c r="D54" s="254">
        <f t="shared" si="13"/>
        <v>0</v>
      </c>
      <c r="E54" s="254">
        <f t="shared" si="15"/>
        <v>0</v>
      </c>
      <c r="F54" s="187">
        <f>+'Ekamut-caxs'!D54</f>
        <v>0</v>
      </c>
      <c r="G54" s="333"/>
      <c r="H54" s="97"/>
      <c r="I54" s="88"/>
      <c r="J54" s="88"/>
      <c r="K54" s="251" t="str">
        <f t="shared" si="11"/>
        <v/>
      </c>
      <c r="L54" s="251" t="str">
        <f t="shared" si="17"/>
        <v/>
      </c>
      <c r="M54" s="251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16"/>
        <v>18</v>
      </c>
      <c r="B55" s="245" t="str">
        <f>+'Ekamut-caxs'!B55</f>
        <v>Սպասարկման և կոմունալ համավճարների գծով</v>
      </c>
      <c r="C55" s="254">
        <f t="shared" si="12"/>
        <v>0</v>
      </c>
      <c r="D55" s="254">
        <f t="shared" si="13"/>
        <v>0</v>
      </c>
      <c r="E55" s="254">
        <f t="shared" si="15"/>
        <v>0</v>
      </c>
      <c r="F55" s="187">
        <f>+'Ekamut-caxs'!D55</f>
        <v>0</v>
      </c>
      <c r="G55" s="333"/>
      <c r="H55" s="97"/>
      <c r="I55" s="88"/>
      <c r="J55" s="88"/>
      <c r="K55" s="251" t="str">
        <f t="shared" si="11"/>
        <v/>
      </c>
      <c r="L55" s="251" t="str">
        <f t="shared" si="17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17</v>
      </c>
      <c r="B56" s="245" t="str">
        <f>+'Ekamut-caxs'!B56</f>
        <v>Գնումների համակարգողի ծառայության գծով</v>
      </c>
      <c r="C56" s="254">
        <f t="shared" si="12"/>
        <v>25</v>
      </c>
      <c r="D56" s="254">
        <f t="shared" si="13"/>
        <v>62.5</v>
      </c>
      <c r="E56" s="254">
        <f t="shared" si="15"/>
        <v>112.5</v>
      </c>
      <c r="F56" s="187">
        <f>+'Ekamut-caxs'!D56</f>
        <v>150</v>
      </c>
      <c r="G56" s="333"/>
      <c r="H56" s="97"/>
      <c r="I56" s="88"/>
      <c r="J56" s="88"/>
      <c r="K56" s="251" t="str">
        <f t="shared" si="11"/>
        <v/>
      </c>
      <c r="L56" s="251" t="str">
        <f t="shared" si="17"/>
        <v/>
      </c>
      <c r="M56" s="251" t="str">
        <f t="shared" si="3"/>
        <v/>
      </c>
      <c r="N56" s="64"/>
      <c r="O56" s="64"/>
      <c r="P56" s="64"/>
    </row>
    <row r="57" spans="1:16" s="63" customFormat="1" ht="17.25">
      <c r="A57" s="54">
        <f t="shared" si="16"/>
        <v>18</v>
      </c>
      <c r="B57" s="245" t="str">
        <f>+'Ekamut-caxs'!B57</f>
        <v>Համակարգիչների տեխնիկական սպասարկման գծով</v>
      </c>
      <c r="C57" s="254">
        <f t="shared" si="12"/>
        <v>33.333333333333336</v>
      </c>
      <c r="D57" s="254">
        <f t="shared" si="13"/>
        <v>83.333333333333343</v>
      </c>
      <c r="E57" s="254">
        <f t="shared" si="15"/>
        <v>150</v>
      </c>
      <c r="F57" s="187">
        <f>+'Ekamut-caxs'!D57</f>
        <v>200</v>
      </c>
      <c r="G57" s="333"/>
      <c r="H57" s="97"/>
      <c r="I57" s="88"/>
      <c r="J57" s="88"/>
      <c r="K57" s="251" t="str">
        <f t="shared" si="11"/>
        <v/>
      </c>
      <c r="L57" s="251" t="str">
        <f t="shared" si="17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6"/>
        <v>19</v>
      </c>
      <c r="B58" s="245" t="str">
        <f>+'Ekamut-caxs'!B58</f>
        <v>Համակարգչային ծրագրի և կայքի սպասարկման գծով</v>
      </c>
      <c r="C58" s="254">
        <f t="shared" si="12"/>
        <v>17.833333333333332</v>
      </c>
      <c r="D58" s="254">
        <f t="shared" si="13"/>
        <v>44.583333333333329</v>
      </c>
      <c r="E58" s="254">
        <f t="shared" si="15"/>
        <v>80.25</v>
      </c>
      <c r="F58" s="187">
        <f>+'Ekamut-caxs'!D58</f>
        <v>107</v>
      </c>
      <c r="G58" s="333"/>
      <c r="H58" s="97"/>
      <c r="I58" s="88"/>
      <c r="J58" s="88"/>
      <c r="K58" s="251" t="str">
        <f t="shared" si="11"/>
        <v/>
      </c>
      <c r="L58" s="251" t="str">
        <f t="shared" si="17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6"/>
        <v>20</v>
      </c>
      <c r="B59" s="245" t="str">
        <f>+'Ekamut-caxs'!B59</f>
        <v>էլ․ստորագրության գծով</v>
      </c>
      <c r="C59" s="254">
        <f t="shared" si="12"/>
        <v>1</v>
      </c>
      <c r="D59" s="254">
        <f t="shared" si="13"/>
        <v>2.5</v>
      </c>
      <c r="E59" s="254">
        <f t="shared" si="15"/>
        <v>4.5</v>
      </c>
      <c r="F59" s="187">
        <f>+'Ekamut-caxs'!D59</f>
        <v>6</v>
      </c>
      <c r="G59" s="333"/>
      <c r="H59" s="97"/>
      <c r="I59" s="88"/>
      <c r="J59" s="88"/>
      <c r="K59" s="251" t="str">
        <f t="shared" si="11"/>
        <v/>
      </c>
      <c r="L59" s="251" t="str">
        <f t="shared" si="17"/>
        <v/>
      </c>
      <c r="M59" s="251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16"/>
        <v>21</v>
      </c>
      <c r="B60" s="245" t="str">
        <f>+'Ekamut-caxs'!B60</f>
        <v>Հայտարարության գծով</v>
      </c>
      <c r="C60" s="254">
        <f t="shared" si="12"/>
        <v>12</v>
      </c>
      <c r="D60" s="254">
        <f t="shared" si="13"/>
        <v>30</v>
      </c>
      <c r="E60" s="254">
        <f t="shared" si="15"/>
        <v>54</v>
      </c>
      <c r="F60" s="187">
        <f>+'Ekamut-caxs'!D60</f>
        <v>72</v>
      </c>
      <c r="G60" s="333"/>
      <c r="H60" s="97"/>
      <c r="I60" s="88"/>
      <c r="J60" s="88"/>
      <c r="K60" s="251" t="str">
        <f t="shared" si="11"/>
        <v/>
      </c>
      <c r="L60" s="251" t="str">
        <f t="shared" si="17"/>
        <v/>
      </c>
      <c r="M60" s="251" t="str">
        <f t="shared" si="3"/>
        <v/>
      </c>
      <c r="N60" s="64"/>
      <c r="O60" s="64"/>
      <c r="P60" s="64"/>
    </row>
    <row r="61" spans="1:16" s="63" customFormat="1" ht="16.5" customHeight="1">
      <c r="A61" s="54">
        <f t="shared" si="16"/>
        <v>22</v>
      </c>
      <c r="B61" s="245" t="str">
        <f>+'Ekamut-caxs'!B61</f>
        <v>Բաժանորդագրության գծով</v>
      </c>
      <c r="C61" s="254">
        <f t="shared" si="12"/>
        <v>16.666666666666668</v>
      </c>
      <c r="D61" s="254">
        <f t="shared" si="13"/>
        <v>41.666666666666671</v>
      </c>
      <c r="E61" s="254">
        <f t="shared" si="15"/>
        <v>75</v>
      </c>
      <c r="F61" s="187">
        <f>+'Ekamut-caxs'!D61</f>
        <v>100</v>
      </c>
      <c r="G61" s="333"/>
      <c r="H61" s="97"/>
      <c r="I61" s="88"/>
      <c r="J61" s="88"/>
      <c r="K61" s="251" t="str">
        <f t="shared" si="11"/>
        <v/>
      </c>
      <c r="L61" s="251" t="str">
        <f t="shared" si="17"/>
        <v/>
      </c>
      <c r="M61" s="251" t="str">
        <f t="shared" si="3"/>
        <v/>
      </c>
      <c r="N61" s="64"/>
      <c r="O61" s="64"/>
      <c r="P61" s="64"/>
    </row>
    <row r="62" spans="1:16" s="63" customFormat="1" ht="16.5" customHeight="1">
      <c r="A62" s="54">
        <f t="shared" si="16"/>
        <v>23</v>
      </c>
      <c r="B62" s="245" t="str">
        <f>+'Ekamut-caxs'!B62</f>
        <v>Վերապատրաստման գծով</v>
      </c>
      <c r="C62" s="254">
        <f t="shared" si="12"/>
        <v>16</v>
      </c>
      <c r="D62" s="254">
        <f t="shared" si="13"/>
        <v>40</v>
      </c>
      <c r="E62" s="254">
        <f t="shared" si="15"/>
        <v>72</v>
      </c>
      <c r="F62" s="187">
        <f>+'Ekamut-caxs'!D62</f>
        <v>96</v>
      </c>
      <c r="G62" s="333"/>
      <c r="H62" s="97"/>
      <c r="I62" s="88"/>
      <c r="J62" s="88"/>
      <c r="K62" s="251" t="str">
        <f t="shared" si="11"/>
        <v/>
      </c>
      <c r="L62" s="251" t="str">
        <f t="shared" si="17"/>
        <v/>
      </c>
      <c r="M62" s="251" t="str">
        <f t="shared" si="3"/>
        <v/>
      </c>
      <c r="N62" s="64"/>
      <c r="O62" s="64"/>
      <c r="P62" s="64"/>
    </row>
    <row r="63" spans="1:16" s="64" customFormat="1" ht="16.5" hidden="1" customHeight="1">
      <c r="A63" s="54">
        <f t="shared" si="16"/>
        <v>24</v>
      </c>
      <c r="B63" s="347">
        <f>+'Ekamut-caxs'!B63</f>
        <v>0</v>
      </c>
      <c r="C63" s="254">
        <f t="shared" si="12"/>
        <v>0</v>
      </c>
      <c r="D63" s="254">
        <f t="shared" si="13"/>
        <v>0</v>
      </c>
      <c r="E63" s="254">
        <f t="shared" si="15"/>
        <v>0</v>
      </c>
      <c r="F63" s="186">
        <f>+'Ekamut-caxs'!D63</f>
        <v>0</v>
      </c>
      <c r="G63" s="334"/>
      <c r="H63" s="97"/>
      <c r="I63" s="88"/>
      <c r="J63" s="88"/>
      <c r="K63" s="266" t="str">
        <f t="shared" si="11"/>
        <v/>
      </c>
      <c r="L63" s="266" t="str">
        <f t="shared" si="17"/>
        <v/>
      </c>
      <c r="M63" s="266" t="str">
        <f t="shared" si="3"/>
        <v/>
      </c>
    </row>
    <row r="64" spans="1:16" s="64" customFormat="1" ht="16.5" hidden="1" customHeight="1">
      <c r="A64" s="54">
        <f t="shared" si="16"/>
        <v>25</v>
      </c>
      <c r="B64" s="347">
        <f>+'Ekamut-caxs'!B64</f>
        <v>0</v>
      </c>
      <c r="C64" s="254">
        <f t="shared" si="12"/>
        <v>0</v>
      </c>
      <c r="D64" s="254">
        <f t="shared" si="13"/>
        <v>0</v>
      </c>
      <c r="E64" s="254">
        <f t="shared" si="15"/>
        <v>0</v>
      </c>
      <c r="F64" s="186">
        <f>+'Ekamut-caxs'!D64</f>
        <v>0</v>
      </c>
      <c r="G64" s="334"/>
      <c r="H64" s="97"/>
      <c r="I64" s="88"/>
      <c r="J64" s="88"/>
      <c r="K64" s="266" t="str">
        <f t="shared" si="11"/>
        <v/>
      </c>
      <c r="L64" s="266" t="str">
        <f t="shared" si="17"/>
        <v/>
      </c>
      <c r="M64" s="266" t="str">
        <f t="shared" si="3"/>
        <v/>
      </c>
    </row>
    <row r="65" spans="1:16" s="64" customFormat="1" ht="16.5" customHeight="1">
      <c r="A65" s="54">
        <v>24</v>
      </c>
      <c r="B65" s="347" t="str">
        <f>+'Ekamut-caxs'!B65</f>
        <v>Դուրսգրվող գույքի վերագնահատման գծով</v>
      </c>
      <c r="C65" s="254">
        <f t="shared" si="12"/>
        <v>25</v>
      </c>
      <c r="D65" s="254">
        <f t="shared" si="13"/>
        <v>62.5</v>
      </c>
      <c r="E65" s="254">
        <f t="shared" si="15"/>
        <v>112.5</v>
      </c>
      <c r="F65" s="186">
        <f>+'Ekamut-caxs'!D65</f>
        <v>150</v>
      </c>
      <c r="G65" s="334"/>
      <c r="H65" s="456" t="s">
        <v>262</v>
      </c>
      <c r="I65" s="88"/>
      <c r="J65" s="88"/>
      <c r="K65" s="266" t="str">
        <f t="shared" si="11"/>
        <v/>
      </c>
      <c r="L65" s="266" t="str">
        <f t="shared" si="17"/>
        <v/>
      </c>
      <c r="M65" s="266" t="str">
        <f t="shared" si="3"/>
        <v/>
      </c>
    </row>
    <row r="66" spans="1:16" s="64" customFormat="1" ht="16.5" customHeight="1">
      <c r="A66" s="54">
        <f t="shared" si="16"/>
        <v>25</v>
      </c>
      <c r="B66" s="347" t="str">
        <f>+'Ekamut-caxs'!B66</f>
        <v>Կրակմարիչների լիցքավորում</v>
      </c>
      <c r="C66" s="254">
        <f t="shared" si="12"/>
        <v>6</v>
      </c>
      <c r="D66" s="254">
        <f t="shared" si="13"/>
        <v>15</v>
      </c>
      <c r="E66" s="254">
        <f t="shared" si="15"/>
        <v>27</v>
      </c>
      <c r="F66" s="186">
        <f>+'Ekamut-caxs'!D66</f>
        <v>36</v>
      </c>
      <c r="G66" s="334"/>
      <c r="H66" s="456"/>
      <c r="I66" s="88"/>
      <c r="J66" s="88"/>
      <c r="K66" s="266" t="str">
        <f t="shared" si="11"/>
        <v/>
      </c>
      <c r="L66" s="266" t="str">
        <f t="shared" si="17"/>
        <v/>
      </c>
      <c r="M66" s="266" t="str">
        <f t="shared" si="3"/>
        <v/>
      </c>
    </row>
    <row r="67" spans="1:16" s="63" customFormat="1" ht="16.5" hidden="1" customHeight="1">
      <c r="A67" s="54">
        <f t="shared" si="16"/>
        <v>26</v>
      </c>
      <c r="B67" s="245" t="s">
        <v>35</v>
      </c>
      <c r="C67" s="254">
        <f t="shared" si="12"/>
        <v>0</v>
      </c>
      <c r="D67" s="254">
        <f t="shared" si="13"/>
        <v>0</v>
      </c>
      <c r="E67" s="254">
        <f t="shared" si="15"/>
        <v>0</v>
      </c>
      <c r="F67" s="187">
        <f>SUM(F68:F70)</f>
        <v>0</v>
      </c>
      <c r="G67" s="333"/>
      <c r="H67" s="97"/>
      <c r="I67" s="88"/>
      <c r="J67" s="88"/>
      <c r="K67" s="251" t="str">
        <f t="shared" si="11"/>
        <v/>
      </c>
      <c r="L67" s="251" t="str">
        <f t="shared" si="17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26.1</v>
      </c>
      <c r="B68" s="248" t="s">
        <v>36</v>
      </c>
      <c r="C68" s="254">
        <f t="shared" si="12"/>
        <v>0</v>
      </c>
      <c r="D68" s="254">
        <f t="shared" si="13"/>
        <v>0</v>
      </c>
      <c r="E68" s="254">
        <f t="shared" si="15"/>
        <v>0</v>
      </c>
      <c r="F68" s="182"/>
      <c r="G68" s="335"/>
      <c r="K68" s="251" t="str">
        <f t="shared" si="11"/>
        <v/>
      </c>
      <c r="L68" s="251" t="str">
        <f t="shared" si="17"/>
        <v/>
      </c>
      <c r="M68" s="251" t="str">
        <f t="shared" si="3"/>
        <v/>
      </c>
    </row>
    <row r="69" spans="1:16" ht="14.25" hidden="1" customHeight="1">
      <c r="A69" s="13">
        <f>+A68+0.1</f>
        <v>26.200000000000003</v>
      </c>
      <c r="B69" s="248" t="s">
        <v>48</v>
      </c>
      <c r="C69" s="254">
        <f t="shared" si="12"/>
        <v>0</v>
      </c>
      <c r="D69" s="254">
        <f t="shared" si="13"/>
        <v>0</v>
      </c>
      <c r="E69" s="254">
        <f t="shared" si="15"/>
        <v>0</v>
      </c>
      <c r="F69" s="182"/>
      <c r="G69" s="335"/>
      <c r="K69" s="251" t="str">
        <f t="shared" si="11"/>
        <v/>
      </c>
      <c r="L69" s="251" t="str">
        <f t="shared" si="17"/>
        <v/>
      </c>
      <c r="M69" s="251" t="str">
        <f t="shared" si="3"/>
        <v/>
      </c>
    </row>
    <row r="70" spans="1:16" ht="14.25" hidden="1" customHeight="1">
      <c r="A70" s="13">
        <f>+A69+0.1</f>
        <v>26.300000000000004</v>
      </c>
      <c r="B70" s="248" t="s">
        <v>82</v>
      </c>
      <c r="C70" s="254">
        <f t="shared" si="12"/>
        <v>0</v>
      </c>
      <c r="D70" s="254">
        <f t="shared" si="13"/>
        <v>0</v>
      </c>
      <c r="E70" s="254">
        <f t="shared" si="15"/>
        <v>0</v>
      </c>
      <c r="F70" s="191">
        <f>+'Ekamut-caxs'!D69</f>
        <v>0</v>
      </c>
      <c r="G70" s="333"/>
      <c r="K70" s="251" t="str">
        <f t="shared" si="11"/>
        <v/>
      </c>
      <c r="L70" s="251" t="str">
        <f t="shared" si="17"/>
        <v/>
      </c>
      <c r="M70" s="251" t="str">
        <f t="shared" si="3"/>
        <v/>
      </c>
    </row>
    <row r="71" spans="1:16" s="84" customFormat="1" ht="17.25" customHeight="1">
      <c r="A71" s="59">
        <v>26</v>
      </c>
      <c r="B71" s="188" t="s">
        <v>37</v>
      </c>
      <c r="C71" s="240">
        <f>+F71</f>
        <v>4710.9000000000015</v>
      </c>
      <c r="D71" s="240">
        <f>+F71</f>
        <v>4710.9000000000015</v>
      </c>
      <c r="E71" s="240">
        <f>+F71</f>
        <v>4710.9000000000015</v>
      </c>
      <c r="F71" s="187">
        <f>+'Deb. ev kreditor'!D59-'Deb. ev kreditor'!D55</f>
        <v>4710.9000000000015</v>
      </c>
      <c r="G71" s="333"/>
      <c r="H71" s="461">
        <f>+F71-'Deb. ev kreditor'!F59</f>
        <v>0</v>
      </c>
      <c r="I71" s="75"/>
      <c r="J71" s="75"/>
      <c r="K71" s="251" t="str">
        <f t="shared" si="11"/>
        <v/>
      </c>
      <c r="L71" s="251" t="str">
        <f t="shared" si="17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27</v>
      </c>
      <c r="B72" s="249" t="s">
        <v>83</v>
      </c>
      <c r="C72" s="254"/>
      <c r="D72" s="254"/>
      <c r="E72" s="254"/>
      <c r="F72" s="186"/>
      <c r="G72" s="333"/>
      <c r="H72" s="346" t="s">
        <v>198</v>
      </c>
      <c r="I72" s="344"/>
      <c r="J72" s="345"/>
      <c r="K72" s="251" t="str">
        <f t="shared" si="11"/>
        <v/>
      </c>
      <c r="L72" s="251" t="str">
        <f t="shared" si="17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2384</v>
      </c>
      <c r="D73" s="189">
        <f>D74+D81</f>
        <v>2384</v>
      </c>
      <c r="E73" s="189">
        <f>E74+E81</f>
        <v>2384</v>
      </c>
      <c r="F73" s="189">
        <f>F74+F81</f>
        <v>2384</v>
      </c>
      <c r="G73" s="332"/>
      <c r="H73" s="344"/>
      <c r="I73" s="344"/>
      <c r="J73" s="345"/>
      <c r="K73" s="251" t="str">
        <f t="shared" si="11"/>
        <v/>
      </c>
      <c r="L73" s="251" t="str">
        <f t="shared" si="17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2384</v>
      </c>
      <c r="D74" s="254">
        <f>SUM(D75:D80)</f>
        <v>2384</v>
      </c>
      <c r="E74" s="254">
        <f>SUM(E75:E80)</f>
        <v>2384</v>
      </c>
      <c r="F74" s="487">
        <f>SUM(F75:F80)</f>
        <v>2384</v>
      </c>
      <c r="G74" s="333"/>
      <c r="H74" s="97"/>
      <c r="I74" s="88"/>
      <c r="J74" s="88"/>
      <c r="K74" s="251" t="str">
        <f t="shared" si="11"/>
        <v/>
      </c>
      <c r="L74" s="251" t="str">
        <f t="shared" si="17"/>
        <v/>
      </c>
      <c r="M74" s="251" t="str">
        <f t="shared" si="3"/>
        <v/>
      </c>
      <c r="N74" s="64"/>
      <c r="O74" s="64"/>
      <c r="P74" s="64"/>
    </row>
    <row r="75" spans="1:16">
      <c r="A75" s="23">
        <f t="shared" ref="A75:A80" si="18">+A74+0.1</f>
        <v>1.1000000000000001</v>
      </c>
      <c r="B75" s="247" t="s">
        <v>84</v>
      </c>
      <c r="C75" s="343">
        <v>1152</v>
      </c>
      <c r="D75" s="343">
        <v>1152</v>
      </c>
      <c r="E75" s="343">
        <v>1152</v>
      </c>
      <c r="F75" s="343">
        <v>1152</v>
      </c>
      <c r="G75" s="335"/>
      <c r="K75" s="251" t="str">
        <f t="shared" si="11"/>
        <v/>
      </c>
      <c r="L75" s="251" t="str">
        <f t="shared" si="17"/>
        <v/>
      </c>
      <c r="M75" s="251" t="str">
        <f t="shared" si="3"/>
        <v/>
      </c>
    </row>
    <row r="76" spans="1:16">
      <c r="A76" s="23">
        <f t="shared" si="18"/>
        <v>1.2000000000000002</v>
      </c>
      <c r="B76" s="247" t="s">
        <v>85</v>
      </c>
      <c r="C76" s="343">
        <v>322</v>
      </c>
      <c r="D76" s="343">
        <v>322</v>
      </c>
      <c r="E76" s="343">
        <v>322</v>
      </c>
      <c r="F76" s="343">
        <v>322</v>
      </c>
      <c r="G76" s="335"/>
      <c r="K76" s="251" t="str">
        <f t="shared" si="11"/>
        <v/>
      </c>
      <c r="L76" s="251" t="str">
        <f t="shared" si="17"/>
        <v/>
      </c>
      <c r="M76" s="251" t="str">
        <f t="shared" si="3"/>
        <v/>
      </c>
    </row>
    <row r="77" spans="1:16">
      <c r="A77" s="23">
        <f t="shared" si="18"/>
        <v>1.3000000000000003</v>
      </c>
      <c r="B77" s="247" t="s">
        <v>86</v>
      </c>
      <c r="C77" s="343">
        <v>910</v>
      </c>
      <c r="D77" s="343">
        <v>910</v>
      </c>
      <c r="E77" s="343">
        <v>910</v>
      </c>
      <c r="F77" s="343">
        <v>910</v>
      </c>
      <c r="G77" s="335"/>
      <c r="K77" s="251" t="str">
        <f t="shared" si="11"/>
        <v/>
      </c>
      <c r="L77" s="251" t="str">
        <f t="shared" si="17"/>
        <v/>
      </c>
      <c r="M77" s="251" t="str">
        <f t="shared" si="3"/>
        <v/>
      </c>
    </row>
    <row r="78" spans="1:16" hidden="1">
      <c r="A78" s="23">
        <f t="shared" si="18"/>
        <v>1.4000000000000004</v>
      </c>
      <c r="B78" s="247" t="s">
        <v>63</v>
      </c>
      <c r="C78" s="343"/>
      <c r="D78" s="343"/>
      <c r="E78" s="343"/>
      <c r="F78" s="182"/>
      <c r="G78" s="335"/>
      <c r="K78" s="251" t="str">
        <f t="shared" si="11"/>
        <v/>
      </c>
      <c r="L78" s="251" t="str">
        <f t="shared" si="17"/>
        <v/>
      </c>
      <c r="M78" s="251" t="str">
        <f t="shared" si="3"/>
        <v/>
      </c>
    </row>
    <row r="79" spans="1:16" s="68" customFormat="1" hidden="1">
      <c r="A79" s="23">
        <f t="shared" si="18"/>
        <v>1.5000000000000004</v>
      </c>
      <c r="B79" s="265" t="s">
        <v>64</v>
      </c>
      <c r="C79" s="343"/>
      <c r="D79" s="343"/>
      <c r="E79" s="343"/>
      <c r="F79" s="182"/>
      <c r="G79" s="373"/>
      <c r="H79" s="96"/>
      <c r="I79" s="76"/>
      <c r="J79" s="76"/>
      <c r="K79" s="266" t="str">
        <f t="shared" si="11"/>
        <v/>
      </c>
      <c r="L79" s="266" t="str">
        <f t="shared" si="17"/>
        <v/>
      </c>
      <c r="M79" s="266" t="str">
        <f t="shared" si="3"/>
        <v/>
      </c>
    </row>
    <row r="80" spans="1:16" s="68" customFormat="1" hidden="1">
      <c r="A80" s="23">
        <f t="shared" si="18"/>
        <v>1.6000000000000005</v>
      </c>
      <c r="B80" s="265"/>
      <c r="C80" s="343"/>
      <c r="D80" s="343"/>
      <c r="E80" s="343"/>
      <c r="F80" s="182"/>
      <c r="G80" s="373"/>
      <c r="H80" s="96" t="s">
        <v>268</v>
      </c>
      <c r="I80" s="76"/>
      <c r="J80" s="76"/>
      <c r="K80" s="266" t="str">
        <f t="shared" si="11"/>
        <v/>
      </c>
      <c r="L80" s="266" t="str">
        <f t="shared" si="17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88</v>
      </c>
      <c r="C81" s="254">
        <f t="shared" ref="C81:E81" si="19">SUM(C82:C84)</f>
        <v>0</v>
      </c>
      <c r="D81" s="254">
        <f t="shared" si="19"/>
        <v>0</v>
      </c>
      <c r="E81" s="254">
        <f t="shared" si="19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17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20">IF((D82-C82)&lt;0, (0),"")</f>
        <v/>
      </c>
      <c r="L82" s="251" t="str">
        <f t="shared" si="17"/>
        <v/>
      </c>
      <c r="M82" s="251" t="str">
        <f t="shared" ref="M82:M88" si="21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20"/>
        <v/>
      </c>
      <c r="L83" s="251" t="str">
        <f t="shared" ref="L83:L88" si="22">IF((+E83-D83)&lt;0, (0),"")</f>
        <v/>
      </c>
      <c r="M83" s="251" t="str">
        <f t="shared" si="21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20"/>
        <v/>
      </c>
      <c r="L84" s="251" t="str">
        <f t="shared" si="22"/>
        <v/>
      </c>
      <c r="M84" s="251" t="str">
        <f t="shared" si="21"/>
        <v/>
      </c>
    </row>
    <row r="85" spans="1:16" s="67" customFormat="1" ht="34.5" hidden="1">
      <c r="A85" s="33" t="s">
        <v>56</v>
      </c>
      <c r="B85" s="12" t="s">
        <v>145</v>
      </c>
      <c r="C85" s="189">
        <f t="shared" ref="C85:E85" si="23">SUM(C86:C87)</f>
        <v>0</v>
      </c>
      <c r="D85" s="189">
        <f t="shared" si="23"/>
        <v>0</v>
      </c>
      <c r="E85" s="189">
        <f t="shared" si="23"/>
        <v>0</v>
      </c>
      <c r="F85" s="189">
        <f>SUM(F86:F87)</f>
        <v>0</v>
      </c>
      <c r="G85" s="332"/>
      <c r="H85" s="100"/>
      <c r="I85" s="91"/>
      <c r="J85" s="91"/>
      <c r="K85" s="251" t="str">
        <f t="shared" si="20"/>
        <v/>
      </c>
      <c r="L85" s="251" t="str">
        <f t="shared" si="22"/>
        <v/>
      </c>
      <c r="M85" s="251" t="str">
        <f t="shared" si="21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20"/>
        <v/>
      </c>
      <c r="L86" s="251" t="str">
        <f t="shared" si="22"/>
        <v/>
      </c>
      <c r="M86" s="251" t="str">
        <f t="shared" si="21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0"/>
        <v/>
      </c>
      <c r="L87" s="266" t="str">
        <f t="shared" si="22"/>
        <v/>
      </c>
      <c r="M87" s="266" t="str">
        <f t="shared" si="21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1196.3749999999927</v>
      </c>
      <c r="D88" s="189">
        <f>D12+D13-D30</f>
        <v>0.21999999997206032</v>
      </c>
      <c r="E88" s="189">
        <f>E12+E13-E30</f>
        <v>537.08999999999651</v>
      </c>
      <c r="F88" s="189">
        <f>F12+F13-F30</f>
        <v>9025.3799999999756</v>
      </c>
      <c r="G88" s="332"/>
      <c r="H88" s="506" t="s">
        <v>191</v>
      </c>
      <c r="I88" s="506"/>
      <c r="J88" s="200"/>
      <c r="K88" s="251">
        <f t="shared" si="20"/>
        <v>0</v>
      </c>
      <c r="L88" s="251" t="str">
        <f t="shared" si="22"/>
        <v/>
      </c>
      <c r="M88" s="251" t="str">
        <f t="shared" si="21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4">IF((I89-H89)&lt;0, (0),"")</f>
        <v/>
      </c>
      <c r="M89" s="252" t="str">
        <f t="shared" si="24"/>
        <v/>
      </c>
      <c r="N89" s="66"/>
      <c r="O89" s="66"/>
      <c r="P89" s="66"/>
    </row>
    <row r="90" spans="1:16" s="7" customFormat="1" ht="17.25" hidden="1">
      <c r="B90" s="292" t="s">
        <v>2</v>
      </c>
      <c r="C90" s="242"/>
      <c r="D90" s="242"/>
      <c r="E90" s="325" t="str">
        <f>+'Ekamut-caxs'!D73</f>
        <v>Ա.Կարապետյան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24"/>
        <v/>
      </c>
      <c r="M90" s="252" t="str">
        <f t="shared" si="24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24"/>
        <v/>
      </c>
      <c r="M91" s="252" t="str">
        <f t="shared" si="24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25" t="str">
        <f>+'Ekamut-caxs'!D75</f>
        <v>Կ. Համբարյան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7" customFormat="1" ht="112.5" customHeight="1">
      <c r="B95" s="366" t="s">
        <v>214</v>
      </c>
      <c r="C95" s="505"/>
      <c r="D95" s="505"/>
      <c r="E95" s="505"/>
      <c r="G95" s="368" t="s">
        <v>233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68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114300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4" zoomScaleSheetLayoutView="100" workbookViewId="0">
      <selection activeCell="C11" sqref="C11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10" t="s">
        <v>53</v>
      </c>
      <c r="B1" s="510"/>
      <c r="C1" s="510"/>
      <c r="D1" s="510"/>
      <c r="E1" s="510"/>
      <c r="F1" s="510"/>
    </row>
    <row r="2" spans="1:18" s="18" customFormat="1" ht="20.25">
      <c r="A2" s="501" t="str">
        <f>+'Ekamut-caxs'!A7:D7</f>
        <v xml:space="preserve">«Երևանի հ․49 մսուր-մանկապարտեզ» ՀՈԱԿ-ի </v>
      </c>
      <c r="B2" s="501"/>
      <c r="C2" s="501"/>
      <c r="D2" s="501"/>
      <c r="E2" s="501"/>
      <c r="F2" s="501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13" t="s">
        <v>285</v>
      </c>
      <c r="B3" s="513"/>
      <c r="C3" s="513"/>
      <c r="D3" s="513"/>
      <c r="E3" s="513"/>
      <c r="F3" s="513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220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131232.20000000001</v>
      </c>
      <c r="D6" s="202">
        <f>SUM(D7:D8,D11,D14:D19,D22:D23)</f>
        <v>140255.6</v>
      </c>
      <c r="E6" s="202">
        <f t="shared" ref="E6:E64" si="0">D6-C6</f>
        <v>9023.3999999999942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114930.4</v>
      </c>
      <c r="D7" s="193">
        <f>+'Ekamut-caxs'!D11</f>
        <v>129633.7</v>
      </c>
      <c r="E7" s="193">
        <f t="shared" si="0"/>
        <v>14703.300000000003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0</v>
      </c>
      <c r="D8" s="193">
        <f>SUM(D9:D10)</f>
        <v>0</v>
      </c>
      <c r="E8" s="193">
        <f t="shared" si="0"/>
        <v>0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/>
      <c r="D9" s="178"/>
      <c r="E9" s="193">
        <f t="shared" si="0"/>
        <v>0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7359.8</v>
      </c>
      <c r="D11" s="193">
        <f>SUM(D12:D13)</f>
        <v>0</v>
      </c>
      <c r="E11" s="193">
        <f t="shared" si="0"/>
        <v>-7359.8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>
        <v>7020.8</v>
      </c>
      <c r="D12" s="178">
        <v>0</v>
      </c>
      <c r="E12" s="193">
        <f t="shared" si="0"/>
        <v>-7020.8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>
        <v>339</v>
      </c>
      <c r="D13" s="178">
        <v>0</v>
      </c>
      <c r="E13" s="193">
        <f t="shared" si="0"/>
        <v>-339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6278.1</v>
      </c>
      <c r="D14" s="193">
        <f>+'Ekamut-caxs'!D19</f>
        <v>7040</v>
      </c>
      <c r="E14" s="193">
        <f t="shared" si="0"/>
        <v>761.89999999999964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2565.6999999999998</v>
      </c>
      <c r="D19" s="196">
        <f>SUM(D20:D21)</f>
        <v>3521.9</v>
      </c>
      <c r="E19" s="193">
        <f t="shared" si="0"/>
        <v>956.20000000000027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2565.6999999999998</v>
      </c>
      <c r="D20" s="179">
        <f>+'Ekamut-caxs'!D25</f>
        <v>3521.9</v>
      </c>
      <c r="E20" s="179">
        <f t="shared" si="0"/>
        <v>956.20000000000027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>
        <v>46</v>
      </c>
      <c r="D22" s="193">
        <f>+'Ekamut-caxs'!D27</f>
        <v>60</v>
      </c>
      <c r="E22" s="193">
        <f t="shared" si="0"/>
        <v>14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6">
        <f>+'Ekamut-caxs'!B28</f>
        <v>0</v>
      </c>
      <c r="C23" s="194">
        <v>52.2</v>
      </c>
      <c r="D23" s="192">
        <f>+'Ekamut-caxs'!D28</f>
        <v>0</v>
      </c>
      <c r="E23" s="192">
        <f>D23-C23</f>
        <v>-52.2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SUM(C25,C28:C34,C38:C60,C62:C63)</f>
        <v>131281.90000000002</v>
      </c>
      <c r="D24" s="203">
        <f>SUM(D25,D28:D34,D38:D60,D62:D63)</f>
        <v>151400.6</v>
      </c>
      <c r="E24" s="202">
        <f t="shared" si="0"/>
        <v>20118.699999999983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>
        <v>79576.800000000003</v>
      </c>
      <c r="D25" s="196">
        <f>+'Ekamut-caxs'!D32</f>
        <v>100370.1</v>
      </c>
      <c r="E25" s="193">
        <f t="shared" si="0"/>
        <v>20793.300000000003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2706.4</v>
      </c>
      <c r="D26" s="197">
        <f>+'Ekamut-caxs'!D33</f>
        <v>4276.8</v>
      </c>
      <c r="E26" s="179">
        <f>D26-C26</f>
        <v>1570.4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>
        <f>+'Ekamut-caxs'!B34</f>
        <v>0</v>
      </c>
      <c r="C27" s="178">
        <v>1189</v>
      </c>
      <c r="D27" s="178">
        <f>+'Ekamut-caxs'!D34</f>
        <v>0</v>
      </c>
      <c r="E27" s="180">
        <f>D27-C27</f>
        <v>-1189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36457.800000000003</v>
      </c>
      <c r="D28" s="196">
        <f>+'Ekamut-caxs'!D35</f>
        <v>33396</v>
      </c>
      <c r="E28" s="193">
        <f t="shared" si="0"/>
        <v>-3061.8000000000029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1721.3</v>
      </c>
      <c r="D29" s="196">
        <f>+'Ekamut-caxs'!D36</f>
        <v>1708.7</v>
      </c>
      <c r="E29" s="193">
        <f t="shared" si="0"/>
        <v>-12.599999999999909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3016.8</v>
      </c>
      <c r="D30" s="196">
        <f>+'Ekamut-caxs'!D37</f>
        <v>3408.9</v>
      </c>
      <c r="E30" s="193">
        <f t="shared" si="0"/>
        <v>392.09999999999991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680.6</v>
      </c>
      <c r="D31" s="196">
        <f>+'Ekamut-caxs'!D38</f>
        <v>757.6</v>
      </c>
      <c r="E31" s="193">
        <f t="shared" si="0"/>
        <v>77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144</v>
      </c>
      <c r="D32" s="196">
        <f>+'Ekamut-caxs'!D39</f>
        <v>118</v>
      </c>
      <c r="E32" s="193">
        <f t="shared" si="0"/>
        <v>-26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50</v>
      </c>
      <c r="D33" s="196">
        <f>+'Ekamut-caxs'!D40</f>
        <v>60</v>
      </c>
      <c r="E33" s="193">
        <f t="shared" si="0"/>
        <v>10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146.69999999999999</v>
      </c>
      <c r="D34" s="196">
        <f>SUM(D35:D37)</f>
        <v>153.6</v>
      </c>
      <c r="E34" s="193">
        <f t="shared" si="0"/>
        <v>6.9000000000000057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57.599999999999994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5.0999999999999996</v>
      </c>
      <c r="D36" s="197">
        <f>+'Ekamut-caxs'!D43</f>
        <v>12</v>
      </c>
      <c r="E36" s="179">
        <f t="shared" si="0"/>
        <v>6.9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84</v>
      </c>
      <c r="D37" s="197">
        <f>+'Ekamut-caxs'!D44</f>
        <v>84</v>
      </c>
      <c r="E37" s="179">
        <f t="shared" si="0"/>
        <v>0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1320.6</v>
      </c>
      <c r="D39" s="196">
        <f>+'Ekamut-caxs'!D46</f>
        <v>1617</v>
      </c>
      <c r="E39" s="193">
        <f t="shared" si="0"/>
        <v>296.40000000000009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244.1</v>
      </c>
      <c r="D40" s="196">
        <f>+'Ekamut-caxs'!D47</f>
        <v>306.89999999999998</v>
      </c>
      <c r="E40" s="193">
        <f t="shared" si="0"/>
        <v>62.799999999999983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2064.3000000000002</v>
      </c>
      <c r="D41" s="196">
        <f>+'Ekamut-caxs'!D48</f>
        <v>705</v>
      </c>
      <c r="E41" s="193">
        <f t="shared" si="0"/>
        <v>-1359.3000000000002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843.8</v>
      </c>
      <c r="D42" s="196">
        <f>+'Ekamut-caxs'!D49</f>
        <v>705</v>
      </c>
      <c r="E42" s="193">
        <f t="shared" si="0"/>
        <v>-138.79999999999995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>
        <v>17.5</v>
      </c>
      <c r="D43" s="196">
        <f>+'Ekamut-caxs'!D50</f>
        <v>50</v>
      </c>
      <c r="E43" s="193">
        <f>D43-C43</f>
        <v>32.5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213</v>
      </c>
      <c r="D44" s="196">
        <f>+'Ekamut-caxs'!D51</f>
        <v>250</v>
      </c>
      <c r="E44" s="193">
        <f t="shared" si="0"/>
        <v>37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/>
      <c r="D45" s="196">
        <f>+'Ekamut-caxs'!D52</f>
        <v>300</v>
      </c>
      <c r="E45" s="193">
        <f t="shared" si="0"/>
        <v>300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256.7</v>
      </c>
      <c r="D46" s="196">
        <f>+'Ekamut-caxs'!D53</f>
        <v>130</v>
      </c>
      <c r="E46" s="193">
        <f>D46-C46</f>
        <v>-126.69999999999999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>
        <v>432</v>
      </c>
      <c r="D49" s="196">
        <f>+'Ekamut-caxs'!D56</f>
        <v>150</v>
      </c>
      <c r="E49" s="193">
        <f t="shared" si="0"/>
        <v>-282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103</v>
      </c>
      <c r="D50" s="196">
        <f>+'Ekamut-caxs'!D57</f>
        <v>200</v>
      </c>
      <c r="E50" s="193">
        <f t="shared" si="0"/>
        <v>97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107</v>
      </c>
      <c r="E51" s="193">
        <f t="shared" si="0"/>
        <v>12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>
        <v>3</v>
      </c>
      <c r="D52" s="196">
        <f>+'Ekamut-caxs'!D59</f>
        <v>6</v>
      </c>
      <c r="E52" s="193">
        <f t="shared" ref="E52:E63" si="4">D52-C52</f>
        <v>3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>
        <v>46</v>
      </c>
      <c r="D53" s="196">
        <f>+'Ekamut-caxs'!D60</f>
        <v>72</v>
      </c>
      <c r="E53" s="193">
        <f t="shared" si="4"/>
        <v>26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>
        <v>77</v>
      </c>
      <c r="D54" s="196">
        <f>+'Ekamut-caxs'!D61</f>
        <v>100</v>
      </c>
      <c r="E54" s="193">
        <f t="shared" si="4"/>
        <v>23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100</v>
      </c>
      <c r="D55" s="196">
        <f>+'Ekamut-caxs'!D62</f>
        <v>96</v>
      </c>
      <c r="E55" s="193">
        <f t="shared" si="4"/>
        <v>-4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 t="s">
        <v>288</v>
      </c>
      <c r="C56" s="192">
        <v>150</v>
      </c>
      <c r="D56" s="196">
        <f>+'Ekamut-caxs'!D63</f>
        <v>0</v>
      </c>
      <c r="E56" s="193">
        <f t="shared" si="4"/>
        <v>-150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150</v>
      </c>
      <c r="E58" s="192">
        <f>D58-C58</f>
        <v>150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36</v>
      </c>
      <c r="E59" s="192">
        <f>D59-C59</f>
        <v>36</v>
      </c>
      <c r="F59" s="192"/>
      <c r="G59" s="51" t="s">
        <v>121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>
        <v>3521.9</v>
      </c>
      <c r="D60" s="196">
        <f>+'Ekamut-caxs'!D67</f>
        <v>3521.9</v>
      </c>
      <c r="E60" s="193">
        <f t="shared" si="4"/>
        <v>0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>
        <v>2565.6999999999998</v>
      </c>
      <c r="D61" s="197">
        <f>+'Ekamut-caxs'!D68</f>
        <v>3521.9</v>
      </c>
      <c r="E61" s="179">
        <f t="shared" si="4"/>
        <v>956.20000000000027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/>
      <c r="D63" s="196">
        <f>+'Ekamut-caxs'!D70</f>
        <v>2924.9</v>
      </c>
      <c r="E63" s="193">
        <f t="shared" si="4"/>
        <v>2924.9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78</v>
      </c>
      <c r="C64" s="202">
        <f>C6-C24</f>
        <v>-49.700000000011642</v>
      </c>
      <c r="D64" s="202">
        <f>D6-D24</f>
        <v>-11145</v>
      </c>
      <c r="E64" s="202">
        <f t="shared" si="0"/>
        <v>-11095.299999999988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12" t="str">
        <f>+'Ekamut-caxs'!D73</f>
        <v>Ա.Կարապետյան</v>
      </c>
      <c r="E66" s="512"/>
      <c r="F66" s="108"/>
    </row>
    <row r="67" spans="1:18" ht="9.75" customHeight="1">
      <c r="B67" s="296"/>
      <c r="C67" s="297"/>
      <c r="D67" s="511" t="s">
        <v>5</v>
      </c>
      <c r="E67" s="511"/>
      <c r="F67" s="209"/>
    </row>
    <row r="68" spans="1:18" ht="24.75" customHeight="1">
      <c r="B68" s="294" t="s">
        <v>6</v>
      </c>
      <c r="C68" s="295"/>
      <c r="D68" s="512" t="str">
        <f>+'Ekamut-caxs'!D75</f>
        <v>Կ. Համբարյան</v>
      </c>
      <c r="E68" s="512"/>
      <c r="F68" s="108"/>
    </row>
    <row r="69" spans="1:18" ht="11.25" customHeight="1">
      <c r="B69" s="298"/>
      <c r="C69" s="297"/>
      <c r="D69" s="511" t="s">
        <v>5</v>
      </c>
      <c r="E69" s="511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64" zoomScaleSheetLayoutView="100" workbookViewId="0">
      <selection activeCell="C11" sqref="C11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5.285156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10" t="s">
        <v>79</v>
      </c>
      <c r="B1" s="510"/>
      <c r="C1" s="510"/>
      <c r="D1" s="510"/>
      <c r="E1" s="510"/>
      <c r="F1" s="510"/>
    </row>
    <row r="2" spans="1:20" s="18" customFormat="1" ht="20.25">
      <c r="A2" s="501" t="str">
        <f>+'Ekamut-caxs'!A7:D7</f>
        <v xml:space="preserve">«Երևանի հ․49 մսուր-մանկապարտեզ» ՀՈԱԿ-ի </v>
      </c>
      <c r="B2" s="501"/>
      <c r="C2" s="501"/>
      <c r="D2" s="501"/>
      <c r="E2" s="501"/>
      <c r="F2" s="501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13" t="s">
        <v>284</v>
      </c>
      <c r="B3" s="513"/>
      <c r="C3" s="513"/>
      <c r="D3" s="513"/>
      <c r="E3" s="513"/>
      <c r="F3" s="513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220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6101.2</v>
      </c>
      <c r="D6" s="181">
        <v>10811.4</v>
      </c>
      <c r="E6" s="189">
        <f t="shared" ref="E6:E67" si="0">D6-C6</f>
        <v>4710.2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SUM(C8,C15:C22)</f>
        <v>125112.90000000001</v>
      </c>
      <c r="D7" s="189">
        <f>SUM(D8:D9,D12,D15:D22)</f>
        <v>136033.70000000001</v>
      </c>
      <c r="E7" s="189">
        <f>D7-C7</f>
        <v>10920.800000000003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118788.8</v>
      </c>
      <c r="D8" s="187">
        <v>128933.7</v>
      </c>
      <c r="E8" s="187">
        <f>D8-C8</f>
        <v>10144.899999999994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/>
      <c r="D9" s="187">
        <f>SUM(D10:D11)</f>
        <v>0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72</v>
      </c>
      <c r="D10" s="191"/>
      <c r="E10" s="187">
        <v>100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/>
      <c r="D12" s="187">
        <f>SUM(D13:D14)</f>
        <v>0</v>
      </c>
      <c r="E12" s="187">
        <f t="shared" si="1"/>
        <v>0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v>7020.9</v>
      </c>
      <c r="D13" s="191"/>
      <c r="E13" s="187">
        <v>7000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v>339</v>
      </c>
      <c r="D14" s="191"/>
      <c r="E14" s="187">
        <f t="shared" si="1"/>
        <v>-339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>
        <v>6278.1</v>
      </c>
      <c r="D15" s="187">
        <f>+'Dramakan hosqer'!F22</f>
        <v>7040</v>
      </c>
      <c r="E15" s="187">
        <f t="shared" si="0"/>
        <v>761.89999999999964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hosqer'!B28</f>
        <v>Բանկի տոկոսից</v>
      </c>
      <c r="C21" s="186">
        <v>46</v>
      </c>
      <c r="D21" s="187">
        <f>+'Dramakan hosqer'!F28</f>
        <v>60</v>
      </c>
      <c r="E21" s="187">
        <f>D21-C21</f>
        <v>14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0</v>
      </c>
      <c r="D23" s="189">
        <f>+D24+D66+D78</f>
        <v>152019.80000000002</v>
      </c>
      <c r="E23" s="189">
        <f t="shared" si="0"/>
        <v>152019.80000000002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0</v>
      </c>
      <c r="D24" s="189">
        <f>SUM(D25,D28:D34,D38:D60,D64:D65)</f>
        <v>149635.80000000002</v>
      </c>
      <c r="E24" s="189">
        <f t="shared" si="0"/>
        <v>149635.80000000002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477"/>
      <c r="D25" s="187">
        <f>+'Dramakan hosqer'!F32</f>
        <v>100370.1</v>
      </c>
      <c r="E25" s="187">
        <f t="shared" si="0"/>
        <v>100370.1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478"/>
      <c r="D26" s="191">
        <f>+'Dramakan hosqer'!F33</f>
        <v>4276.8</v>
      </c>
      <c r="E26" s="191">
        <f t="shared" si="0"/>
        <v>4276.8</v>
      </c>
      <c r="F26" s="178"/>
    </row>
    <row r="27" spans="1:20">
      <c r="A27" s="23">
        <v>1.2</v>
      </c>
      <c r="B27" s="265">
        <f>+'Dramakan hosqer'!B34</f>
        <v>0</v>
      </c>
      <c r="C27" s="478"/>
      <c r="D27" s="191">
        <f>+'Dramakan hosqer'!F34</f>
        <v>0</v>
      </c>
      <c r="E27" s="191">
        <f t="shared" si="0"/>
        <v>0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477"/>
      <c r="D28" s="187">
        <f>+'Dramakan hosqer'!F35</f>
        <v>33396</v>
      </c>
      <c r="E28" s="187">
        <f t="shared" si="0"/>
        <v>33396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477"/>
      <c r="D29" s="187">
        <f>+'Dramakan hosqer'!F36</f>
        <v>1708.7</v>
      </c>
      <c r="E29" s="187">
        <f t="shared" si="0"/>
        <v>1708.7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477"/>
      <c r="D30" s="187">
        <f>+'Dramakan hosqer'!F37</f>
        <v>3408.9</v>
      </c>
      <c r="E30" s="187">
        <f t="shared" si="0"/>
        <v>3408.9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477"/>
      <c r="D31" s="187">
        <f>+'Dramakan hosqer'!F38</f>
        <v>728.7</v>
      </c>
      <c r="E31" s="187">
        <f t="shared" si="0"/>
        <v>728.7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477"/>
      <c r="D32" s="187">
        <f>+'Dramakan hosqer'!F39</f>
        <v>118</v>
      </c>
      <c r="E32" s="187">
        <f t="shared" si="0"/>
        <v>118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477"/>
      <c r="D33" s="187">
        <f>+'Dramakan hosqer'!F40</f>
        <v>60</v>
      </c>
      <c r="E33" s="187">
        <f t="shared" si="0"/>
        <v>60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479">
        <f>SUM(C35:C37)</f>
        <v>0</v>
      </c>
      <c r="D34" s="187">
        <f>SUM(D35:D37)</f>
        <v>153.6</v>
      </c>
      <c r="E34" s="187">
        <f t="shared" si="0"/>
        <v>153.6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478"/>
      <c r="D35" s="191">
        <f>+'Dramakan hosqer'!F42</f>
        <v>57.599999999999994</v>
      </c>
      <c r="E35" s="191">
        <f t="shared" si="0"/>
        <v>57.599999999999994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478"/>
      <c r="D36" s="191">
        <f>+'Dramakan hosqer'!F43</f>
        <v>12</v>
      </c>
      <c r="E36" s="191">
        <f t="shared" si="0"/>
        <v>12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478"/>
      <c r="D37" s="191">
        <f>+'Dramakan hosqer'!F44</f>
        <v>84</v>
      </c>
      <c r="E37" s="191">
        <f t="shared" si="0"/>
        <v>84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477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477"/>
      <c r="D39" s="187">
        <f>+'Dramakan hosqer'!F46</f>
        <v>1617</v>
      </c>
      <c r="E39" s="187">
        <f t="shared" si="0"/>
        <v>1617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477"/>
      <c r="D40" s="187">
        <f>+'Dramakan hosqer'!F47</f>
        <v>306.89999999999998</v>
      </c>
      <c r="E40" s="187">
        <f t="shared" si="0"/>
        <v>306.89999999999998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477"/>
      <c r="D41" s="187">
        <f>+'Dramakan hosqer'!F48</f>
        <v>705</v>
      </c>
      <c r="E41" s="187">
        <f t="shared" si="0"/>
        <v>705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477"/>
      <c r="D42" s="187">
        <f>+'Dramakan hosqer'!F49</f>
        <v>705</v>
      </c>
      <c r="E42" s="187">
        <f t="shared" si="0"/>
        <v>705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477"/>
      <c r="D43" s="187">
        <f>+'Dramakan hosqer'!F50</f>
        <v>50</v>
      </c>
      <c r="E43" s="187">
        <f t="shared" si="0"/>
        <v>50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477"/>
      <c r="D44" s="187">
        <f>+'Dramakan hosqer'!F51</f>
        <v>250</v>
      </c>
      <c r="E44" s="187">
        <f t="shared" si="0"/>
        <v>250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477"/>
      <c r="D45" s="187">
        <f>+'Dramakan hosqer'!F52</f>
        <v>300</v>
      </c>
      <c r="E45" s="187">
        <f t="shared" si="0"/>
        <v>300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477"/>
      <c r="D46" s="187">
        <f>+'Dramakan hosqer'!F53</f>
        <v>130</v>
      </c>
      <c r="E46" s="187">
        <f t="shared" si="0"/>
        <v>130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477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477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477"/>
      <c r="D49" s="187">
        <f>+'Dramakan hosqer'!F56</f>
        <v>150</v>
      </c>
      <c r="E49" s="187">
        <f t="shared" si="0"/>
        <v>150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477"/>
      <c r="D50" s="187">
        <f>+'Dramakan hosqer'!F57</f>
        <v>200</v>
      </c>
      <c r="E50" s="187">
        <f t="shared" si="0"/>
        <v>200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477"/>
      <c r="D51" s="187">
        <f>+'Dramakan hosqer'!F58</f>
        <v>107</v>
      </c>
      <c r="E51" s="187">
        <f t="shared" si="0"/>
        <v>107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477"/>
      <c r="D52" s="187">
        <f>+'Dramakan hosqer'!F59</f>
        <v>6</v>
      </c>
      <c r="E52" s="187">
        <f t="shared" si="0"/>
        <v>6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477"/>
      <c r="D53" s="187">
        <f>+'Dramakan hosqer'!F60</f>
        <v>72</v>
      </c>
      <c r="E53" s="187">
        <f t="shared" si="0"/>
        <v>72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hosqer'!B61</f>
        <v>Բաժանորդագրության գծով</v>
      </c>
      <c r="C54" s="477"/>
      <c r="D54" s="187">
        <f>+'Dramakan hosqer'!F61</f>
        <v>100</v>
      </c>
      <c r="E54" s="187">
        <f t="shared" si="0"/>
        <v>100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477"/>
      <c r="D55" s="187">
        <f>+'Dramakan hosqer'!F62</f>
        <v>96</v>
      </c>
      <c r="E55" s="187">
        <f t="shared" si="0"/>
        <v>96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>
        <f>+'Dramakan hosqer'!B63</f>
        <v>0</v>
      </c>
      <c r="C56" s="477"/>
      <c r="D56" s="187">
        <f>+'Dramakan hosqer'!F63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hosqer'!B64</f>
        <v>0</v>
      </c>
      <c r="C57" s="477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477"/>
      <c r="D58" s="186">
        <f>+'Dramakan hosqer'!F65</f>
        <v>150</v>
      </c>
      <c r="E58" s="186">
        <f>D58-C58</f>
        <v>150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hosqer'!B66</f>
        <v>Կրակմարիչների լիցքավորում</v>
      </c>
      <c r="C59" s="477"/>
      <c r="D59" s="186">
        <f>+'Dramakan hosqer'!F66</f>
        <v>36</v>
      </c>
      <c r="E59" s="186">
        <f>D59-C59</f>
        <v>36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479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hosqer'!B68</f>
        <v>շահութահարկի գծով</v>
      </c>
      <c r="C61" s="478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hosqer'!B69</f>
        <v>ԱԱՀ-ի գծով</v>
      </c>
      <c r="C62" s="478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hosqer'!B70</f>
        <v xml:space="preserve">չփոխհատուցվող հարկերի գծով </v>
      </c>
      <c r="C63" s="478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477"/>
      <c r="D64" s="187">
        <f>+'Dramakan hosqer'!F71</f>
        <v>4710.9000000000015</v>
      </c>
      <c r="E64" s="187">
        <f t="shared" si="0"/>
        <v>4710.9000000000015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477"/>
      <c r="D65" s="187">
        <f>+'Dramakan hosqer'!F72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480">
        <f>+C67+C74</f>
        <v>0</v>
      </c>
      <c r="D66" s="189">
        <f>+D67+D74</f>
        <v>2384</v>
      </c>
      <c r="E66" s="189">
        <f t="shared" si="0"/>
        <v>2384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479">
        <f>SUM(C68:C73)</f>
        <v>0</v>
      </c>
      <c r="D67" s="187">
        <f>SUM(D68:D73)</f>
        <v>2384</v>
      </c>
      <c r="E67" s="187">
        <f t="shared" si="0"/>
        <v>2384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 ht="40.5">
      <c r="A68" s="13">
        <v>1.1000000000000001</v>
      </c>
      <c r="B68" s="247" t="str">
        <f>+'Dramakan hosqer'!B75</f>
        <v>գրասենյակային և տնտեսական գույք</v>
      </c>
      <c r="C68" s="478"/>
      <c r="D68" s="191">
        <f>+'Dramakan hosqer'!F75</f>
        <v>1152</v>
      </c>
      <c r="E68" s="191">
        <f t="shared" ref="E68:E81" si="5">D68-C68</f>
        <v>1152</v>
      </c>
      <c r="F68" s="482" t="s">
        <v>290</v>
      </c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 ht="27">
      <c r="A69" s="13">
        <v>1.1000000000000001</v>
      </c>
      <c r="B69" s="247" t="str">
        <f>+'Dramakan hosqer'!B76</f>
        <v>համակարգչային սարքավորումներ / տեխնիկա</v>
      </c>
      <c r="C69" s="478"/>
      <c r="D69" s="481">
        <f>+'Dramakan hosqer'!F76</f>
        <v>322</v>
      </c>
      <c r="E69" s="191">
        <f>D69-C69</f>
        <v>322</v>
      </c>
      <c r="F69" s="482" t="s">
        <v>291</v>
      </c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478"/>
      <c r="D70" s="481">
        <f>+'Dramakan hosqer'!F77</f>
        <v>910</v>
      </c>
      <c r="E70" s="191">
        <f t="shared" si="5"/>
        <v>910</v>
      </c>
      <c r="F70" s="483" t="s">
        <v>289</v>
      </c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hosqer'!B78</f>
        <v>սպորտային գույք</v>
      </c>
      <c r="C71" s="478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hosqer'!B79</f>
        <v>գրականություն</v>
      </c>
      <c r="C72" s="478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hosqer'!B80</f>
        <v>0</v>
      </c>
      <c r="C73" s="478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hosqer'!B81</f>
        <v>Հիմնական միջոցների հիմնական վերանորոգում, 
այդ թվում՝</v>
      </c>
      <c r="C74" s="479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hosqer'!B82</f>
        <v>ամրացված գույքի (շենք)</v>
      </c>
      <c r="C75" s="478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hosqer'!B83</f>
        <v>հիմնական միջոցի</v>
      </c>
      <c r="C76" s="478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hosqer'!B84</f>
        <v>նախագծանախահաշվային փաստաթղթերի գծով</v>
      </c>
      <c r="C77" s="478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145</v>
      </c>
      <c r="C78" s="480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hosqer'!B86</f>
        <v>Սննդի գծով</v>
      </c>
      <c r="C79" s="477"/>
      <c r="D79" s="187">
        <f>+'Dramakan hosqer'!F86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hosqer'!B87</f>
        <v>0</v>
      </c>
      <c r="C80" s="477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131214.1</v>
      </c>
      <c r="D81" s="189">
        <f>D6+D7-D23</f>
        <v>-5174.7000000000116</v>
      </c>
      <c r="E81" s="189">
        <f t="shared" si="5"/>
        <v>-136388.80000000002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15" t="str">
        <f>+'Ekamut-caxs'!D73</f>
        <v>Ա.Կարապետյան</v>
      </c>
      <c r="E83" s="512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14" t="s">
        <v>92</v>
      </c>
      <c r="E84" s="514"/>
      <c r="F84" s="211"/>
    </row>
    <row r="85" spans="1:20" s="15" customFormat="1" ht="22.5" customHeight="1">
      <c r="A85" s="16"/>
      <c r="B85" s="302" t="s">
        <v>6</v>
      </c>
      <c r="C85" s="297"/>
      <c r="D85" s="512" t="str">
        <f>+'Ekamut-caxs'!D75</f>
        <v>Կ. Համբարյան</v>
      </c>
      <c r="E85" s="512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14" t="s">
        <v>92</v>
      </c>
      <c r="E86" s="514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61" workbookViewId="0">
      <selection activeCell="C11" sqref="C11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6" t="s">
        <v>67</v>
      </c>
      <c r="B1" s="516"/>
      <c r="C1" s="516"/>
      <c r="D1" s="516"/>
      <c r="E1" s="51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7" t="str">
        <f>+'Ekamut-caxs'!A7:D7</f>
        <v xml:space="preserve">«Երևանի հ․49 մսուր-մանկապարտեզ» ՀՈԱԿ-ի </v>
      </c>
      <c r="B2" s="518"/>
      <c r="C2" s="518"/>
      <c r="D2" s="518"/>
      <c r="E2" s="518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9" t="s">
        <v>148</v>
      </c>
      <c r="B3" s="519"/>
      <c r="C3" s="519"/>
      <c r="D3" s="519"/>
      <c r="E3" s="519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20" t="s">
        <v>266</v>
      </c>
      <c r="B4" s="520"/>
      <c r="C4" s="520"/>
      <c r="D4" s="520"/>
      <c r="E4" s="520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21" t="s">
        <v>153</v>
      </c>
      <c r="B7" s="522"/>
      <c r="C7" s="522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671.1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>
        <v>149.5</v>
      </c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>
        <v>24.8</v>
      </c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>
        <v>10</v>
      </c>
      <c r="E13" s="27"/>
    </row>
    <row r="14" spans="1:22">
      <c r="A14" s="152">
        <v>1.6</v>
      </c>
      <c r="B14" s="153" t="s">
        <v>196</v>
      </c>
      <c r="C14" s="152" t="s">
        <v>164</v>
      </c>
      <c r="D14" s="27">
        <v>12.2</v>
      </c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226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/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>
        <v>474.6</v>
      </c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671.1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21" t="s">
        <v>178</v>
      </c>
      <c r="B35" s="522"/>
      <c r="C35" s="522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/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12.2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27"/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/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>
        <v>2793.3</v>
      </c>
      <c r="E43" s="27"/>
    </row>
    <row r="44" spans="1:22">
      <c r="A44" s="152">
        <v>1.9</v>
      </c>
      <c r="B44" s="154"/>
      <c r="C44" s="156" t="s">
        <v>282</v>
      </c>
      <c r="D44" s="27">
        <v>5.4</v>
      </c>
      <c r="E44" s="27"/>
    </row>
    <row r="45" spans="1:22">
      <c r="A45" s="157">
        <v>2</v>
      </c>
      <c r="B45" s="154"/>
      <c r="C45" s="156" t="s">
        <v>283</v>
      </c>
      <c r="D45" s="27">
        <v>53.4</v>
      </c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>
        <v>1409</v>
      </c>
      <c r="E49" s="27"/>
    </row>
    <row r="50" spans="1:22">
      <c r="A50" s="152">
        <v>2.5</v>
      </c>
      <c r="B50" s="154" t="s">
        <v>165</v>
      </c>
      <c r="C50" s="152" t="s">
        <v>167</v>
      </c>
      <c r="D50" s="27">
        <v>117.1</v>
      </c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>
        <v>320.5</v>
      </c>
      <c r="E53" s="27"/>
    </row>
    <row r="54" spans="1:22" ht="28.5">
      <c r="A54" s="152"/>
      <c r="B54" s="149" t="s">
        <v>179</v>
      </c>
      <c r="C54" s="26"/>
      <c r="D54" s="150">
        <f>SUM(D55:D58)</f>
        <v>10800.7</v>
      </c>
      <c r="E54" s="27"/>
      <c r="F54" s="206">
        <f>SUM(D36:D53)</f>
        <v>4710.9000000000005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>
        <v>10800.7</v>
      </c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15511.600000000002</v>
      </c>
      <c r="E59" s="169"/>
      <c r="F59" s="460">
        <f>+D59-D55</f>
        <v>4710.9000000000015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267</v>
      </c>
      <c r="C62" s="168">
        <f>+'Dramakan hosqer'!F12</f>
        <v>10811.4</v>
      </c>
      <c r="D62" s="523" t="s">
        <v>181</v>
      </c>
      <c r="E62" s="524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25" t="str">
        <f>+'Ekamut-caxs'!D73</f>
        <v>Ա.Կարապետյան</v>
      </c>
      <c r="E64" s="525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26" t="s">
        <v>92</v>
      </c>
      <c r="E65" s="526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25" t="str">
        <f>+'Ekamut-caxs'!D75</f>
        <v>Կ. Համբարյան</v>
      </c>
      <c r="E66" s="525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27" t="s">
        <v>92</v>
      </c>
      <c r="E67" s="52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22" zoomScale="85" zoomScaleSheetLayoutView="85" workbookViewId="0">
      <selection activeCell="C11" sqref="C11"/>
    </sheetView>
  </sheetViews>
  <sheetFormatPr defaultColWidth="9.140625" defaultRowHeight="16.5"/>
  <cols>
    <col min="1" max="1" width="4.140625" style="379" customWidth="1"/>
    <col min="2" max="2" width="15.5703125" style="379" customWidth="1"/>
    <col min="3" max="3" width="10.85546875" style="379" customWidth="1"/>
    <col min="4" max="5" width="13.42578125" style="379" customWidth="1"/>
    <col min="6" max="6" width="16.28515625" style="379" customWidth="1"/>
    <col min="7" max="7" width="11.42578125" style="379" customWidth="1"/>
    <col min="8" max="8" width="13.28515625" style="379" customWidth="1"/>
    <col min="9" max="10" width="14.85546875" style="379" customWidth="1"/>
    <col min="11" max="11" width="10.85546875" style="379" customWidth="1"/>
    <col min="12" max="12" width="12.85546875" style="379" customWidth="1"/>
    <col min="13" max="13" width="14.85546875" style="379" customWidth="1"/>
    <col min="14" max="14" width="10.5703125" style="379" customWidth="1"/>
    <col min="15" max="15" width="11.7109375" style="379" customWidth="1"/>
    <col min="16" max="16384" width="9.140625" style="379"/>
  </cols>
  <sheetData>
    <row r="1" spans="1:15" s="377" customFormat="1" ht="18.75" customHeight="1">
      <c r="A1" s="530" t="s">
        <v>67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530"/>
    </row>
    <row r="2" spans="1:15" s="377" customFormat="1" ht="21.75" customHeight="1">
      <c r="A2" s="529" t="str">
        <f>+'Ekamut-caxs'!A7</f>
        <v xml:space="preserve">«Երևանի հ․49 մսուր-մանկապարտեզ» ՀՈԱԿ-ի </v>
      </c>
      <c r="B2" s="529"/>
      <c r="C2" s="529"/>
      <c r="D2" s="529"/>
      <c r="E2" s="529"/>
      <c r="F2" s="529"/>
      <c r="G2" s="529"/>
      <c r="H2" s="529"/>
      <c r="I2" s="529"/>
      <c r="J2" s="529"/>
      <c r="K2" s="529"/>
      <c r="L2" s="529"/>
      <c r="M2" s="529"/>
      <c r="N2" s="529"/>
      <c r="O2" s="529"/>
    </row>
    <row r="3" spans="1:15" s="377" customFormat="1" ht="21" customHeight="1">
      <c r="A3" s="529" t="s">
        <v>93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529"/>
      <c r="M3" s="529"/>
      <c r="N3" s="529"/>
      <c r="O3" s="529"/>
    </row>
    <row r="4" spans="1:15" ht="21" customHeight="1"/>
    <row r="5" spans="1:15" s="382" customFormat="1" ht="19.5" customHeight="1">
      <c r="A5" s="535" t="s">
        <v>114</v>
      </c>
      <c r="B5" s="535" t="s">
        <v>94</v>
      </c>
      <c r="C5" s="536" t="s">
        <v>95</v>
      </c>
      <c r="D5" s="536"/>
      <c r="E5" s="536"/>
      <c r="F5" s="536"/>
      <c r="G5" s="536" t="s">
        <v>96</v>
      </c>
      <c r="H5" s="536"/>
      <c r="I5" s="536"/>
      <c r="J5" s="536"/>
      <c r="K5" s="536" t="s">
        <v>138</v>
      </c>
      <c r="L5" s="536"/>
      <c r="M5" s="536"/>
      <c r="N5" s="536"/>
      <c r="O5" s="536"/>
    </row>
    <row r="6" spans="1:15" s="384" customFormat="1" ht="51" customHeight="1">
      <c r="A6" s="535"/>
      <c r="B6" s="535"/>
      <c r="C6" s="383" t="s">
        <v>249</v>
      </c>
      <c r="D6" s="383" t="s">
        <v>216</v>
      </c>
      <c r="E6" s="383" t="s">
        <v>250</v>
      </c>
      <c r="F6" s="383" t="s">
        <v>229</v>
      </c>
      <c r="G6" s="383" t="s">
        <v>230</v>
      </c>
      <c r="H6" s="383" t="s">
        <v>216</v>
      </c>
      <c r="I6" s="383" t="s">
        <v>251</v>
      </c>
      <c r="J6" s="383" t="s">
        <v>229</v>
      </c>
      <c r="K6" s="383" t="s">
        <v>249</v>
      </c>
      <c r="L6" s="383" t="s">
        <v>250</v>
      </c>
      <c r="M6" s="383" t="s">
        <v>252</v>
      </c>
      <c r="N6" s="380" t="s">
        <v>253</v>
      </c>
      <c r="O6" s="380" t="s">
        <v>254</v>
      </c>
    </row>
    <row r="7" spans="1:15" ht="19.5" customHeight="1">
      <c r="A7" s="385">
        <v>1</v>
      </c>
      <c r="B7" s="386" t="s">
        <v>97</v>
      </c>
      <c r="C7" s="387"/>
      <c r="D7" s="388"/>
      <c r="E7" s="389">
        <v>3825</v>
      </c>
      <c r="F7" s="390">
        <f t="shared" ref="F7:F16" si="0">+E7*143.7</f>
        <v>549652.5</v>
      </c>
      <c r="G7" s="387">
        <v>6373</v>
      </c>
      <c r="H7" s="388"/>
      <c r="I7" s="389">
        <v>7379</v>
      </c>
      <c r="J7" s="390">
        <f>+I7*53.48</f>
        <v>394628.92</v>
      </c>
      <c r="K7" s="391"/>
      <c r="L7" s="389">
        <v>358</v>
      </c>
      <c r="M7" s="392">
        <f>+L7*200.47</f>
        <v>71768.259999999995</v>
      </c>
      <c r="N7" s="393">
        <f>+L7*7.94904</f>
        <v>2845.75632</v>
      </c>
      <c r="O7" s="392">
        <f>+N7+M7</f>
        <v>74614.016319999995</v>
      </c>
    </row>
    <row r="8" spans="1:15" ht="19.5" customHeight="1">
      <c r="A8" s="385">
        <v>2</v>
      </c>
      <c r="B8" s="386" t="s">
        <v>98</v>
      </c>
      <c r="C8" s="387">
        <v>3452</v>
      </c>
      <c r="D8" s="388"/>
      <c r="E8" s="389">
        <f>+C8</f>
        <v>3452</v>
      </c>
      <c r="F8" s="390">
        <f t="shared" si="0"/>
        <v>496052.39999999997</v>
      </c>
      <c r="G8" s="387">
        <v>6637</v>
      </c>
      <c r="H8" s="388"/>
      <c r="I8" s="389">
        <f t="shared" ref="I8:I17" si="1">+G8</f>
        <v>6637</v>
      </c>
      <c r="J8" s="390">
        <f t="shared" ref="J8:J18" si="2">+I8*53.48</f>
        <v>354946.75999999995</v>
      </c>
      <c r="K8" s="391">
        <v>207</v>
      </c>
      <c r="L8" s="389">
        <f>+K8</f>
        <v>207</v>
      </c>
      <c r="M8" s="392">
        <f t="shared" ref="M8:M18" si="3">+L8*200.47</f>
        <v>41497.29</v>
      </c>
      <c r="N8" s="393">
        <f t="shared" ref="N8:N18" si="4">+L8*7.94904</f>
        <v>1645.45128</v>
      </c>
      <c r="O8" s="392">
        <f t="shared" ref="O8:O18" si="5">+N8+M8</f>
        <v>43142.741280000002</v>
      </c>
    </row>
    <row r="9" spans="1:15" ht="19.5" customHeight="1">
      <c r="A9" s="385">
        <v>3</v>
      </c>
      <c r="B9" s="386" t="s">
        <v>99</v>
      </c>
      <c r="C9" s="387">
        <v>1178</v>
      </c>
      <c r="D9" s="388"/>
      <c r="E9" s="389">
        <f t="shared" ref="E9:E18" si="6">+C9</f>
        <v>1178</v>
      </c>
      <c r="F9" s="390">
        <f t="shared" si="0"/>
        <v>169278.59999999998</v>
      </c>
      <c r="G9" s="387">
        <v>6680</v>
      </c>
      <c r="H9" s="388"/>
      <c r="I9" s="389">
        <f t="shared" si="1"/>
        <v>6680</v>
      </c>
      <c r="J9" s="390">
        <f t="shared" si="2"/>
        <v>357246.39999999997</v>
      </c>
      <c r="K9" s="391">
        <v>221</v>
      </c>
      <c r="L9" s="389">
        <f t="shared" ref="L9:L18" si="7">+K9</f>
        <v>221</v>
      </c>
      <c r="M9" s="392">
        <f t="shared" si="3"/>
        <v>44303.87</v>
      </c>
      <c r="N9" s="393">
        <f t="shared" si="4"/>
        <v>1756.73784</v>
      </c>
      <c r="O9" s="392">
        <f t="shared" si="5"/>
        <v>46060.607840000004</v>
      </c>
    </row>
    <row r="10" spans="1:15" ht="19.5" customHeight="1">
      <c r="A10" s="385">
        <v>4</v>
      </c>
      <c r="B10" s="386" t="s">
        <v>100</v>
      </c>
      <c r="C10" s="391">
        <v>96</v>
      </c>
      <c r="D10" s="394"/>
      <c r="E10" s="389">
        <f t="shared" si="6"/>
        <v>96</v>
      </c>
      <c r="F10" s="390">
        <f t="shared" si="0"/>
        <v>13795.199999999999</v>
      </c>
      <c r="G10" s="387">
        <v>3564</v>
      </c>
      <c r="H10" s="394"/>
      <c r="I10" s="389">
        <f t="shared" si="1"/>
        <v>3564</v>
      </c>
      <c r="J10" s="390">
        <f t="shared" si="2"/>
        <v>190602.72</v>
      </c>
      <c r="K10" s="391">
        <v>226</v>
      </c>
      <c r="L10" s="389">
        <f t="shared" si="7"/>
        <v>226</v>
      </c>
      <c r="M10" s="392">
        <f t="shared" si="3"/>
        <v>45306.22</v>
      </c>
      <c r="N10" s="393">
        <f t="shared" si="4"/>
        <v>1796.4830400000001</v>
      </c>
      <c r="O10" s="392">
        <f t="shared" si="5"/>
        <v>47102.70304</v>
      </c>
    </row>
    <row r="11" spans="1:15" ht="19.5" customHeight="1">
      <c r="A11" s="385">
        <v>5</v>
      </c>
      <c r="B11" s="386" t="s">
        <v>101</v>
      </c>
      <c r="C11" s="391"/>
      <c r="D11" s="394"/>
      <c r="E11" s="389">
        <f t="shared" si="6"/>
        <v>0</v>
      </c>
      <c r="F11" s="390">
        <f t="shared" si="0"/>
        <v>0</v>
      </c>
      <c r="G11" s="387">
        <v>4824</v>
      </c>
      <c r="H11" s="394"/>
      <c r="I11" s="389">
        <f t="shared" si="1"/>
        <v>4824</v>
      </c>
      <c r="J11" s="390">
        <f t="shared" si="2"/>
        <v>257987.52</v>
      </c>
      <c r="K11" s="391">
        <v>324</v>
      </c>
      <c r="L11" s="389">
        <f t="shared" si="7"/>
        <v>324</v>
      </c>
      <c r="M11" s="392">
        <f t="shared" si="3"/>
        <v>64952.28</v>
      </c>
      <c r="N11" s="393">
        <f t="shared" si="4"/>
        <v>2575.4889600000001</v>
      </c>
      <c r="O11" s="392">
        <f t="shared" si="5"/>
        <v>67527.768960000001</v>
      </c>
    </row>
    <row r="12" spans="1:15" ht="19.5" customHeight="1">
      <c r="A12" s="385">
        <v>6</v>
      </c>
      <c r="B12" s="386" t="s">
        <v>102</v>
      </c>
      <c r="C12" s="391"/>
      <c r="D12" s="394"/>
      <c r="E12" s="389">
        <f t="shared" si="6"/>
        <v>0</v>
      </c>
      <c r="F12" s="390">
        <f t="shared" si="0"/>
        <v>0</v>
      </c>
      <c r="G12" s="387">
        <v>4040</v>
      </c>
      <c r="H12" s="394"/>
      <c r="I12" s="389">
        <f t="shared" si="1"/>
        <v>4040</v>
      </c>
      <c r="J12" s="390">
        <f t="shared" si="2"/>
        <v>216059.19999999998</v>
      </c>
      <c r="K12" s="391">
        <v>236</v>
      </c>
      <c r="L12" s="389">
        <f t="shared" si="7"/>
        <v>236</v>
      </c>
      <c r="M12" s="392">
        <f t="shared" si="3"/>
        <v>47310.92</v>
      </c>
      <c r="N12" s="393">
        <f t="shared" si="4"/>
        <v>1875.97344</v>
      </c>
      <c r="O12" s="392">
        <f t="shared" si="5"/>
        <v>49186.89344</v>
      </c>
    </row>
    <row r="13" spans="1:15" ht="19.5" customHeight="1">
      <c r="A13" s="385">
        <v>7</v>
      </c>
      <c r="B13" s="386" t="s">
        <v>103</v>
      </c>
      <c r="C13" s="391"/>
      <c r="D13" s="394"/>
      <c r="E13" s="389">
        <f t="shared" si="6"/>
        <v>0</v>
      </c>
      <c r="F13" s="390">
        <f t="shared" si="0"/>
        <v>0</v>
      </c>
      <c r="G13" s="387">
        <v>3026</v>
      </c>
      <c r="H13" s="394"/>
      <c r="I13" s="389">
        <f t="shared" si="1"/>
        <v>3026</v>
      </c>
      <c r="J13" s="390">
        <f t="shared" si="2"/>
        <v>161830.47999999998</v>
      </c>
      <c r="K13" s="391">
        <v>228</v>
      </c>
      <c r="L13" s="389">
        <f t="shared" si="7"/>
        <v>228</v>
      </c>
      <c r="M13" s="392">
        <f t="shared" si="3"/>
        <v>45707.159999999996</v>
      </c>
      <c r="N13" s="393">
        <f t="shared" si="4"/>
        <v>1812.38112</v>
      </c>
      <c r="O13" s="392">
        <f t="shared" si="5"/>
        <v>47519.541119999994</v>
      </c>
    </row>
    <row r="14" spans="1:15" ht="19.5" customHeight="1">
      <c r="A14" s="385">
        <v>8</v>
      </c>
      <c r="B14" s="395" t="s">
        <v>104</v>
      </c>
      <c r="C14" s="391"/>
      <c r="D14" s="394"/>
      <c r="E14" s="389">
        <f t="shared" si="6"/>
        <v>0</v>
      </c>
      <c r="F14" s="390">
        <f t="shared" si="0"/>
        <v>0</v>
      </c>
      <c r="G14" s="387">
        <v>3307</v>
      </c>
      <c r="H14" s="394"/>
      <c r="I14" s="389">
        <f t="shared" si="1"/>
        <v>3307</v>
      </c>
      <c r="J14" s="390">
        <f t="shared" si="2"/>
        <v>176858.36</v>
      </c>
      <c r="K14" s="391">
        <v>605</v>
      </c>
      <c r="L14" s="389">
        <f t="shared" si="7"/>
        <v>605</v>
      </c>
      <c r="M14" s="392">
        <f t="shared" si="3"/>
        <v>121284.35</v>
      </c>
      <c r="N14" s="393">
        <f t="shared" si="4"/>
        <v>4809.1692000000003</v>
      </c>
      <c r="O14" s="392">
        <f t="shared" si="5"/>
        <v>126093.51920000001</v>
      </c>
    </row>
    <row r="15" spans="1:15" ht="19.5" customHeight="1">
      <c r="A15" s="385">
        <v>9</v>
      </c>
      <c r="B15" s="395" t="s">
        <v>105</v>
      </c>
      <c r="C15" s="391"/>
      <c r="D15" s="394"/>
      <c r="E15" s="389">
        <f t="shared" si="6"/>
        <v>0</v>
      </c>
      <c r="F15" s="390">
        <f t="shared" si="0"/>
        <v>0</v>
      </c>
      <c r="G15" s="387">
        <v>3948</v>
      </c>
      <c r="H15" s="394"/>
      <c r="I15" s="389">
        <f t="shared" si="1"/>
        <v>3948</v>
      </c>
      <c r="J15" s="390">
        <f t="shared" si="2"/>
        <v>211139.03999999998</v>
      </c>
      <c r="K15" s="391">
        <v>305</v>
      </c>
      <c r="L15" s="389">
        <f t="shared" si="7"/>
        <v>305</v>
      </c>
      <c r="M15" s="392">
        <f t="shared" si="3"/>
        <v>61143.35</v>
      </c>
      <c r="N15" s="393">
        <f t="shared" si="4"/>
        <v>2424.4571999999998</v>
      </c>
      <c r="O15" s="392">
        <f t="shared" si="5"/>
        <v>63567.807199999996</v>
      </c>
    </row>
    <row r="16" spans="1:15" ht="19.5" customHeight="1">
      <c r="A16" s="385">
        <v>10</v>
      </c>
      <c r="B16" s="395" t="s">
        <v>106</v>
      </c>
      <c r="C16" s="391"/>
      <c r="D16" s="394"/>
      <c r="E16" s="389">
        <f t="shared" si="6"/>
        <v>0</v>
      </c>
      <c r="F16" s="390">
        <f t="shared" si="0"/>
        <v>0</v>
      </c>
      <c r="G16" s="391">
        <v>6691</v>
      </c>
      <c r="H16" s="394"/>
      <c r="I16" s="389">
        <f t="shared" si="1"/>
        <v>6691</v>
      </c>
      <c r="J16" s="390">
        <f t="shared" si="2"/>
        <v>357834.68</v>
      </c>
      <c r="K16" s="391">
        <v>325</v>
      </c>
      <c r="L16" s="389">
        <f t="shared" si="7"/>
        <v>325</v>
      </c>
      <c r="M16" s="392">
        <f t="shared" si="3"/>
        <v>65152.75</v>
      </c>
      <c r="N16" s="393">
        <f t="shared" si="4"/>
        <v>2583.4380000000001</v>
      </c>
      <c r="O16" s="392">
        <f t="shared" si="5"/>
        <v>67736.187999999995</v>
      </c>
    </row>
    <row r="17" spans="1:15" ht="19.5" customHeight="1">
      <c r="A17" s="385">
        <v>11</v>
      </c>
      <c r="B17" s="395" t="s">
        <v>107</v>
      </c>
      <c r="C17" s="396">
        <v>901</v>
      </c>
      <c r="D17" s="397"/>
      <c r="E17" s="389">
        <f t="shared" si="6"/>
        <v>901</v>
      </c>
      <c r="F17" s="390">
        <f>+E17*143.7</f>
        <v>129473.69999999998</v>
      </c>
      <c r="G17" s="396">
        <v>6699</v>
      </c>
      <c r="H17" s="397"/>
      <c r="I17" s="389">
        <f t="shared" si="1"/>
        <v>6699</v>
      </c>
      <c r="J17" s="390">
        <f t="shared" si="2"/>
        <v>358262.51999999996</v>
      </c>
      <c r="K17" s="389">
        <v>352</v>
      </c>
      <c r="L17" s="389">
        <f t="shared" si="7"/>
        <v>352</v>
      </c>
      <c r="M17" s="392">
        <f t="shared" si="3"/>
        <v>70565.440000000002</v>
      </c>
      <c r="N17" s="393">
        <f t="shared" si="4"/>
        <v>2798.0620800000002</v>
      </c>
      <c r="O17" s="392">
        <f t="shared" si="5"/>
        <v>73363.502080000006</v>
      </c>
    </row>
    <row r="18" spans="1:15" ht="19.5" customHeight="1">
      <c r="A18" s="385">
        <v>12</v>
      </c>
      <c r="B18" s="395" t="s">
        <v>108</v>
      </c>
      <c r="C18" s="396">
        <v>2439</v>
      </c>
      <c r="D18" s="397"/>
      <c r="E18" s="389">
        <f t="shared" si="6"/>
        <v>2439</v>
      </c>
      <c r="F18" s="390">
        <f>+E18*143.7</f>
        <v>350484.3</v>
      </c>
      <c r="G18" s="396"/>
      <c r="H18" s="397"/>
      <c r="I18" s="389">
        <v>6946</v>
      </c>
      <c r="J18" s="390">
        <f t="shared" si="2"/>
        <v>371472.07999999996</v>
      </c>
      <c r="K18" s="389">
        <v>248</v>
      </c>
      <c r="L18" s="389">
        <f t="shared" si="7"/>
        <v>248</v>
      </c>
      <c r="M18" s="392">
        <f t="shared" si="3"/>
        <v>49716.56</v>
      </c>
      <c r="N18" s="393">
        <f t="shared" si="4"/>
        <v>1971.3619200000001</v>
      </c>
      <c r="O18" s="392">
        <f t="shared" si="5"/>
        <v>51687.921920000001</v>
      </c>
    </row>
    <row r="19" spans="1:15" ht="32.25" customHeight="1">
      <c r="A19" s="398"/>
      <c r="B19" s="381" t="s">
        <v>90</v>
      </c>
      <c r="C19" s="399">
        <f t="shared" ref="C19:K19" si="8">SUM(C7:C18)</f>
        <v>8066</v>
      </c>
      <c r="D19" s="400">
        <f t="shared" si="8"/>
        <v>0</v>
      </c>
      <c r="E19" s="399">
        <f t="shared" si="8"/>
        <v>11891</v>
      </c>
      <c r="F19" s="400">
        <f>SUM(F7:F18)</f>
        <v>1708736.7</v>
      </c>
      <c r="G19" s="399">
        <f>SUM(G7:G18)</f>
        <v>55789</v>
      </c>
      <c r="H19" s="400">
        <f>SUM(H7:H18)</f>
        <v>0</v>
      </c>
      <c r="I19" s="399">
        <f>SUM(I7:I18)</f>
        <v>63741</v>
      </c>
      <c r="J19" s="400">
        <f>SUM(J7:J18)</f>
        <v>3408868.68</v>
      </c>
      <c r="K19" s="399">
        <f t="shared" si="8"/>
        <v>3277</v>
      </c>
      <c r="L19" s="399">
        <f>SUM(L7:L18)</f>
        <v>3635</v>
      </c>
      <c r="M19" s="400">
        <f>SUM(M7:M18)</f>
        <v>728708.45</v>
      </c>
      <c r="N19" s="401">
        <f>SUM(N7:N18)</f>
        <v>28894.760399999999</v>
      </c>
      <c r="O19" s="400">
        <f>SUM(O7:O18)</f>
        <v>757603.21039999998</v>
      </c>
    </row>
    <row r="20" spans="1:15" ht="21.75" customHeight="1">
      <c r="B20" s="402"/>
      <c r="C20" s="403"/>
      <c r="D20" s="404"/>
      <c r="E20" s="403"/>
      <c r="F20" s="404">
        <f>ROUND(F19/1000,1)</f>
        <v>1708.7</v>
      </c>
      <c r="G20" s="403"/>
      <c r="H20" s="404"/>
      <c r="I20" s="403"/>
      <c r="J20" s="404">
        <f>ROUND(J19/1000,1)</f>
        <v>3408.9</v>
      </c>
      <c r="K20" s="403"/>
      <c r="L20" s="403"/>
      <c r="M20" s="404">
        <f>ROUND(M19/1000,1)</f>
        <v>728.7</v>
      </c>
      <c r="N20" s="404">
        <f t="shared" ref="N20:O20" si="9">ROUND(N19/1000,1)</f>
        <v>28.9</v>
      </c>
      <c r="O20" s="404">
        <f t="shared" si="9"/>
        <v>757.6</v>
      </c>
    </row>
    <row r="21" spans="1:15" ht="33.75" customHeight="1" thickBot="1">
      <c r="B21" s="533" t="s">
        <v>255</v>
      </c>
      <c r="C21" s="533"/>
      <c r="D21" s="533"/>
      <c r="E21" s="405"/>
      <c r="F21" s="406"/>
      <c r="H21" s="405"/>
      <c r="M21" s="404"/>
    </row>
    <row r="22" spans="1:15" s="377" customFormat="1" ht="34.5" customHeight="1">
      <c r="A22" s="407"/>
      <c r="B22" s="408" t="s">
        <v>142</v>
      </c>
      <c r="C22" s="409" t="s">
        <v>143</v>
      </c>
      <c r="D22" s="409" t="s">
        <v>256</v>
      </c>
      <c r="E22" s="409" t="s">
        <v>256</v>
      </c>
      <c r="F22" s="410" t="s">
        <v>256</v>
      </c>
      <c r="G22" s="409" t="s">
        <v>143</v>
      </c>
      <c r="H22" s="409" t="s">
        <v>256</v>
      </c>
      <c r="I22" s="409" t="s">
        <v>256</v>
      </c>
      <c r="J22" s="411" t="s">
        <v>256</v>
      </c>
      <c r="K22" s="409" t="s">
        <v>143</v>
      </c>
      <c r="L22" s="409" t="s">
        <v>256</v>
      </c>
      <c r="M22" s="412" t="s">
        <v>256</v>
      </c>
      <c r="N22" s="407" t="s">
        <v>256</v>
      </c>
      <c r="O22" s="411" t="s">
        <v>256</v>
      </c>
    </row>
    <row r="23" spans="1:15" ht="23.25" customHeight="1">
      <c r="A23" s="413">
        <v>1</v>
      </c>
      <c r="B23" s="414"/>
      <c r="C23" s="397"/>
      <c r="D23" s="397" t="s">
        <v>256</v>
      </c>
      <c r="E23" s="397" t="s">
        <v>256</v>
      </c>
      <c r="F23" s="415"/>
      <c r="G23" s="416"/>
      <c r="H23" s="397" t="s">
        <v>256</v>
      </c>
      <c r="I23" s="397" t="s">
        <v>256</v>
      </c>
      <c r="J23" s="417"/>
      <c r="K23" s="416"/>
      <c r="L23" s="397" t="s">
        <v>256</v>
      </c>
      <c r="M23" s="418"/>
      <c r="N23" s="419" t="s">
        <v>256</v>
      </c>
      <c r="O23" s="420" t="s">
        <v>256</v>
      </c>
    </row>
    <row r="24" spans="1:15" ht="23.25" customHeight="1">
      <c r="A24" s="413">
        <v>2</v>
      </c>
      <c r="B24" s="414"/>
      <c r="C24" s="397"/>
      <c r="D24" s="397" t="s">
        <v>256</v>
      </c>
      <c r="E24" s="397" t="s">
        <v>256</v>
      </c>
      <c r="F24" s="415"/>
      <c r="G24" s="416"/>
      <c r="H24" s="397" t="s">
        <v>256</v>
      </c>
      <c r="I24" s="397" t="s">
        <v>256</v>
      </c>
      <c r="J24" s="417"/>
      <c r="K24" s="416"/>
      <c r="L24" s="397" t="s">
        <v>256</v>
      </c>
      <c r="M24" s="418"/>
      <c r="N24" s="419" t="s">
        <v>256</v>
      </c>
      <c r="O24" s="420" t="s">
        <v>256</v>
      </c>
    </row>
    <row r="25" spans="1:15" s="384" customFormat="1" ht="23.25" customHeight="1">
      <c r="A25" s="421">
        <v>3</v>
      </c>
      <c r="B25" s="422"/>
      <c r="C25" s="423"/>
      <c r="D25" s="423" t="s">
        <v>256</v>
      </c>
      <c r="E25" s="423" t="s">
        <v>256</v>
      </c>
      <c r="F25" s="424"/>
      <c r="G25" s="425"/>
      <c r="H25" s="423" t="s">
        <v>256</v>
      </c>
      <c r="I25" s="423" t="s">
        <v>256</v>
      </c>
      <c r="J25" s="424"/>
      <c r="K25" s="425"/>
      <c r="L25" s="423" t="s">
        <v>256</v>
      </c>
      <c r="M25" s="426"/>
      <c r="N25" s="427" t="s">
        <v>256</v>
      </c>
      <c r="O25" s="428" t="s">
        <v>256</v>
      </c>
    </row>
    <row r="26" spans="1:15" s="377" customFormat="1" ht="24" customHeight="1">
      <c r="A26" s="429"/>
      <c r="B26" s="430" t="s">
        <v>69</v>
      </c>
      <c r="C26" s="400" t="s">
        <v>256</v>
      </c>
      <c r="D26" s="400" t="s">
        <v>256</v>
      </c>
      <c r="E26" s="400" t="s">
        <v>256</v>
      </c>
      <c r="F26" s="431">
        <f>SUM(F23:F25)</f>
        <v>0</v>
      </c>
      <c r="G26" s="432" t="s">
        <v>256</v>
      </c>
      <c r="H26" s="400" t="s">
        <v>256</v>
      </c>
      <c r="I26" s="400" t="s">
        <v>256</v>
      </c>
      <c r="J26" s="431">
        <f>SUM(J23:J25)</f>
        <v>0</v>
      </c>
      <c r="K26" s="432" t="s">
        <v>256</v>
      </c>
      <c r="L26" s="400" t="s">
        <v>256</v>
      </c>
      <c r="M26" s="433">
        <f>SUM(M23:M25)</f>
        <v>0</v>
      </c>
      <c r="N26" s="429" t="s">
        <v>256</v>
      </c>
      <c r="O26" s="434" t="s">
        <v>256</v>
      </c>
    </row>
    <row r="27" spans="1:15" s="377" customFormat="1" ht="27" customHeight="1" thickBot="1">
      <c r="A27" s="435"/>
      <c r="B27" s="436" t="s">
        <v>257</v>
      </c>
      <c r="C27" s="437"/>
      <c r="D27" s="437" t="s">
        <v>256</v>
      </c>
      <c r="E27" s="437" t="s">
        <v>256</v>
      </c>
      <c r="F27" s="438">
        <f>+F20-F26</f>
        <v>1708.7</v>
      </c>
      <c r="G27" s="439" t="s">
        <v>256</v>
      </c>
      <c r="H27" s="437" t="s">
        <v>256</v>
      </c>
      <c r="I27" s="437" t="s">
        <v>256</v>
      </c>
      <c r="J27" s="438">
        <f>J20-J26</f>
        <v>3408.9</v>
      </c>
      <c r="K27" s="439" t="s">
        <v>256</v>
      </c>
      <c r="L27" s="437" t="s">
        <v>256</v>
      </c>
      <c r="M27" s="440">
        <f>M20-M26</f>
        <v>728.7</v>
      </c>
      <c r="N27" s="435" t="s">
        <v>256</v>
      </c>
      <c r="O27" s="438">
        <f>+O20-M26</f>
        <v>757.6</v>
      </c>
    </row>
    <row r="28" spans="1:15" s="377" customFormat="1" ht="25.5" customHeight="1" thickBot="1">
      <c r="B28" s="441"/>
      <c r="F28" s="404"/>
      <c r="J28" s="442" t="s">
        <v>144</v>
      </c>
      <c r="K28" s="443"/>
      <c r="L28" s="443"/>
      <c r="M28" s="444">
        <f>+F26+J26+M26</f>
        <v>0</v>
      </c>
    </row>
    <row r="29" spans="1:15" s="377" customFormat="1" ht="20.25" customHeight="1">
      <c r="B29" s="441"/>
      <c r="F29" s="404"/>
      <c r="M29" s="404"/>
    </row>
    <row r="30" spans="1:15" s="402" customFormat="1" ht="25.5" customHeight="1">
      <c r="B30" s="378"/>
      <c r="C30" s="529" t="s">
        <v>2</v>
      </c>
      <c r="D30" s="529"/>
      <c r="E30" s="378"/>
      <c r="F30" s="378"/>
      <c r="G30" s="534"/>
      <c r="H30" s="534"/>
      <c r="I30" s="445"/>
      <c r="J30" s="531" t="str">
        <f>+'Ekamut-caxs'!D73</f>
        <v>Ա.Կարապետյան</v>
      </c>
      <c r="K30" s="531"/>
      <c r="M30" s="406"/>
    </row>
    <row r="31" spans="1:15" s="377" customFormat="1">
      <c r="C31" s="446"/>
      <c r="D31" s="446"/>
      <c r="E31" s="447"/>
      <c r="F31" s="447"/>
      <c r="G31" s="532" t="s">
        <v>91</v>
      </c>
      <c r="H31" s="532"/>
      <c r="I31" s="448"/>
      <c r="J31" s="532" t="s">
        <v>109</v>
      </c>
      <c r="K31" s="532"/>
    </row>
    <row r="32" spans="1:15" s="402" customFormat="1" ht="23.25" customHeight="1">
      <c r="B32" s="378"/>
      <c r="C32" s="449" t="s">
        <v>6</v>
      </c>
      <c r="D32" s="449"/>
      <c r="E32" s="378"/>
      <c r="F32" s="378"/>
      <c r="G32" s="531"/>
      <c r="H32" s="531"/>
      <c r="I32" s="450"/>
      <c r="J32" s="531" t="str">
        <f>+'Ekamut-caxs'!D75</f>
        <v>Կ. Համբարյան</v>
      </c>
      <c r="K32" s="531"/>
    </row>
    <row r="33" spans="3:13" s="377" customFormat="1">
      <c r="C33" s="405"/>
      <c r="D33" s="405"/>
      <c r="G33" s="532" t="s">
        <v>91</v>
      </c>
      <c r="H33" s="532"/>
      <c r="I33" s="448"/>
      <c r="J33" s="532" t="s">
        <v>109</v>
      </c>
      <c r="K33" s="532"/>
    </row>
    <row r="34" spans="3:13">
      <c r="F34" s="451" t="s">
        <v>1</v>
      </c>
    </row>
    <row r="35" spans="3:13" ht="16.5" customHeight="1">
      <c r="C35" s="452" t="s">
        <v>110</v>
      </c>
      <c r="D35" s="452"/>
      <c r="E35" s="452" t="s">
        <v>111</v>
      </c>
      <c r="F35" s="452" t="s">
        <v>258</v>
      </c>
      <c r="I35" s="453" t="s">
        <v>112</v>
      </c>
      <c r="J35" s="454" t="s">
        <v>212</v>
      </c>
      <c r="K35" s="454"/>
      <c r="L35" s="454" t="s">
        <v>210</v>
      </c>
      <c r="M35" s="454" t="s">
        <v>207</v>
      </c>
    </row>
    <row r="36" spans="3:13" ht="16.5" customHeight="1">
      <c r="C36" s="452" t="s">
        <v>113</v>
      </c>
      <c r="D36" s="452"/>
      <c r="E36" s="452" t="s">
        <v>111</v>
      </c>
      <c r="F36" s="452" t="s">
        <v>215</v>
      </c>
      <c r="I36" s="528" t="s">
        <v>219</v>
      </c>
      <c r="J36" s="528"/>
      <c r="K36" s="454"/>
      <c r="L36" s="528" t="s">
        <v>259</v>
      </c>
      <c r="M36" s="528"/>
    </row>
    <row r="37" spans="3:13">
      <c r="C37" s="452"/>
      <c r="D37" s="452"/>
      <c r="E37" s="528" t="s">
        <v>218</v>
      </c>
      <c r="F37" s="528"/>
      <c r="I37" s="528"/>
      <c r="J37" s="528"/>
      <c r="K37" s="454"/>
      <c r="L37" s="528"/>
      <c r="M37" s="528"/>
    </row>
    <row r="38" spans="3:13">
      <c r="C38" s="452"/>
      <c r="D38" s="452"/>
      <c r="E38" s="528"/>
      <c r="F38" s="528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C11" sqref="C11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41" t="s">
        <v>67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</row>
    <row r="2" spans="1:16" s="17" customFormat="1" ht="20.25">
      <c r="A2" s="501" t="str">
        <f>+'Ekamut-caxs'!A7</f>
        <v xml:space="preserve">«Երևանի հ․49 մսուր-մանկապարտեզ» ՀՈԱԿ-ի 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</row>
    <row r="3" spans="1:16" ht="17.25">
      <c r="A3" s="519" t="s">
        <v>217</v>
      </c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264"/>
      <c r="O3" s="264"/>
      <c r="P3" s="264"/>
    </row>
    <row r="4" spans="1:16" ht="16.5">
      <c r="M4" s="286" t="s">
        <v>0</v>
      </c>
    </row>
    <row r="5" spans="1:16" ht="13.5" customHeight="1">
      <c r="A5" s="544" t="s">
        <v>146</v>
      </c>
      <c r="B5" s="544" t="s">
        <v>68</v>
      </c>
      <c r="C5" s="542" t="s">
        <v>211</v>
      </c>
      <c r="D5" s="542"/>
      <c r="E5" s="542"/>
      <c r="F5" s="542"/>
      <c r="G5" s="542"/>
      <c r="H5" s="542"/>
      <c r="I5" s="542"/>
      <c r="J5" s="542"/>
      <c r="K5" s="542"/>
      <c r="L5" s="542"/>
      <c r="M5" s="543" t="s">
        <v>147</v>
      </c>
    </row>
    <row r="6" spans="1:16" ht="89.25" customHeight="1">
      <c r="A6" s="544"/>
      <c r="B6" s="544"/>
      <c r="C6" s="250" t="s">
        <v>241</v>
      </c>
      <c r="D6" s="250" t="s">
        <v>242</v>
      </c>
      <c r="E6" s="250" t="s">
        <v>269</v>
      </c>
      <c r="F6" s="250" t="s">
        <v>270</v>
      </c>
      <c r="G6" s="212" t="s">
        <v>271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43"/>
    </row>
    <row r="7" spans="1:16" ht="27.75" customHeight="1">
      <c r="A7" s="212">
        <v>1</v>
      </c>
      <c r="B7" s="255" t="s">
        <v>195</v>
      </c>
      <c r="C7" s="256">
        <v>7529.8</v>
      </c>
      <c r="D7" s="256">
        <f>+B10*11</f>
        <v>83978.180000000008</v>
      </c>
      <c r="E7" s="256"/>
      <c r="F7" s="256"/>
      <c r="G7" s="256">
        <f>+J15</f>
        <v>728.5</v>
      </c>
      <c r="H7" s="357">
        <f>+H10*161.2+3*119.6+H10*150.8</f>
        <v>3790.8</v>
      </c>
      <c r="I7" s="256"/>
      <c r="J7" s="357">
        <f>388.8*11</f>
        <v>4276.8</v>
      </c>
      <c r="K7" s="256"/>
      <c r="L7" s="256"/>
      <c r="M7" s="257">
        <f>ROUND(SUM(C7:L7),1)</f>
        <v>100304.1</v>
      </c>
    </row>
    <row r="8" spans="1:16" ht="35.25" customHeight="1">
      <c r="A8" s="212">
        <v>2</v>
      </c>
      <c r="B8" s="285" t="s">
        <v>89</v>
      </c>
      <c r="C8" s="256"/>
      <c r="D8" s="256">
        <f>6*11</f>
        <v>66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66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100370.1</v>
      </c>
    </row>
    <row r="10" spans="1:16" s="214" customFormat="1" ht="18.75" customHeight="1">
      <c r="B10" s="376">
        <v>7634.38</v>
      </c>
      <c r="C10" s="216">
        <f>+B10*11</f>
        <v>83978.180000000008</v>
      </c>
      <c r="D10" s="216"/>
      <c r="E10" s="217"/>
      <c r="F10" s="217"/>
      <c r="G10" s="217"/>
      <c r="H10" s="375">
        <v>11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47"/>
      <c r="L11" s="547"/>
      <c r="M11" s="225"/>
    </row>
    <row r="12" spans="1:16" s="214" customFormat="1" ht="69" customHeight="1">
      <c r="B12" s="539" t="s">
        <v>208</v>
      </c>
      <c r="C12" s="540"/>
      <c r="D12" s="224"/>
      <c r="G12" s="176"/>
      <c r="H12" s="176"/>
      <c r="I12" s="539" t="s">
        <v>209</v>
      </c>
      <c r="J12" s="540"/>
      <c r="K12" s="176"/>
      <c r="L12" s="176"/>
      <c r="M12" s="176"/>
    </row>
    <row r="13" spans="1:16" s="214" customFormat="1" ht="40.5">
      <c r="B13" s="261" t="s">
        <v>184</v>
      </c>
      <c r="C13" s="262" t="s">
        <v>243</v>
      </c>
      <c r="D13" s="226"/>
      <c r="G13" s="226"/>
      <c r="H13" s="226"/>
      <c r="I13" s="261" t="s">
        <v>184</v>
      </c>
      <c r="J13" s="262" t="s">
        <v>246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4" t="s">
        <v>244</v>
      </c>
      <c r="E14" s="137"/>
      <c r="H14" s="263"/>
      <c r="I14" s="282">
        <v>119600</v>
      </c>
      <c r="J14" s="284">
        <v>857.7</v>
      </c>
      <c r="K14" s="229" t="s">
        <v>247</v>
      </c>
      <c r="L14" s="229"/>
      <c r="M14" s="230"/>
    </row>
    <row r="15" spans="1:16" ht="17.25">
      <c r="B15" s="282">
        <v>119600</v>
      </c>
      <c r="C15" s="283">
        <v>244.5</v>
      </c>
      <c r="D15" s="374" t="s">
        <v>245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248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7"/>
      <c r="E17" s="537"/>
      <c r="F17" s="309"/>
      <c r="G17" s="309"/>
      <c r="H17" s="545" t="str">
        <f>+'Ekamut-caxs'!D73</f>
        <v>Ա.Կարապետյան</v>
      </c>
      <c r="I17" s="545"/>
      <c r="J17" s="545"/>
      <c r="K17" s="234"/>
    </row>
    <row r="18" spans="2:11" s="235" customFormat="1" ht="17.25" customHeight="1">
      <c r="B18" s="310"/>
      <c r="C18" s="311"/>
      <c r="D18" s="538" t="s">
        <v>91</v>
      </c>
      <c r="E18" s="538"/>
      <c r="F18" s="312"/>
      <c r="G18" s="313"/>
      <c r="H18" s="546" t="s">
        <v>92</v>
      </c>
      <c r="I18" s="546"/>
      <c r="J18" s="546"/>
      <c r="K18" s="236"/>
    </row>
    <row r="19" spans="2:11" s="233" customFormat="1" ht="24.75" customHeight="1">
      <c r="B19" s="314" t="s">
        <v>6</v>
      </c>
      <c r="C19" s="308"/>
      <c r="D19" s="537"/>
      <c r="E19" s="537"/>
      <c r="F19" s="315"/>
      <c r="G19" s="315"/>
      <c r="H19" s="545" t="str">
        <f>+'Ekamut-caxs'!D75</f>
        <v>Կ. Համբարյան</v>
      </c>
      <c r="I19" s="545"/>
      <c r="J19" s="545"/>
      <c r="K19" s="234"/>
    </row>
    <row r="20" spans="2:11" s="235" customFormat="1" ht="18.75" customHeight="1">
      <c r="B20" s="311"/>
      <c r="C20" s="311"/>
      <c r="D20" s="538" t="s">
        <v>91</v>
      </c>
      <c r="E20" s="538"/>
      <c r="F20" s="312"/>
      <c r="G20" s="313"/>
      <c r="H20" s="546" t="s">
        <v>92</v>
      </c>
      <c r="I20" s="546"/>
      <c r="J20" s="546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0"/>
  <sheetViews>
    <sheetView view="pageBreakPreview" topLeftCell="A13" workbookViewId="0">
      <selection activeCell="C11" sqref="C11"/>
    </sheetView>
  </sheetViews>
  <sheetFormatPr defaultColWidth="9.140625" defaultRowHeight="13.5"/>
  <cols>
    <col min="1" max="1" width="4.42578125" style="470" customWidth="1"/>
    <col min="2" max="2" width="54.28515625" style="463" customWidth="1"/>
    <col min="3" max="3" width="17.140625" style="463" customWidth="1"/>
    <col min="4" max="4" width="17.5703125" style="463" customWidth="1"/>
    <col min="5" max="16384" width="9.140625" style="463"/>
  </cols>
  <sheetData>
    <row r="1" spans="1:4" s="462" customFormat="1" ht="24" customHeight="1">
      <c r="A1" s="549" t="s">
        <v>67</v>
      </c>
      <c r="B1" s="549"/>
      <c r="C1" s="549"/>
      <c r="D1" s="549"/>
    </row>
    <row r="2" spans="1:4" ht="17.25">
      <c r="A2" s="550" t="str">
        <f>+'Ekamut-caxs'!A7:D7</f>
        <v xml:space="preserve">«Երևանի հ․49 մսուր-մանկապարտեզ» ՀՈԱԿ-ի </v>
      </c>
      <c r="B2" s="550"/>
      <c r="C2" s="550"/>
      <c r="D2" s="550"/>
    </row>
    <row r="3" spans="1:4" ht="39.75" customHeight="1">
      <c r="A3" s="550" t="s">
        <v>277</v>
      </c>
      <c r="B3" s="550"/>
      <c r="C3" s="550"/>
      <c r="D3" s="550"/>
    </row>
    <row r="6" spans="1:4" ht="60" customHeight="1">
      <c r="A6" s="464" t="s">
        <v>3</v>
      </c>
      <c r="B6" s="476" t="s">
        <v>124</v>
      </c>
      <c r="C6" s="476" t="s">
        <v>125</v>
      </c>
      <c r="D6" s="464" t="s">
        <v>272</v>
      </c>
    </row>
    <row r="7" spans="1:4" s="49" customFormat="1" ht="30" customHeight="1">
      <c r="A7" s="465">
        <v>1</v>
      </c>
      <c r="B7" s="466" t="s">
        <v>273</v>
      </c>
      <c r="C7" s="465">
        <f>SUM(C8:C10)</f>
        <v>1</v>
      </c>
      <c r="D7" s="465">
        <f>SUM(D8:D10)</f>
        <v>20</v>
      </c>
    </row>
    <row r="8" spans="1:4" ht="25.5" customHeight="1">
      <c r="A8" s="467">
        <v>1.1000000000000001</v>
      </c>
      <c r="B8" s="468" t="s">
        <v>126</v>
      </c>
      <c r="C8" s="467">
        <v>1</v>
      </c>
      <c r="D8" s="467">
        <v>20</v>
      </c>
    </row>
    <row r="9" spans="1:4" ht="25.5" customHeight="1">
      <c r="A9" s="467">
        <v>1.2</v>
      </c>
      <c r="B9" s="468" t="s">
        <v>127</v>
      </c>
      <c r="C9" s="467"/>
      <c r="D9" s="467"/>
    </row>
    <row r="10" spans="1:4" ht="25.5" customHeight="1">
      <c r="A10" s="467">
        <v>1.3</v>
      </c>
      <c r="B10" s="468" t="s">
        <v>128</v>
      </c>
      <c r="C10" s="467"/>
      <c r="D10" s="467"/>
    </row>
    <row r="11" spans="1:4" s="49" customFormat="1" ht="30" customHeight="1">
      <c r="A11" s="465">
        <v>2</v>
      </c>
      <c r="B11" s="466" t="s">
        <v>274</v>
      </c>
      <c r="C11" s="465">
        <f>SUM(C12:C14)</f>
        <v>3</v>
      </c>
      <c r="D11" s="465">
        <f>SUM(D12:D14)</f>
        <v>89</v>
      </c>
    </row>
    <row r="12" spans="1:4" ht="21.75" customHeight="1">
      <c r="A12" s="467">
        <v>2.1</v>
      </c>
      <c r="B12" s="468" t="s">
        <v>129</v>
      </c>
      <c r="C12" s="467">
        <v>1</v>
      </c>
      <c r="D12" s="467">
        <v>30</v>
      </c>
    </row>
    <row r="13" spans="1:4" ht="21.75" customHeight="1">
      <c r="A13" s="467">
        <v>2.2000000000000002</v>
      </c>
      <c r="B13" s="468" t="s">
        <v>130</v>
      </c>
      <c r="C13" s="467">
        <v>1</v>
      </c>
      <c r="D13" s="467">
        <v>29</v>
      </c>
    </row>
    <row r="14" spans="1:4" ht="21.75" customHeight="1">
      <c r="A14" s="467">
        <v>2.2999999999999998</v>
      </c>
      <c r="B14" s="468" t="s">
        <v>131</v>
      </c>
      <c r="C14" s="467">
        <v>1</v>
      </c>
      <c r="D14" s="467">
        <v>30</v>
      </c>
    </row>
    <row r="15" spans="1:4" s="49" customFormat="1" ht="30" customHeight="1">
      <c r="A15" s="465">
        <v>3</v>
      </c>
      <c r="B15" s="466" t="s">
        <v>275</v>
      </c>
      <c r="C15" s="465">
        <f>SUM(C16:C18)</f>
        <v>3</v>
      </c>
      <c r="D15" s="465">
        <f>SUM(D16:D18)</f>
        <v>89</v>
      </c>
    </row>
    <row r="16" spans="1:4" ht="23.25" customHeight="1">
      <c r="A16" s="467">
        <v>3.1</v>
      </c>
      <c r="B16" s="469" t="s">
        <v>132</v>
      </c>
      <c r="C16" s="467">
        <v>1</v>
      </c>
      <c r="D16" s="467">
        <v>30</v>
      </c>
    </row>
    <row r="17" spans="1:4" ht="23.25" customHeight="1">
      <c r="A17" s="467">
        <v>3.2</v>
      </c>
      <c r="B17" s="469" t="s">
        <v>133</v>
      </c>
      <c r="C17" s="467">
        <v>1</v>
      </c>
      <c r="D17" s="467">
        <v>29</v>
      </c>
    </row>
    <row r="18" spans="1:4" ht="23.25" customHeight="1">
      <c r="A18" s="467">
        <v>3.3</v>
      </c>
      <c r="B18" s="469" t="s">
        <v>134</v>
      </c>
      <c r="C18" s="467">
        <v>1</v>
      </c>
      <c r="D18" s="467">
        <v>30</v>
      </c>
    </row>
    <row r="19" spans="1:4" s="49" customFormat="1" ht="30" customHeight="1">
      <c r="A19" s="465">
        <v>4</v>
      </c>
      <c r="B19" s="466" t="s">
        <v>276</v>
      </c>
      <c r="C19" s="465">
        <f>SUM(C20:C23)</f>
        <v>4</v>
      </c>
      <c r="D19" s="465">
        <f>SUM(D20:D23)</f>
        <v>132</v>
      </c>
    </row>
    <row r="20" spans="1:4" ht="23.25" customHeight="1">
      <c r="A20" s="467">
        <v>4.0999999999999996</v>
      </c>
      <c r="B20" s="469" t="s">
        <v>135</v>
      </c>
      <c r="C20" s="467">
        <v>1</v>
      </c>
      <c r="D20" s="467">
        <v>33</v>
      </c>
    </row>
    <row r="21" spans="1:4" ht="23.25" customHeight="1">
      <c r="A21" s="467">
        <v>4.2</v>
      </c>
      <c r="B21" s="469" t="s">
        <v>136</v>
      </c>
      <c r="C21" s="467">
        <v>1</v>
      </c>
      <c r="D21" s="467">
        <v>33</v>
      </c>
    </row>
    <row r="22" spans="1:4" ht="23.25" customHeight="1">
      <c r="A22" s="467"/>
      <c r="B22" s="469" t="s">
        <v>279</v>
      </c>
      <c r="C22" s="467">
        <v>1</v>
      </c>
      <c r="D22" s="467">
        <v>33</v>
      </c>
    </row>
    <row r="23" spans="1:4" ht="23.25" customHeight="1">
      <c r="A23" s="467">
        <v>4.3</v>
      </c>
      <c r="B23" s="469" t="s">
        <v>279</v>
      </c>
      <c r="C23" s="467">
        <v>1</v>
      </c>
      <c r="D23" s="467">
        <v>33</v>
      </c>
    </row>
    <row r="24" spans="1:4" s="49" customFormat="1" ht="31.5" customHeight="1">
      <c r="A24" s="465"/>
      <c r="B24" s="466" t="s">
        <v>69</v>
      </c>
      <c r="C24" s="465">
        <f>C7+C11+C15+C19</f>
        <v>11</v>
      </c>
      <c r="D24" s="465">
        <f>D7+D11+D15+D19</f>
        <v>330</v>
      </c>
    </row>
    <row r="25" spans="1:4" ht="48.75" customHeight="1"/>
    <row r="26" spans="1:4" ht="17.25">
      <c r="B26" s="471" t="s">
        <v>2</v>
      </c>
      <c r="C26" s="551" t="str">
        <f>+'Ekamut-caxs'!D73</f>
        <v>Ա.Կարապետյան</v>
      </c>
      <c r="D26" s="551"/>
    </row>
    <row r="27" spans="1:4" ht="15.75" customHeight="1">
      <c r="B27" s="472" t="s">
        <v>4</v>
      </c>
      <c r="C27" s="548" t="s">
        <v>5</v>
      </c>
      <c r="D27" s="548"/>
    </row>
    <row r="28" spans="1:4" ht="27" customHeight="1">
      <c r="B28" s="473" t="s">
        <v>6</v>
      </c>
      <c r="C28" s="551" t="str">
        <f>+'Ekamut-caxs'!D75</f>
        <v>Կ. Համբարյան</v>
      </c>
      <c r="D28" s="551"/>
    </row>
    <row r="29" spans="1:4">
      <c r="B29" s="474"/>
      <c r="C29" s="548" t="s">
        <v>5</v>
      </c>
      <c r="D29" s="548"/>
    </row>
    <row r="30" spans="1:4">
      <c r="B30" s="475" t="s">
        <v>137</v>
      </c>
      <c r="C30" s="475"/>
      <c r="D30" s="475"/>
    </row>
  </sheetData>
  <mergeCells count="7">
    <mergeCell ref="C29:D29"/>
    <mergeCell ref="A1:D1"/>
    <mergeCell ref="A2:D2"/>
    <mergeCell ref="A3:D3"/>
    <mergeCell ref="C26:D26"/>
    <mergeCell ref="C27:D27"/>
    <mergeCell ref="C28:D28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https://mul2.yerevan.am/tasks/1468002/oneclick/49.xlsx?token=95ef2f73a5798e32b848dc83849c5b12</cp:keywords>
  <cp:lastModifiedBy>Lusine Petrosyan</cp:lastModifiedBy>
  <cp:lastPrinted>2024-04-15T12:34:01Z</cp:lastPrinted>
  <dcterms:created xsi:type="dcterms:W3CDTF">1996-10-14T23:33:28Z</dcterms:created>
  <dcterms:modified xsi:type="dcterms:W3CDTF">2024-05-08T14:26:43Z</dcterms:modified>
</cp:coreProperties>
</file>