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F1DB61C-1727-4673-B6F5-2C36A46D660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G35" i="19"/>
  <c r="D47" i="19"/>
  <c r="D46" i="19"/>
  <c r="C32" i="7"/>
  <c r="D68" i="19"/>
  <c r="J48" i="19"/>
  <c r="H7" i="11"/>
  <c r="D7" i="11"/>
  <c r="D62" i="19"/>
  <c r="K52" i="19" l="1"/>
  <c r="B23" i="9"/>
  <c r="C27" i="10"/>
  <c r="C12" i="10"/>
  <c r="C7" i="10" s="1"/>
  <c r="C9" i="10"/>
  <c r="N7" i="11" l="1"/>
  <c r="A7" i="7" l="1"/>
  <c r="A2" i="20"/>
  <c r="F48" i="19"/>
  <c r="F50" i="19"/>
  <c r="J50" i="19" s="1"/>
  <c r="F47" i="19"/>
  <c r="J47" i="19" s="1"/>
  <c r="J46" i="19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E19" i="20" s="1"/>
  <c r="N7" i="20"/>
  <c r="M7" i="20"/>
  <c r="J7" i="20"/>
  <c r="F7" i="20"/>
  <c r="M28" i="20" l="1"/>
  <c r="D20" i="19" s="1"/>
  <c r="D55" i="19" s="1"/>
  <c r="Q65" i="7"/>
  <c r="S65" i="7"/>
  <c r="R65" i="7"/>
  <c r="R66" i="7"/>
  <c r="Q66" i="7"/>
  <c r="S66" i="7"/>
  <c r="N14" i="20"/>
  <c r="N11" i="20"/>
  <c r="O11" i="20" s="1"/>
  <c r="N8" i="20"/>
  <c r="O8" i="20" s="1"/>
  <c r="I19" i="20"/>
  <c r="N17" i="20"/>
  <c r="O17" i="20" s="1"/>
  <c r="O7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Q38" i="7"/>
  <c r="R38" i="7"/>
  <c r="S38" i="7"/>
  <c r="G7" i="1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9" i="10"/>
  <c r="A12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A22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M19" i="7" l="1"/>
  <c r="F18" i="7"/>
  <c r="A16" i="7"/>
  <c r="A17" i="7" s="1"/>
  <c r="E20" i="7"/>
  <c r="D20" i="7"/>
  <c r="A10" i="9"/>
  <c r="A13" i="9" s="1"/>
  <c r="A12" i="9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9" i="7"/>
  <c r="A21" i="7" s="1"/>
  <c r="M7" i="11"/>
  <c r="A11" i="9"/>
  <c r="A14" i="9" s="1"/>
  <c r="E11" i="9"/>
  <c r="F15" i="7"/>
  <c r="M15" i="7" s="1"/>
  <c r="M16" i="7"/>
  <c r="E8" i="9"/>
  <c r="L15" i="7"/>
  <c r="K15" i="7"/>
  <c r="A13" i="19"/>
  <c r="A14" i="19" s="1"/>
  <c r="L20" i="7" l="1"/>
  <c r="M20" i="7"/>
  <c r="K20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F22" i="7"/>
  <c r="S22" i="7" l="1"/>
  <c r="R22" i="7"/>
  <c r="Q22" i="7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E13" i="7"/>
  <c r="L18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L13" i="7"/>
  <c r="D73" i="7"/>
  <c r="K73" i="7" l="1"/>
  <c r="M73" i="7"/>
  <c r="L73" i="7"/>
  <c r="F5" i="10" l="1"/>
  <c r="F61" i="7"/>
  <c r="Q61" i="7" l="1"/>
  <c r="S61" i="7"/>
  <c r="R61" i="7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Q39" i="7" l="1"/>
  <c r="S39" i="7"/>
  <c r="R39" i="7"/>
  <c r="Q40" i="7"/>
  <c r="R40" i="7"/>
  <c r="S40" i="7"/>
  <c r="K39" i="7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R32" i="7" l="1"/>
  <c r="S32" i="7"/>
  <c r="Q32" i="7"/>
  <c r="D59" i="9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R59" i="7" l="1"/>
  <c r="Q59" i="7"/>
  <c r="S59" i="7"/>
  <c r="Q60" i="7"/>
  <c r="R60" i="7"/>
  <c r="S60" i="7"/>
  <c r="Q56" i="7"/>
  <c r="R56" i="7"/>
  <c r="S56" i="7"/>
  <c r="Q64" i="7"/>
  <c r="R64" i="7"/>
  <c r="S64" i="7"/>
  <c r="R63" i="7"/>
  <c r="Q63" i="7"/>
  <c r="S63" i="7"/>
  <c r="Q62" i="7"/>
  <c r="R62" i="7"/>
  <c r="S62" i="7"/>
  <c r="M28" i="7"/>
  <c r="M63" i="7"/>
  <c r="K60" i="7"/>
  <c r="K56" i="7"/>
  <c r="L32" i="7"/>
  <c r="K32" i="7"/>
  <c r="M32" i="7"/>
  <c r="M62" i="7"/>
  <c r="D59" i="10"/>
  <c r="M66" i="7"/>
  <c r="D52" i="10"/>
  <c r="D58" i="10"/>
  <c r="M65" i="7"/>
  <c r="D21" i="15"/>
  <c r="C21" i="15"/>
  <c r="D17" i="15"/>
  <c r="C17" i="15"/>
  <c r="D13" i="15"/>
  <c r="C13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5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Q43" i="7" l="1"/>
  <c r="S43" i="7"/>
  <c r="R43" i="7"/>
  <c r="Q50" i="7"/>
  <c r="R50" i="7"/>
  <c r="S50" i="7"/>
  <c r="Q58" i="7"/>
  <c r="R58" i="7"/>
  <c r="S58" i="7"/>
  <c r="Q54" i="7"/>
  <c r="R54" i="7"/>
  <c r="S54" i="7"/>
  <c r="Q44" i="7"/>
  <c r="R44" i="7"/>
  <c r="S44" i="7"/>
  <c r="Q57" i="7"/>
  <c r="S57" i="7"/>
  <c r="R57" i="7"/>
  <c r="Q51" i="7"/>
  <c r="S51" i="7"/>
  <c r="R51" i="7"/>
  <c r="M25" i="7"/>
  <c r="F13" i="7"/>
  <c r="Q45" i="7"/>
  <c r="S45" i="7"/>
  <c r="R45" i="7"/>
  <c r="Q42" i="7"/>
  <c r="R42" i="7"/>
  <c r="S42" i="7"/>
  <c r="Q52" i="7"/>
  <c r="R52" i="7"/>
  <c r="S52" i="7"/>
  <c r="Q47" i="7"/>
  <c r="R47" i="7"/>
  <c r="S47" i="7"/>
  <c r="R53" i="7"/>
  <c r="Q53" i="7"/>
  <c r="S53" i="7"/>
  <c r="R49" i="7"/>
  <c r="Q49" i="7"/>
  <c r="S49" i="7"/>
  <c r="S48" i="7"/>
  <c r="Q48" i="7"/>
  <c r="R48" i="7"/>
  <c r="M42" i="7"/>
  <c r="M57" i="7"/>
  <c r="L54" i="7"/>
  <c r="E45" i="7"/>
  <c r="C45" i="7"/>
  <c r="D45" i="7"/>
  <c r="F41" i="7"/>
  <c r="F34" i="7"/>
  <c r="Q41" i="7" l="1"/>
  <c r="S41" i="7"/>
  <c r="R41" i="7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Q46" i="7" l="1"/>
  <c r="R46" i="7"/>
  <c r="S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Q33" i="7" l="1"/>
  <c r="S33" i="7"/>
  <c r="R33" i="7"/>
  <c r="K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Q37" i="7"/>
  <c r="S37" i="7"/>
  <c r="R37" i="7"/>
  <c r="M37" i="7"/>
  <c r="F55" i="7"/>
  <c r="D48" i="9"/>
  <c r="F36" i="7"/>
  <c r="D30" i="10"/>
  <c r="D29" i="9"/>
  <c r="E59" i="10"/>
  <c r="E58" i="10"/>
  <c r="E61" i="10"/>
  <c r="D25" i="15"/>
  <c r="H36" i="7" l="1"/>
  <c r="R36" i="7"/>
  <c r="S36" i="7" s="1"/>
  <c r="Q36" i="7"/>
  <c r="S55" i="7"/>
  <c r="Q55" i="7"/>
  <c r="R55" i="7"/>
  <c r="K37" i="7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l="1"/>
  <c r="C35" i="7"/>
  <c r="E35" i="7"/>
  <c r="R35" i="7"/>
  <c r="Q35" i="7"/>
  <c r="S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D23" i="10"/>
  <c r="E24" i="10"/>
  <c r="M31" i="7"/>
  <c r="L31" i="7"/>
  <c r="E30" i="7"/>
  <c r="D30" i="7"/>
  <c r="K31" i="7"/>
  <c r="E64" i="9" l="1"/>
  <c r="H71" i="19"/>
  <c r="I71" i="19" s="1"/>
  <c r="D88" i="7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<sst xmlns="http://schemas.openxmlformats.org/spreadsheetml/2006/main" count="501" uniqueCount="295">
  <si>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</si>
  <si>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</si>
  <si>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</si>
  <si>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</si>
  <si>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</si>
  <si>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</si>
  <si>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</si>
  <si>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</si>
  <si>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</si>
  <si>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</si>
  <si>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</si>
  <si>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</si>
  <si>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</si>
  <si>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</si>
  <si>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</si>
  <si>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</si>
  <si>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</si>
  <si>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</si>
  <si>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</si>
  <si>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</si>
  <si>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</si>
  <si>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</si>
  <si>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</si>
  <si>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</si>
  <si>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</si>
  <si>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</si>
  <si>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</si>
  <si>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</si>
  <si>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</si>
  <si>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</si>
  <si>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</si>
  <si>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</si>
  <si>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</si>
  <si>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</si>
  <si>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</si>
  <si>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</si>
  <si>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</si>
  <si>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</si>
  <si>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</si>
  <si>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</si>
  <si>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</si>
  <si>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</si>
  <si>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</si>
  <si>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</si>
  <si>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</si>
  <si>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</si>
  <si>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</si>
  <si>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</si>
  <si>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</si>
  <si>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</si>
  <si>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</si>
  <si>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</si>
  <si>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</si>
  <si>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</si>
  <si>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</si>
  <si>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</si>
  <si>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</si>
  <si>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</si>
  <si>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</si>
  <si>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</si>
  <si>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</si>
  <si>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</si>
  <si>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</si>
  <si>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</si>
  <si>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</si>
  <si>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</si>
  <si>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</si>
  <si>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</si>
  <si>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</si>
  <si>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</si>
  <si>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</si>
  <si>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</si>
  <si>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</si>
  <si>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</si>
  <si>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</si>
  <si>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</si>
  <si>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</si>
  <si>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</si>
  <si>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</si>
  <si>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</si>
  <si>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</si>
  <si>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</si>
  <si>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</si>
  <si>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</si>
  <si>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</si>
  <si>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</si>
  <si>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</si>
  <si>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</si>
  <si>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</si>
  <si>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</si>
  <si>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</si>
  <si>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</si>
  <si>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</si>
  <si>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</si>
  <si>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</si>
  <si>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</si>
  <si>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</si>
  <si>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</si>
  <si>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</si>
  <si>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</si>
  <si>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</si>
  <si>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</si>
  <si>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</si>
  <si>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</si>
  <si>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</si>
  <si>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</si>
  <si>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</si>
  <si>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</si>
  <si>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</si>
  <si>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</si>
  <si>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</si>
  <si>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</si>
  <si>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</si>
  <si>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</si>
  <si>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</si>
  <si>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</si>
  <si>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</si>
  <si>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</si>
  <si>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</si>
  <si>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</si>
  <si>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</si>
  <si>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</si>
  <si>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</si>
  <si>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</si>
  <si>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</si>
  <si>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</si>
  <si>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</si>
  <si>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</si>
  <si>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</si>
  <si>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</si>
  <si>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Գ</t>
  </si>
  <si>
    <t>միջին Ա</t>
  </si>
  <si>
    <t>միջին Գ</t>
  </si>
  <si>
    <t>ավագ Ա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</si>
  <si>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</si>
  <si>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</si>
  <si>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</si>
  <si>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</si>
  <si>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</si>
  <si>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</si>
  <si>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</si>
  <si>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</si>
  <si>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</si>
  <si>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</si>
  <si>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</si>
  <si>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</si>
  <si>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</si>
  <si>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</si>
  <si>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</si>
  <si>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</si>
  <si>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</si>
  <si>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</si>
  <si>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</si>
  <si>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</si>
  <si>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</si>
  <si>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</si>
  <si>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</si>
  <si>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</si>
  <si>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</si>
  <si>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</si>
  <si>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</si>
  <si>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</si>
  <si>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</si>
  <si>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</si>
  <si>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</si>
  <si>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</si>
  <si>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</si>
  <si>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</si>
  <si>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</si>
  <si>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</si>
  <si>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</si>
  <si>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</si>
  <si>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</si>
  <si>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</si>
  <si>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</si>
  <si>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</si>
  <si>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</si>
  <si>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</si>
  <si>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</si>
  <si>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</si>
  <si>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</si>
  <si>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</si>
  <si>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</si>
  <si>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</si>
  <si>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</si>
  <si>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</si>
  <si>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</si>
  <si>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</si>
  <si>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</si>
  <si>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</si>
  <si>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</si>
  <si>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</si>
  <si>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</si>
  <si>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</si>
  <si>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</si>
  <si>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</si>
  <si>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</si>
  <si>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</si>
  <si>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</si>
  <si>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</si>
  <si>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</si>
  <si>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</si>
  <si>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</si>
  <si>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</si>
  <si>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</si>
  <si>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</si>
  <si>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</si>
  <si>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</si>
  <si>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</si>
  <si>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</si>
  <si>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</si>
  <si>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</si>
  <si>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</si>
  <si>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</si>
  <si>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</si>
  <si>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</si>
  <si>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</si>
  <si>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</si>
  <si>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</si>
  <si>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</si>
  <si>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</si>
  <si>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</si>
  <si>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</si>
  <si>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</si>
  <si>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</si>
  <si>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</si>
  <si>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</si>
  <si>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</si>
  <si>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</si>
  <si>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</si>
  <si>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</si>
  <si>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</si>
  <si>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</si>
  <si>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</si>
  <si>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</si>
  <si>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</si>
  <si>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</si>
  <si>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</si>
  <si>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</si>
  <si>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</si>
  <si>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</si>
  <si>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</si>
  <si>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</si>
  <si>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</si>
  <si>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</si>
  <si>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</si>
  <si>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</si>
  <si>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</si>
  <si>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</si>
  <si>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</si>
  <si>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</si>
  <si>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</si>
  <si>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</si>
  <si>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</si>
  <si>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</si>
  <si>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</si>
  <si>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</si>
  <si>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</si>
  <si>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</si>
  <si>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</si>
  <si>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</si>
  <si>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</si>
  <si>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</si>
  <si>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</si>
  <si>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</si>
  <si>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</si>
  <si>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</si>
  <si>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</si>
  <si>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</si>
  <si>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</si>
  <si>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</si>
  <si>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</si>
  <si>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</si>
  <si>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</si>
  <si>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</si>
  <si>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</si>
  <si>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</si>
  <si>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</si>
  <si>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հ․50 մսուր-մանկապարտեզ» ՀՈԱԿ-ի </t>
  </si>
  <si>
    <t>կրտսեր առաջին Դ</t>
  </si>
  <si>
    <t>կրտսեր առաջին Ե</t>
  </si>
  <si>
    <t>կրտսեր երկրորդ Բ տարատարիք</t>
  </si>
  <si>
    <t>Արմինե Բաղդասարյան</t>
  </si>
  <si>
    <t>Ռիմա Ասրիյան</t>
  </si>
  <si>
    <t>ՍԽԱԼ ԵԿԱԾ ԵՎ ՎԵՐԱԴԱՐՁՕ ԵՆԹԱԿԱ ԳՈՒՄԱՐՆԵՐ</t>
  </si>
  <si>
    <t>պարգևատրում</t>
  </si>
  <si>
    <t>Այլ եկամուտ կանխավճարի հետ վերադարձ</t>
  </si>
  <si>
    <t>տարատարիք(3-5 տարեկան)</t>
  </si>
  <si>
    <t>տարատարիք(4-6 տարեկան)</t>
  </si>
  <si>
    <t xml:space="preserve">միջին Բ </t>
  </si>
  <si>
    <t>5 խմբանի էր , վերաբացվել են 8 խմբով, ևս 3 խումբ ավելացվել է վերանորոգվողից</t>
  </si>
  <si>
    <t>համակարգիչ, գործողը 1-ն է,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</si>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</sst>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,##0.0_);[Red]\(#,##0.0\)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11"/>
      <name val="Sylfaen"/>
      <family val="1"/>
      <charset val="204"/>
    </font>
    <font>
      <sz val="10"/>
      <color theme="1"/>
      <name val="Arial Armenian"/>
      <family val="2"/>
    </font>
    <font>
      <b/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25" borderId="10" xfId="62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5" borderId="10" xfId="46" applyNumberFormat="1" applyFont="1" applyFill="1" applyBorder="1" applyAlignment="1">
      <alignment horizontal="center" vertical="center" wrapText="1"/>
    </xf>
    <xf numFmtId="166" fontId="45" fillId="25" borderId="10" xfId="46" applyNumberFormat="1" applyFont="1" applyFill="1" applyBorder="1" applyAlignment="1">
      <alignment horizontal="center" vertical="center" wrapText="1"/>
    </xf>
    <xf numFmtId="166" fontId="45" fillId="25" borderId="10" xfId="62" applyNumberFormat="1" applyFont="1" applyFill="1" applyBorder="1" applyAlignment="1">
      <alignment horizontal="center" vertical="center" wrapText="1"/>
    </xf>
    <xf numFmtId="164" fontId="67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67" fillId="24" borderId="10" xfId="0" applyNumberFormat="1" applyFont="1" applyFill="1" applyBorder="1" applyAlignment="1" applyProtection="1">
      <alignment horizontal="center" vertical="center"/>
      <protection locked="0"/>
    </xf>
    <xf numFmtId="164" fontId="68" fillId="24" borderId="10" xfId="0" applyNumberFormat="1" applyFont="1" applyFill="1" applyBorder="1" applyAlignment="1" applyProtection="1">
      <alignment horizontal="center" vertical="center"/>
      <protection locked="0"/>
    </xf>
    <xf numFmtId="164" fontId="69" fillId="24" borderId="10" xfId="0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67" fillId="24" borderId="10" xfId="51" applyNumberFormat="1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9" fontId="70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68" fillId="24" borderId="10" xfId="51" applyNumberFormat="1" applyFont="1" applyFill="1" applyBorder="1" applyAlignment="1" applyProtection="1">
      <alignment horizontal="center" vertical="center"/>
      <protection locked="0"/>
    </xf>
    <xf numFmtId="164" fontId="29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 hidden="1"/>
    </xf>
    <xf numFmtId="164" fontId="67" fillId="24" borderId="10" xfId="51" applyNumberFormat="1" applyFont="1" applyFill="1" applyBorder="1" applyAlignment="1" applyProtection="1">
      <alignment horizontal="center" vertical="center"/>
      <protection locked="0" hidden="1"/>
    </xf>
    <xf numFmtId="166" fontId="32" fillId="0" borderId="0" xfId="45" applyNumberFormat="1" applyFont="1" applyAlignment="1" applyProtection="1">
      <alignment vertical="center"/>
      <protection locked="0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164" fontId="31" fillId="0" borderId="0" xfId="0" applyNumberFormat="1" applyFont="1" applyProtection="1">
      <protection hidden="1"/>
    </xf>
    <xf numFmtId="164" fontId="27" fillId="25" borderId="10" xfId="45" applyNumberFormat="1" applyFont="1" applyFill="1" applyBorder="1" applyAlignment="1">
      <alignment horizontal="center" vertical="center" wrapText="1"/>
    </xf>
    <xf numFmtId="0" fontId="56" fillId="24" borderId="0" xfId="45" applyFont="1" applyFill="1" applyAlignment="1" applyProtection="1">
      <alignment vertical="center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>
      <alignment horizontal="center" vertical="center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>
      <alignment horizontal="center" vertical="center"/>
    </xf>
    <xf numFmtId="0" fontId="35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71" fillId="0" borderId="0" xfId="20" applyNumberFormat="1" applyFont="1" applyAlignment="1">
      <alignment vertical="center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UAIABQAE0AAAAAAAAAAAAAAAAAAAAAAAAAAAAAAAAAAAAAAAAAAAAAAAAAAAAAAAAAAAAAAAAAAAAAAAAAAAAAAAAAAAAAAAAAAAAAAAAAAAAAAAAAAAAAAAAAAAAAAAAAAADoBwUAAwAIABIAG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1NThaMCMGCSqGSIb3DQEJBDEWBBSWCETpCC2mNBDuN3gFm3Dk7Qf8pzArBgsqhkiG9w0BCRACDDEcMBowGDAWBBRE5xMFRVajmd/v2Zzf5CvSbEm8HjANBgkqhkiG9w0BAQEFAASCAQCkCYw8Z00zq1nowjvGDr0HeJU76IW7BfkB9UyMfAiVQ7T2GBbpMTkfmi6yq/bpbKELL9Q5+3N7+dLjOUNbsghSAL4V0nVVXWzyv58qTgof4xs6oYphgLy7En518N3ITo1nLwHZpllA6Q+P5JKVZ3Ev3JYLAmOSec5Utbg+5xdO9zolxqgXZct6oZ2ipI/PoCmj3cOLuGbQsPCAVSGAJBP6cHvIBQArtRweasIeyTKUh0eJZa8KrVBwIWAADGV+0Y7Am0PJeJ01TlJsvzMzTdYA+7UYnZ6CWBVk+RgeJxyzuCVVRcv/hwLtEtT0oSufpr/L1hcXAkZYeEcMjTYCLlr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UAIABQAE0AAAAAAAAAAAAAAAAAAAAAAAAAAAAAAAAAAAAAAAAAAAAAAAAAAAAAAAAAAAAAAAAAAAAAAAAAAAAAAAAAAAAAAAAAAAAAAAAAAAAAAAAAAAAAAAAAAAAAAAAAAADoBwUAAwAIABIAG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1NTNaMCMGCSqGSIb3DQEJBDEWBBTKIz91LpXiswobBO9B/JkMnaZYlzArBgsqhkiG9w0BCRACDDEcMBowGDAWBBRE5xMFRVajmd/v2Zzf5CvSbEm8HjANBgkqhkiG9w0BAQEFAASCAQBpniFsZlHsYZ6FPyHdp3ipwVL4RVPQ+O+91QGjZ67i9naTBhHoaCjsZpXN9177cbCZ93cw3i2uLNm56R3iv7F2HBkPpdmbsi/6b5mxi+epo9JUpkckhJDlmLRm3LP8B1DLSASnh5/6d3diOmdy1KxrekUmj7hyy8SoQu1MNRNiQnPWldjeTsl4VNCPx/3jptYlvuBp8Df3MeP6G5oe+FoNxfyUmzzdcml2U4EMx19PnVg2iLna79xzzBZkBtd/+TzuqWZhj2SvsuMia/9ATYCYhR1gdvTgA3AXVoX16f6Kg95V2WGUlzsomDf4X3LYC++kM4wW55cMOc5VHJ+9ZCV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AB03CA2-831B-BE0B-35A8-09FD8AC8AD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368300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64B28B4-82A9-A2CA-4A26-7EBE7DC9A9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1.85546875" style="6" hidden="1" customWidth="1"/>
    <col min="7" max="7" width="8.85546875" style="6" hidden="1" customWidth="1"/>
    <col min="8" max="8" width="7.28515625" style="6" hidden="1" customWidth="1"/>
    <col min="9" max="9" width="9.42578125" style="6" hidden="1" customWidth="1"/>
    <col min="10" max="10" width="9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9.140625" style="7" customWidth="1"/>
    <col min="18" max="16384" width="9.140625" style="7"/>
  </cols>
  <sheetData>
    <row r="1" spans="1:14" s="6" customFormat="1">
      <c r="C1" s="329"/>
      <c r="D1" s="329" t="s">
        <v>187</v>
      </c>
      <c r="E1" s="35">
        <v>35</v>
      </c>
      <c r="F1" s="329"/>
    </row>
    <row r="2" spans="1:14" s="6" customFormat="1">
      <c r="C2" s="329"/>
      <c r="D2" s="520" t="s">
        <v>40</v>
      </c>
      <c r="E2" s="520"/>
      <c r="F2" s="329"/>
    </row>
    <row r="3" spans="1:14" s="6" customFormat="1">
      <c r="C3" s="329"/>
      <c r="D3" s="521" t="s">
        <v>222</v>
      </c>
      <c r="E3" s="521"/>
      <c r="F3" s="329"/>
    </row>
    <row r="4" spans="1:14" s="35" customFormat="1" ht="24.75" customHeight="1">
      <c r="B4" s="352"/>
      <c r="C4" s="352"/>
      <c r="D4" s="520" t="s">
        <v>277</v>
      </c>
      <c r="E4" s="520"/>
    </row>
    <row r="5" spans="1:14" s="35" customFormat="1" ht="20.25" customHeight="1">
      <c r="B5" s="352"/>
      <c r="C5" s="520" t="s">
        <v>223</v>
      </c>
      <c r="D5" s="520"/>
      <c r="E5" s="520"/>
    </row>
    <row r="6" spans="1:14" ht="16.5" customHeight="1">
      <c r="A6" s="523" t="s">
        <v>41</v>
      </c>
      <c r="B6" s="523"/>
      <c r="C6" s="523"/>
      <c r="D6" s="523"/>
      <c r="E6" s="523"/>
      <c r="F6" s="36"/>
    </row>
    <row r="7" spans="1:14" ht="20.45" customHeight="1">
      <c r="A7" s="524" t="s">
        <v>278</v>
      </c>
      <c r="B7" s="524"/>
      <c r="C7" s="524"/>
      <c r="D7" s="524"/>
      <c r="E7" s="524"/>
      <c r="F7" s="58" t="s">
        <v>203</v>
      </c>
    </row>
    <row r="8" spans="1:14" ht="18.75" customHeight="1">
      <c r="A8" s="525" t="s">
        <v>293</v>
      </c>
      <c r="B8" s="525"/>
      <c r="C8" s="525"/>
      <c r="D8" s="525"/>
      <c r="E8" s="525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18.75" customHeight="1">
      <c r="A10" s="40" t="s">
        <v>7</v>
      </c>
      <c r="B10" s="41" t="s">
        <v>136</v>
      </c>
      <c r="C10" s="42"/>
      <c r="D10" s="43"/>
      <c r="E10" s="43"/>
      <c r="F10" s="509" t="s">
        <v>290</v>
      </c>
    </row>
    <row r="11" spans="1:14">
      <c r="A11" s="102">
        <v>1</v>
      </c>
      <c r="B11" s="18" t="s">
        <v>115</v>
      </c>
      <c r="C11" s="44"/>
      <c r="D11" s="323">
        <v>111871.5</v>
      </c>
      <c r="E11" s="337"/>
      <c r="F11" s="323">
        <v>116849.38099999999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934.9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498" t="s">
        <v>237</v>
      </c>
      <c r="C16" s="498"/>
      <c r="D16" s="320">
        <v>0</v>
      </c>
      <c r="E16" s="323"/>
    </row>
    <row r="17" spans="1:19" s="6" customFormat="1">
      <c r="A17" s="101">
        <v>3.1</v>
      </c>
      <c r="B17" s="15" t="s">
        <v>238</v>
      </c>
      <c r="C17" s="15"/>
      <c r="D17" s="320">
        <v>934.9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f>+'Komunal '!N20</f>
        <v>10.8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2070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2030.3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2030.3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194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6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28</v>
      </c>
      <c r="C29" s="42"/>
      <c r="D29" s="318">
        <f>SUM(D11:D12,D15,D18:D24,D27:D28)</f>
        <v>116947.5</v>
      </c>
      <c r="E29" s="341"/>
      <c r="M29" s="6"/>
    </row>
    <row r="30" spans="1:19" ht="7.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137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79310.399999999994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1300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285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23276</v>
      </c>
      <c r="E35" s="337"/>
      <c r="G35" s="350">
        <f>280-70+20</f>
        <v>230</v>
      </c>
      <c r="H35" s="350" t="s">
        <v>185</v>
      </c>
      <c r="I35" s="350">
        <v>500</v>
      </c>
      <c r="J35" s="350">
        <v>253</v>
      </c>
      <c r="K35" s="350" t="s">
        <v>186</v>
      </c>
      <c r="L35" s="350">
        <f>+ROUND(G35*I35*J35/1000,1)</f>
        <v>29095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2423.1</v>
      </c>
      <c r="E36" s="337"/>
      <c r="F36" s="338">
        <f>+D36-'Komunal '!F27</f>
        <v>0</v>
      </c>
      <c r="L36" s="6">
        <f>+L35*0.8</f>
        <v>23276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4064.5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284.3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59">
        <v>118.9</v>
      </c>
      <c r="E39" s="337"/>
    </row>
    <row r="40" spans="1:19">
      <c r="A40" s="102">
        <f t="shared" si="1"/>
        <v>7</v>
      </c>
      <c r="B40" s="18" t="s">
        <v>18</v>
      </c>
      <c r="C40" s="44"/>
      <c r="D40" s="359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59">
        <f>SUM(D42:D44)</f>
        <v>141.6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499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84</v>
      </c>
      <c r="E44" s="340"/>
      <c r="F44" s="2"/>
      <c r="G44" s="2"/>
      <c r="H44" s="2"/>
      <c r="J44" s="456"/>
      <c r="K44" s="456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262</v>
      </c>
      <c r="I45" s="351"/>
      <c r="J45" s="456"/>
      <c r="K45" s="456"/>
    </row>
    <row r="46" spans="1:19">
      <c r="A46" s="102">
        <v>9</v>
      </c>
      <c r="B46" s="18" t="s">
        <v>29</v>
      </c>
      <c r="C46" s="44"/>
      <c r="D46" s="323">
        <f>+J46+137.2</f>
        <v>1754.2</v>
      </c>
      <c r="E46" s="337"/>
      <c r="F46" s="349">
        <v>11</v>
      </c>
      <c r="G46" s="349" t="s">
        <v>185</v>
      </c>
      <c r="H46" s="349">
        <v>147</v>
      </c>
      <c r="I46" s="457" t="s">
        <v>186</v>
      </c>
      <c r="J46" s="457">
        <f>+F46*H46</f>
        <v>1617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+J47+26</f>
        <v>332.9</v>
      </c>
      <c r="E47" s="337"/>
      <c r="F47" s="349">
        <f>+$F$46</f>
        <v>11</v>
      </c>
      <c r="G47" s="349" t="s">
        <v>185</v>
      </c>
      <c r="H47" s="458">
        <v>27.9</v>
      </c>
      <c r="I47" s="457" t="s">
        <v>186</v>
      </c>
      <c r="J47" s="457">
        <f>+F47*H47</f>
        <v>306.89999999999998</v>
      </c>
      <c r="K47"/>
      <c r="L47"/>
      <c r="M47"/>
      <c r="N47"/>
    </row>
    <row r="48" spans="1:19">
      <c r="A48" s="102">
        <f t="shared" si="2"/>
        <v>11</v>
      </c>
      <c r="B48" s="362" t="s">
        <v>73</v>
      </c>
      <c r="C48" s="44"/>
      <c r="D48" s="359">
        <v>500</v>
      </c>
      <c r="E48" s="337"/>
      <c r="F48" s="526">
        <f t="shared" ref="F48:F50" si="3">+$F$46</f>
        <v>11</v>
      </c>
      <c r="G48" s="526" t="s">
        <v>185</v>
      </c>
      <c r="H48" s="516" t="s">
        <v>263</v>
      </c>
      <c r="I48" s="518" t="s">
        <v>186</v>
      </c>
      <c r="J48" s="518">
        <f>5*80+1*110+2*250</f>
        <v>1010</v>
      </c>
      <c r="K48" s="511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59">
        <v>800</v>
      </c>
      <c r="E49" s="337"/>
      <c r="F49" s="527"/>
      <c r="G49" s="527"/>
      <c r="H49" s="517"/>
      <c r="I49" s="519"/>
      <c r="J49" s="519"/>
      <c r="K49" s="511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512">
        <f t="shared" si="3"/>
        <v>11</v>
      </c>
      <c r="G50" s="512" t="s">
        <v>185</v>
      </c>
      <c r="H50" s="513">
        <v>38.700000000000003</v>
      </c>
      <c r="I50" s="514" t="s">
        <v>186</v>
      </c>
      <c r="J50" s="514">
        <f>+F50*H50</f>
        <v>425.70000000000005</v>
      </c>
      <c r="K50" s="515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120</v>
      </c>
      <c r="E51" s="337"/>
      <c r="F51" s="512"/>
      <c r="G51" s="512"/>
      <c r="H51" s="513"/>
      <c r="I51" s="514"/>
      <c r="J51" s="514"/>
      <c r="K51" s="515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150</v>
      </c>
      <c r="E52" s="337"/>
      <c r="K52" s="6">
        <f>80+110+250</f>
        <v>440</v>
      </c>
    </row>
    <row r="53" spans="1:14">
      <c r="A53" s="102">
        <f t="shared" si="2"/>
        <v>16</v>
      </c>
      <c r="B53" s="18" t="s">
        <v>26</v>
      </c>
      <c r="C53" s="44"/>
      <c r="D53" s="323">
        <v>110</v>
      </c>
      <c r="E53" s="337"/>
      <c r="G53" s="508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75</v>
      </c>
      <c r="C58" s="44"/>
      <c r="D58" s="359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59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59">
        <v>20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59"/>
      <c r="E61" s="337"/>
    </row>
    <row r="62" spans="1:14">
      <c r="A62" s="102">
        <v>22</v>
      </c>
      <c r="B62" s="18" t="s">
        <v>62</v>
      </c>
      <c r="C62" s="44"/>
      <c r="D62" s="359">
        <f>24+36</f>
        <v>60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227</v>
      </c>
      <c r="C65" s="348"/>
      <c r="D65" s="323"/>
      <c r="E65" s="337"/>
      <c r="F65" s="351" t="s">
        <v>259</v>
      </c>
    </row>
    <row r="66" spans="1:12" s="6" customFormat="1">
      <c r="A66" s="102">
        <v>23</v>
      </c>
      <c r="B66" s="17" t="s">
        <v>226</v>
      </c>
      <c r="C66" s="348"/>
      <c r="D66" s="359">
        <v>100</v>
      </c>
      <c r="E66" s="337"/>
      <c r="F66" s="58"/>
    </row>
    <row r="67" spans="1:12">
      <c r="A67" s="102">
        <f t="shared" si="2"/>
        <v>24</v>
      </c>
      <c r="B67" s="18" t="s">
        <v>27</v>
      </c>
      <c r="C67" s="44"/>
      <c r="D67" s="323">
        <v>2030.3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f>+D67</f>
        <v>2030.3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>
      <c r="A70" s="102">
        <v>25</v>
      </c>
      <c r="B70" s="18" t="s">
        <v>66</v>
      </c>
      <c r="C70" s="44"/>
      <c r="D70" s="323">
        <v>966.3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116947.5</v>
      </c>
      <c r="E71" s="341"/>
      <c r="F71" s="522">
        <f>+D29-D71</f>
        <v>0</v>
      </c>
      <c r="G71" s="522"/>
      <c r="H71" s="6">
        <f>+'Ekamutneri hamematakan'!D64</f>
        <v>-958.89999999999418</v>
      </c>
      <c r="I71" s="337">
        <f>+F71-H71</f>
        <v>958.89999999999418</v>
      </c>
    </row>
    <row r="72" spans="1:12" ht="25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/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189</v>
      </c>
      <c r="D77" s="35"/>
      <c r="E77" s="35"/>
    </row>
    <row r="78" spans="1:12" s="290" customFormat="1" ht="109.5" customHeight="1">
      <c r="A78" s="372" t="s">
        <v>211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S117"/>
  <sheetViews>
    <sheetView view="pageBreakPreview" topLeftCell="A44" zoomScale="85" zoomScaleSheetLayoutView="85" workbookViewId="0">
      <selection activeCell="C95" sqref="C95:E95"/>
    </sheetView>
  </sheetViews>
  <sheetFormatPr defaultColWidth="9.140625" defaultRowHeight="13.5"/>
  <cols>
    <col min="1" max="1" width="4.28515625" style="69" customWidth="1"/>
    <col min="2" max="2" width="58.5703125" style="274" customWidth="1"/>
    <col min="3" max="5" width="16.285156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9.140625" style="68" hidden="1" customWidth="1"/>
    <col min="14" max="14" width="9.140625" style="68" customWidth="1"/>
    <col min="15" max="16" width="9.140625" style="68"/>
    <col min="17" max="17" width="9.42578125" style="69" hidden="1" customWidth="1"/>
    <col min="18" max="18" width="10.85546875" style="69" hidden="1" customWidth="1"/>
    <col min="19" max="19" width="10" style="69" hidden="1" customWidth="1"/>
    <col min="20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187</v>
      </c>
      <c r="G1" s="289">
        <f>+'Ekamut-caxs'!E1+1</f>
        <v>36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30" t="s">
        <v>40</v>
      </c>
      <c r="F2" s="530"/>
      <c r="G2" s="530"/>
      <c r="H2" s="94"/>
      <c r="I2" s="35"/>
      <c r="J2" s="35"/>
    </row>
    <row r="3" spans="1:16" s="64" customFormat="1" ht="17.25">
      <c r="A3" s="353"/>
      <c r="B3" s="356"/>
      <c r="C3" s="355"/>
      <c r="D3" s="355"/>
      <c r="E3" s="530" t="s">
        <v>222</v>
      </c>
      <c r="F3" s="530"/>
      <c r="G3" s="530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31" t="str">
        <f>+'Ekamut-caxs'!D4</f>
        <v xml:space="preserve">_____. _____. 2024թ. </v>
      </c>
      <c r="F4" s="531"/>
      <c r="G4" s="531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31" t="str">
        <f>+'Ekamut-caxs'!C5</f>
        <v xml:space="preserve">հ. __________- Ա որոշմամբ </v>
      </c>
      <c r="F5" s="531"/>
      <c r="G5" s="531"/>
      <c r="H5" s="94"/>
      <c r="I5" s="35"/>
      <c r="J5" s="35"/>
    </row>
    <row r="6" spans="1:16" s="63" customFormat="1" ht="18" customHeight="1">
      <c r="A6" s="532" t="s">
        <v>41</v>
      </c>
      <c r="B6" s="532"/>
      <c r="C6" s="532"/>
      <c r="D6" s="532"/>
      <c r="E6" s="532"/>
      <c r="F6" s="532"/>
      <c r="G6" s="53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24" t="str">
        <f>+_xlfn.SINGLE('Ekamut-caxs'!A7)</f>
        <v xml:space="preserve">«Երևանի հ․50 մսուր-մանկապարտեզ» ՀՈԱԿ-ի </v>
      </c>
      <c r="B7" s="524"/>
      <c r="C7" s="524"/>
      <c r="D7" s="524"/>
      <c r="E7" s="524"/>
      <c r="F7" s="524"/>
      <c r="G7" s="52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25" t="s">
        <v>294</v>
      </c>
      <c r="B8" s="525"/>
      <c r="C8" s="525"/>
      <c r="D8" s="525"/>
      <c r="E8" s="525"/>
      <c r="F8" s="525"/>
      <c r="G8" s="52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197</v>
      </c>
      <c r="D11" s="328" t="s">
        <v>198</v>
      </c>
      <c r="E11" s="328" t="s">
        <v>199</v>
      </c>
      <c r="F11" s="328" t="s">
        <v>42</v>
      </c>
      <c r="G11" s="330"/>
      <c r="H11" s="361">
        <f>+F12-F71</f>
        <v>451.399999999996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5007.7999999999956</v>
      </c>
      <c r="D12" s="239">
        <f>+F12</f>
        <v>5007.7999999999956</v>
      </c>
      <c r="E12" s="239">
        <f>+F12</f>
        <v>5007.7999999999956</v>
      </c>
      <c r="F12" s="189">
        <f>+'Dramakani hamematakan'!D6</f>
        <v>5007.7999999999956</v>
      </c>
      <c r="G12" s="331"/>
      <c r="H12" s="529" t="s">
        <v>221</v>
      </c>
      <c r="I12" s="52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22893.8</v>
      </c>
      <c r="D13" s="189">
        <f t="shared" si="1"/>
        <v>52148.649999999994</v>
      </c>
      <c r="E13" s="189">
        <f t="shared" si="1"/>
        <v>80696.275000000009</v>
      </c>
      <c r="F13" s="189">
        <f>SUM(F14:F15,F18,F22:F29)</f>
        <v>115206.39999999999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22374.3</v>
      </c>
      <c r="D14" s="254">
        <v>50342.2</v>
      </c>
      <c r="E14" s="254">
        <v>78310.100000000006</v>
      </c>
      <c r="F14" s="187">
        <f>+'Ekamut-caxs'!D11</f>
        <v>111871.5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9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9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767.45</v>
      </c>
      <c r="E18" s="187">
        <f t="shared" si="8"/>
        <v>1001.175</v>
      </c>
      <c r="F18" s="187">
        <f t="shared" si="8"/>
        <v>1234.9000000000001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9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9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467.45</v>
      </c>
      <c r="E20" s="343">
        <f>+F20*0.75</f>
        <v>701.17499999999995</v>
      </c>
      <c r="F20" s="182">
        <f>+'Ekamut-caxs'!D17</f>
        <v>934.9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9" s="68" customFormat="1">
      <c r="A21" s="23">
        <f>+A20+0.1</f>
        <v>3.2</v>
      </c>
      <c r="B21" s="265" t="s">
        <v>292</v>
      </c>
      <c r="C21" s="343">
        <f>+C74</f>
        <v>0</v>
      </c>
      <c r="D21" s="343">
        <f t="shared" ref="D21:F21" si="9">+D74</f>
        <v>300</v>
      </c>
      <c r="E21" s="343">
        <f t="shared" si="9"/>
        <v>300</v>
      </c>
      <c r="F21" s="343">
        <f t="shared" si="9"/>
        <v>300</v>
      </c>
      <c r="G21" s="374"/>
      <c r="H21" s="96"/>
      <c r="I21" s="76"/>
      <c r="J21" s="76"/>
      <c r="K21" s="266"/>
      <c r="L21" s="266"/>
      <c r="M21" s="266"/>
    </row>
    <row r="22" spans="1:19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517.5</v>
      </c>
      <c r="D22" s="254">
        <v>1035</v>
      </c>
      <c r="E22" s="254">
        <v>1380</v>
      </c>
      <c r="F22" s="187">
        <f>+'Ekamut-caxs'!D19</f>
        <v>2070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  <c r="Q22" s="63">
        <f>+F22/4</f>
        <v>517.5</v>
      </c>
      <c r="R22" s="63">
        <f>+F22/2</f>
        <v>1035</v>
      </c>
      <c r="S22" s="63">
        <f>+F22/12*8</f>
        <v>1380</v>
      </c>
    </row>
    <row r="23" spans="1:19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9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9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9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9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9" s="64" customFormat="1" ht="16.5" customHeight="1">
      <c r="A28" s="54">
        <v>5</v>
      </c>
      <c r="B28" s="347" t="str">
        <f>+'Ekamut-caxs'!B27</f>
        <v>Բանկի տոկոսից</v>
      </c>
      <c r="C28" s="254">
        <v>2</v>
      </c>
      <c r="D28" s="254">
        <v>4</v>
      </c>
      <c r="E28" s="254">
        <v>5</v>
      </c>
      <c r="F28" s="186">
        <f>+'Ekamut-caxs'!D27</f>
        <v>6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9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4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9" s="63" customFormat="1" ht="34.5">
      <c r="A30" s="11" t="s">
        <v>34</v>
      </c>
      <c r="B30" s="12" t="s">
        <v>81</v>
      </c>
      <c r="C30" s="189">
        <f>C31+C73+C85</f>
        <v>27576.333333333336</v>
      </c>
      <c r="D30" s="189">
        <f>D31+D73+D85</f>
        <v>57156.433333333342</v>
      </c>
      <c r="E30" s="189">
        <f>E31+E73+E85</f>
        <v>85703.033333333326</v>
      </c>
      <c r="F30" s="189">
        <f>F31+F73+F85</f>
        <v>118796.39999999998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9" s="63" customFormat="1" ht="17.25">
      <c r="A31" s="14" t="s">
        <v>54</v>
      </c>
      <c r="B31" s="12" t="s">
        <v>57</v>
      </c>
      <c r="C31" s="189">
        <f>SUM(C32,C35:C41,C45:C67,C71:C72)</f>
        <v>27576.333333333336</v>
      </c>
      <c r="D31" s="189">
        <f>SUM(D32,D35:D41,D45:D67,D71:D72)</f>
        <v>56856.433333333342</v>
      </c>
      <c r="E31" s="189">
        <f>SUM(E32,E35:E41,E45:E67,E71:E72)</f>
        <v>85403.033333333326</v>
      </c>
      <c r="F31" s="189">
        <f>SUM(F32,F35:F41,F45:F67,F71:F72)</f>
        <v>118496.39999999998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9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+F32/12*2.5</f>
        <v>16523</v>
      </c>
      <c r="D32" s="254">
        <f>+F32/12*6-1522-843</f>
        <v>37290.199999999997</v>
      </c>
      <c r="E32" s="254">
        <f>+F32/12*9-1354</f>
        <v>58128.799999999996</v>
      </c>
      <c r="F32" s="187">
        <f>+'Ekamut-caxs'!D32</f>
        <v>79310.399999999994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  <c r="Q32" s="496">
        <f>+F32/12*2</f>
        <v>13218.4</v>
      </c>
      <c r="R32" s="496">
        <f>+F32/12*5.5</f>
        <v>36350.6</v>
      </c>
      <c r="S32" s="496">
        <f>+F32/12*8</f>
        <v>52873.599999999999</v>
      </c>
    </row>
    <row r="33" spans="1:19" ht="16.5" customHeight="1">
      <c r="A33" s="23">
        <f>+A32+0.1</f>
        <v>1.1000000000000001</v>
      </c>
      <c r="B33" s="247" t="str">
        <f>+'Ekamut-caxs'!B33</f>
        <v>վճարովի ծառայության գծով</v>
      </c>
      <c r="C33" s="343">
        <v>216.7</v>
      </c>
      <c r="D33" s="343">
        <v>595.79999999999995</v>
      </c>
      <c r="E33" s="343">
        <v>866.7</v>
      </c>
      <c r="F33" s="191">
        <f>+'Ekamut-caxs'!D33</f>
        <v>1300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  <c r="Q33" s="496">
        <f>+F33/12*2</f>
        <v>216.66666666666666</v>
      </c>
      <c r="R33" s="496">
        <f>+F33/12*5.5</f>
        <v>595.83333333333326</v>
      </c>
      <c r="S33" s="496">
        <f>+F33/12*8</f>
        <v>866.66666666666663</v>
      </c>
    </row>
    <row r="34" spans="1:19" s="72" customFormat="1" ht="17.25" hidden="1">
      <c r="A34" s="23">
        <f>+A33+0.1</f>
        <v>1.2000000000000002</v>
      </c>
      <c r="B34" s="247" t="str">
        <f>+'Ekamut-caxs'!B34</f>
        <v>պարգևատրում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9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3879.3333333333335</v>
      </c>
      <c r="D35" s="254">
        <f>+F35/12*5</f>
        <v>9698.3333333333339</v>
      </c>
      <c r="E35" s="254">
        <f>+F35/12*8</f>
        <v>15517.333333333334</v>
      </c>
      <c r="F35" s="187">
        <f>+'Ekamut-caxs'!D35</f>
        <v>23276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  <c r="Q35" s="496">
        <f>+F35/12*2</f>
        <v>3879.3333333333335</v>
      </c>
      <c r="R35" s="496">
        <f>+F35/12*5</f>
        <v>9698.3333333333339</v>
      </c>
      <c r="S35" s="496">
        <f>+F35/12*8</f>
        <v>15517.333333333334</v>
      </c>
    </row>
    <row r="36" spans="1:19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969.2</v>
      </c>
      <c r="D36" s="254">
        <v>1453.9</v>
      </c>
      <c r="E36" s="254">
        <v>1453.9</v>
      </c>
      <c r="F36" s="187">
        <f>+'Ekamut-caxs'!D36</f>
        <v>2423.1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  <c r="Q36" s="496">
        <f>+F36/5*2</f>
        <v>969.24</v>
      </c>
      <c r="R36" s="496">
        <f>+F36/5*3</f>
        <v>1453.8600000000001</v>
      </c>
      <c r="S36" s="496">
        <f>+R36</f>
        <v>1453.8600000000001</v>
      </c>
    </row>
    <row r="37" spans="1:19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677.4</v>
      </c>
      <c r="D37" s="254">
        <v>1693.5</v>
      </c>
      <c r="E37" s="254">
        <v>2709.7</v>
      </c>
      <c r="F37" s="187">
        <f>+'Ekamut-caxs'!D37</f>
        <v>4064.5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  <c r="Q37" s="496">
        <f t="shared" ref="Q37:Q66" si="13">+F37/12*2</f>
        <v>677.41666666666663</v>
      </c>
      <c r="R37" s="496">
        <f t="shared" ref="R37:R66" si="14">+F37/12*5</f>
        <v>1693.5416666666665</v>
      </c>
      <c r="S37" s="496">
        <f t="shared" ref="S37:S66" si="15">+F37/12*8</f>
        <v>2709.6666666666665</v>
      </c>
    </row>
    <row r="38" spans="1:19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45.9</v>
      </c>
      <c r="D38" s="254">
        <v>113.9</v>
      </c>
      <c r="E38" s="254">
        <v>182.3</v>
      </c>
      <c r="F38" s="187">
        <f>+'Komunal '!M27</f>
        <v>273.39999999999998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  <c r="Q38" s="496">
        <f t="shared" si="13"/>
        <v>45.566666666666663</v>
      </c>
      <c r="R38" s="496">
        <f t="shared" si="14"/>
        <v>113.91666666666666</v>
      </c>
      <c r="S38" s="496">
        <f t="shared" si="15"/>
        <v>182.26666666666665</v>
      </c>
    </row>
    <row r="39" spans="1:19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19.8</v>
      </c>
      <c r="D39" s="254">
        <v>49.5</v>
      </c>
      <c r="E39" s="254">
        <v>79.3</v>
      </c>
      <c r="F39" s="187">
        <f>+'Ekamut-caxs'!D39</f>
        <v>118.9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  <c r="Q39" s="496">
        <f t="shared" si="13"/>
        <v>19.816666666666666</v>
      </c>
      <c r="R39" s="496">
        <f t="shared" si="14"/>
        <v>49.541666666666664</v>
      </c>
      <c r="S39" s="496">
        <f t="shared" si="15"/>
        <v>79.266666666666666</v>
      </c>
    </row>
    <row r="40" spans="1:19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10</v>
      </c>
      <c r="D40" s="254">
        <v>25</v>
      </c>
      <c r="E40" s="254"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  <c r="Q40" s="496">
        <f t="shared" si="13"/>
        <v>10</v>
      </c>
      <c r="R40" s="496">
        <f t="shared" si="14"/>
        <v>25</v>
      </c>
      <c r="S40" s="496">
        <f t="shared" si="15"/>
        <v>40</v>
      </c>
    </row>
    <row r="41" spans="1:19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6">SUM(C42:C44)</f>
        <v>23.6</v>
      </c>
      <c r="D41" s="254">
        <f t="shared" si="16"/>
        <v>59</v>
      </c>
      <c r="E41" s="254">
        <f>SUM(E42:E44)</f>
        <v>94.4</v>
      </c>
      <c r="F41" s="187">
        <f>SUM(F42:F44)</f>
        <v>141.6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  <c r="Q41" s="496">
        <f t="shared" si="13"/>
        <v>23.599999999999998</v>
      </c>
      <c r="R41" s="496">
        <f t="shared" si="14"/>
        <v>58.999999999999993</v>
      </c>
      <c r="S41" s="496">
        <f t="shared" si="15"/>
        <v>94.399999999999991</v>
      </c>
    </row>
    <row r="42" spans="1:19" ht="13.5" customHeight="1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38.4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  <c r="Q42" s="496">
        <f t="shared" si="13"/>
        <v>9.6</v>
      </c>
      <c r="R42" s="496">
        <f t="shared" si="14"/>
        <v>24</v>
      </c>
      <c r="S42" s="496">
        <f t="shared" si="15"/>
        <v>38.4</v>
      </c>
    </row>
    <row r="43" spans="1:19" ht="17.25" hidden="1">
      <c r="A43" s="23">
        <f>+A42+0.1</f>
        <v>8.1999999999999993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  <c r="Q43" s="496">
        <f t="shared" si="13"/>
        <v>0</v>
      </c>
      <c r="R43" s="496">
        <f t="shared" si="14"/>
        <v>0</v>
      </c>
      <c r="S43" s="496">
        <f t="shared" si="15"/>
        <v>0</v>
      </c>
    </row>
    <row r="44" spans="1:19" ht="13.5" customHeight="1">
      <c r="A44" s="23">
        <v>8.1999999999999993</v>
      </c>
      <c r="B44" s="247" t="str">
        <f>+'Ekamut-caxs'!B44</f>
        <v>ինտերնետ կապ</v>
      </c>
      <c r="C44" s="343">
        <v>14</v>
      </c>
      <c r="D44" s="343">
        <v>35</v>
      </c>
      <c r="E44" s="343">
        <v>56</v>
      </c>
      <c r="F44" s="191">
        <f>+'Ekamut-caxs'!D44</f>
        <v>84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  <c r="Q44" s="496">
        <f t="shared" si="13"/>
        <v>14</v>
      </c>
      <c r="R44" s="496">
        <f t="shared" si="14"/>
        <v>35</v>
      </c>
      <c r="S44" s="496">
        <f t="shared" si="15"/>
        <v>56</v>
      </c>
    </row>
    <row r="45" spans="1:19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7">F45/4*1</f>
        <v>0</v>
      </c>
      <c r="D45" s="254">
        <f t="shared" ref="D45" si="18">F45/4*2</f>
        <v>0</v>
      </c>
      <c r="E45" s="254">
        <f t="shared" ref="E45" si="19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  <c r="Q45" s="496">
        <f t="shared" si="13"/>
        <v>0</v>
      </c>
      <c r="R45" s="496">
        <f t="shared" si="14"/>
        <v>0</v>
      </c>
      <c r="S45" s="496">
        <f t="shared" si="15"/>
        <v>0</v>
      </c>
    </row>
    <row r="46" spans="1:19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269.5</v>
      </c>
      <c r="D46" s="254">
        <v>673.8</v>
      </c>
      <c r="E46" s="254">
        <v>1078</v>
      </c>
      <c r="F46" s="187">
        <f>+'Ekamut-caxs'!D46</f>
        <v>1754.2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  <c r="Q46" s="496">
        <f t="shared" si="13"/>
        <v>292.36666666666667</v>
      </c>
      <c r="R46" s="496">
        <f t="shared" si="14"/>
        <v>730.91666666666674</v>
      </c>
      <c r="S46" s="496">
        <f t="shared" si="15"/>
        <v>1169.4666666666667</v>
      </c>
    </row>
    <row r="47" spans="1:19" s="63" customFormat="1" ht="16.5" customHeight="1">
      <c r="A47" s="54">
        <f t="shared" ref="A47:A67" si="20">+A46+1</f>
        <v>10</v>
      </c>
      <c r="B47" s="245" t="str">
        <f>+'Ekamut-caxs'!B47</f>
        <v>Գրասենյակային ապրանքների գծով</v>
      </c>
      <c r="C47" s="254">
        <v>51.2</v>
      </c>
      <c r="D47" s="254">
        <v>127.9</v>
      </c>
      <c r="E47" s="254">
        <v>204.6</v>
      </c>
      <c r="F47" s="187">
        <f>+'Ekamut-caxs'!D47</f>
        <v>332.9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  <c r="Q47" s="496">
        <f t="shared" si="13"/>
        <v>55.483333333333327</v>
      </c>
      <c r="R47" s="496">
        <f t="shared" si="14"/>
        <v>138.70833333333331</v>
      </c>
      <c r="S47" s="496">
        <f t="shared" si="15"/>
        <v>221.93333333333331</v>
      </c>
    </row>
    <row r="48" spans="1:19" s="63" customFormat="1" ht="16.5" customHeight="1">
      <c r="A48" s="54">
        <f t="shared" si="20"/>
        <v>11</v>
      </c>
      <c r="B48" s="245" t="str">
        <f>+'Ekamut-caxs'!B48</f>
        <v>Փոքրարժեք կամ արագամաշ առարկաների գծով</v>
      </c>
      <c r="C48" s="254"/>
      <c r="D48" s="254"/>
      <c r="E48" s="254"/>
      <c r="F48" s="187">
        <f>+'Ekamut-caxs'!D48</f>
        <v>500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  <c r="Q48" s="496">
        <f t="shared" si="13"/>
        <v>83.333333333333329</v>
      </c>
      <c r="R48" s="496">
        <f t="shared" si="14"/>
        <v>208.33333333333331</v>
      </c>
      <c r="S48" s="496">
        <f t="shared" si="15"/>
        <v>333.33333333333331</v>
      </c>
    </row>
    <row r="49" spans="1:19" s="63" customFormat="1" ht="16.5" customHeight="1">
      <c r="A49" s="54">
        <f t="shared" si="20"/>
        <v>12</v>
      </c>
      <c r="B49" s="245" t="str">
        <f>+'Ekamut-caxs'!B49</f>
        <v>Ուսումնական նյութերի գծով</v>
      </c>
      <c r="C49" s="254">
        <v>236.7</v>
      </c>
      <c r="D49" s="254">
        <v>591.70000000000005</v>
      </c>
      <c r="E49" s="254">
        <v>700</v>
      </c>
      <c r="F49" s="187">
        <f>+'Ekamut-caxs'!D49</f>
        <v>800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  <c r="Q49" s="496">
        <f t="shared" si="13"/>
        <v>133.33333333333334</v>
      </c>
      <c r="R49" s="496">
        <f t="shared" si="14"/>
        <v>333.33333333333337</v>
      </c>
      <c r="S49" s="496">
        <f t="shared" si="15"/>
        <v>533.33333333333337</v>
      </c>
    </row>
    <row r="50" spans="1:19" s="63" customFormat="1" ht="16.5" customHeight="1">
      <c r="A50" s="54">
        <f t="shared" si="20"/>
        <v>13</v>
      </c>
      <c r="B50" s="245" t="str">
        <f>+'Ekamut-caxs'!B50</f>
        <v>Դեղորայքի գծով</v>
      </c>
      <c r="C50" s="254">
        <v>10</v>
      </c>
      <c r="D50" s="254">
        <v>30</v>
      </c>
      <c r="E50" s="254">
        <v>30</v>
      </c>
      <c r="F50" s="187">
        <f>+'Ekamut-caxs'!D50</f>
        <v>30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  <c r="Q50" s="496">
        <f t="shared" si="13"/>
        <v>5</v>
      </c>
      <c r="R50" s="496">
        <f t="shared" si="14"/>
        <v>12.5</v>
      </c>
      <c r="S50" s="496">
        <f t="shared" si="15"/>
        <v>20</v>
      </c>
    </row>
    <row r="51" spans="1:19" s="63" customFormat="1" ht="16.5" customHeight="1">
      <c r="A51" s="54">
        <f t="shared" si="20"/>
        <v>14</v>
      </c>
      <c r="B51" s="245" t="str">
        <f>+'Ekamut-caxs'!B51</f>
        <v>Բուժ.ծառայության գծով</v>
      </c>
      <c r="C51" s="254">
        <v>61</v>
      </c>
      <c r="D51" s="254">
        <v>120</v>
      </c>
      <c r="E51" s="254">
        <v>120</v>
      </c>
      <c r="F51" s="187">
        <f>+'Ekamut-caxs'!D51</f>
        <v>120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1">IF((+E51-D51)&lt;0, (0),"")</f>
        <v/>
      </c>
      <c r="M51" s="251" t="str">
        <f t="shared" si="3"/>
        <v/>
      </c>
      <c r="N51" s="64"/>
      <c r="O51" s="64"/>
      <c r="P51" s="64"/>
      <c r="Q51" s="496">
        <f t="shared" si="13"/>
        <v>20</v>
      </c>
      <c r="R51" s="496">
        <f t="shared" si="14"/>
        <v>50</v>
      </c>
      <c r="S51" s="496">
        <f t="shared" si="15"/>
        <v>80</v>
      </c>
    </row>
    <row r="52" spans="1:19" s="63" customFormat="1" ht="16.5" customHeight="1">
      <c r="A52" s="54">
        <f t="shared" si="20"/>
        <v>15</v>
      </c>
      <c r="B52" s="245" t="str">
        <f>+'Ekamut-caxs'!B52</f>
        <v>Ընթացիկ վերանորոգման գծով</v>
      </c>
      <c r="C52" s="254">
        <v>25</v>
      </c>
      <c r="D52" s="254">
        <v>62.5</v>
      </c>
      <c r="E52" s="254">
        <v>100</v>
      </c>
      <c r="F52" s="187">
        <f>+'Ekamut-caxs'!D52</f>
        <v>150</v>
      </c>
      <c r="G52" s="333"/>
      <c r="H52" s="97"/>
      <c r="I52" s="88"/>
      <c r="J52" s="88"/>
      <c r="K52" s="251" t="str">
        <f t="shared" si="11"/>
        <v/>
      </c>
      <c r="L52" s="251" t="str">
        <f t="shared" si="21"/>
        <v/>
      </c>
      <c r="M52" s="251" t="str">
        <f t="shared" si="3"/>
        <v/>
      </c>
      <c r="N52" s="64"/>
      <c r="O52" s="64"/>
      <c r="P52" s="64"/>
      <c r="Q52" s="496">
        <f t="shared" si="13"/>
        <v>25</v>
      </c>
      <c r="R52" s="496">
        <f t="shared" si="14"/>
        <v>62.5</v>
      </c>
      <c r="S52" s="496">
        <f t="shared" si="15"/>
        <v>100</v>
      </c>
    </row>
    <row r="53" spans="1:19" s="63" customFormat="1" ht="16.5" customHeight="1">
      <c r="A53" s="54">
        <f t="shared" si="20"/>
        <v>16</v>
      </c>
      <c r="B53" s="245" t="str">
        <f>+'Ekamut-caxs'!B53</f>
        <v>Ջեռուցման համակարգի սպասարկման գծով</v>
      </c>
      <c r="C53" s="254">
        <v>18.3</v>
      </c>
      <c r="D53" s="254">
        <v>45.8</v>
      </c>
      <c r="E53" s="254">
        <v>73.3</v>
      </c>
      <c r="F53" s="187">
        <f>+'Ekamut-caxs'!D53</f>
        <v>110</v>
      </c>
      <c r="G53" s="333"/>
      <c r="H53" s="97"/>
      <c r="I53" s="88"/>
      <c r="J53" s="88"/>
      <c r="K53" s="251" t="str">
        <f t="shared" si="11"/>
        <v/>
      </c>
      <c r="L53" s="251" t="str">
        <f t="shared" si="21"/>
        <v/>
      </c>
      <c r="M53" s="251" t="str">
        <f t="shared" si="3"/>
        <v/>
      </c>
      <c r="N53" s="64"/>
      <c r="O53" s="64"/>
      <c r="P53" s="64"/>
      <c r="Q53" s="496">
        <f t="shared" si="13"/>
        <v>18.333333333333332</v>
      </c>
      <c r="R53" s="496">
        <f t="shared" si="14"/>
        <v>45.833333333333329</v>
      </c>
      <c r="S53" s="496">
        <f t="shared" si="15"/>
        <v>73.333333333333329</v>
      </c>
    </row>
    <row r="54" spans="1:19" s="63" customFormat="1" ht="16.5" hidden="1" customHeight="1">
      <c r="A54" s="54">
        <f t="shared" si="2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1"/>
        <v/>
      </c>
      <c r="M54" s="251" t="str">
        <f t="shared" si="3"/>
        <v/>
      </c>
      <c r="N54" s="64"/>
      <c r="O54" s="64"/>
      <c r="P54" s="64"/>
      <c r="Q54" s="496">
        <f t="shared" si="13"/>
        <v>0</v>
      </c>
      <c r="R54" s="496">
        <f t="shared" si="14"/>
        <v>0</v>
      </c>
      <c r="S54" s="496">
        <f t="shared" si="15"/>
        <v>0</v>
      </c>
    </row>
    <row r="55" spans="1:19" s="63" customFormat="1" ht="16.5" hidden="1" customHeight="1">
      <c r="A55" s="54">
        <f t="shared" si="2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1"/>
        <v/>
      </c>
      <c r="M55" s="251" t="str">
        <f t="shared" si="3"/>
        <v/>
      </c>
      <c r="N55" s="64"/>
      <c r="O55" s="64"/>
      <c r="P55" s="64"/>
      <c r="Q55" s="496">
        <f t="shared" si="13"/>
        <v>0</v>
      </c>
      <c r="R55" s="496">
        <f t="shared" si="14"/>
        <v>0</v>
      </c>
      <c r="S55" s="496">
        <f t="shared" si="15"/>
        <v>0</v>
      </c>
    </row>
    <row r="56" spans="1:19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50</v>
      </c>
      <c r="D56" s="254">
        <v>70</v>
      </c>
      <c r="E56" s="254">
        <v>90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21"/>
        <v/>
      </c>
      <c r="M56" s="251" t="str">
        <f t="shared" si="3"/>
        <v/>
      </c>
      <c r="N56" s="64"/>
      <c r="O56" s="64"/>
      <c r="P56" s="64"/>
      <c r="Q56" s="496">
        <f t="shared" si="13"/>
        <v>20.833333333333332</v>
      </c>
      <c r="R56" s="496">
        <f t="shared" si="14"/>
        <v>52.083333333333329</v>
      </c>
      <c r="S56" s="496">
        <f t="shared" si="15"/>
        <v>83.333333333333329</v>
      </c>
    </row>
    <row r="57" spans="1:19" s="63" customFormat="1" ht="16.5" customHeight="1">
      <c r="A57" s="54">
        <f t="shared" si="20"/>
        <v>18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25</v>
      </c>
      <c r="E57" s="254">
        <v>40</v>
      </c>
      <c r="F57" s="187">
        <f>+'Ekamut-caxs'!D57</f>
        <v>60</v>
      </c>
      <c r="G57" s="333"/>
      <c r="H57" s="97"/>
      <c r="I57" s="88"/>
      <c r="J57" s="88"/>
      <c r="K57" s="251" t="str">
        <f t="shared" si="11"/>
        <v/>
      </c>
      <c r="L57" s="251" t="str">
        <f t="shared" si="21"/>
        <v/>
      </c>
      <c r="M57" s="251" t="str">
        <f t="shared" si="3"/>
        <v/>
      </c>
      <c r="N57" s="64"/>
      <c r="O57" s="64"/>
      <c r="P57" s="64"/>
      <c r="Q57" s="496">
        <f t="shared" si="13"/>
        <v>10</v>
      </c>
      <c r="R57" s="496">
        <f t="shared" si="14"/>
        <v>25</v>
      </c>
      <c r="S57" s="496">
        <f t="shared" si="15"/>
        <v>40</v>
      </c>
    </row>
    <row r="58" spans="1:19" s="63" customFormat="1" ht="16.5" customHeight="1">
      <c r="A58" s="54">
        <f t="shared" si="20"/>
        <v>19</v>
      </c>
      <c r="B58" s="245" t="str">
        <f>+'Ekamut-caxs'!B58</f>
        <v>Համակարգչային ծրագրի և կայքի սպասարկման գծով</v>
      </c>
      <c r="C58" s="254">
        <v>107</v>
      </c>
      <c r="D58" s="254">
        <v>107</v>
      </c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21"/>
        <v/>
      </c>
      <c r="M58" s="251" t="str">
        <f t="shared" si="3"/>
        <v/>
      </c>
      <c r="N58" s="64"/>
      <c r="O58" s="64"/>
      <c r="P58" s="64"/>
      <c r="Q58" s="496">
        <f t="shared" si="13"/>
        <v>17.833333333333332</v>
      </c>
      <c r="R58" s="496">
        <f t="shared" si="14"/>
        <v>44.583333333333329</v>
      </c>
      <c r="S58" s="496">
        <f t="shared" si="15"/>
        <v>71.333333333333329</v>
      </c>
    </row>
    <row r="59" spans="1:19" s="63" customFormat="1" ht="16.5" customHeight="1">
      <c r="A59" s="54">
        <f t="shared" si="20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1"/>
        <v/>
      </c>
      <c r="M59" s="251" t="str">
        <f t="shared" si="3"/>
        <v/>
      </c>
      <c r="N59" s="64"/>
      <c r="O59" s="64"/>
      <c r="P59" s="64"/>
      <c r="Q59" s="496">
        <f t="shared" si="13"/>
        <v>0.5</v>
      </c>
      <c r="R59" s="496">
        <f t="shared" si="14"/>
        <v>1.25</v>
      </c>
      <c r="S59" s="496">
        <f t="shared" si="15"/>
        <v>2</v>
      </c>
    </row>
    <row r="60" spans="1:19" s="63" customFormat="1" ht="16.5" customHeight="1">
      <c r="A60" s="54">
        <f t="shared" si="20"/>
        <v>21</v>
      </c>
      <c r="B60" s="245" t="str">
        <f>+'Ekamut-caxs'!B60</f>
        <v>Հայտարարության գծով</v>
      </c>
      <c r="C60" s="254">
        <v>5</v>
      </c>
      <c r="D60" s="254">
        <v>10</v>
      </c>
      <c r="E60" s="254">
        <v>15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21"/>
        <v/>
      </c>
      <c r="M60" s="251" t="str">
        <f t="shared" si="3"/>
        <v/>
      </c>
      <c r="N60" s="64"/>
      <c r="O60" s="64"/>
      <c r="P60" s="64"/>
      <c r="Q60" s="496">
        <f t="shared" si="13"/>
        <v>3.3333333333333335</v>
      </c>
      <c r="R60" s="496">
        <f t="shared" si="14"/>
        <v>8.3333333333333339</v>
      </c>
      <c r="S60" s="496">
        <f t="shared" si="15"/>
        <v>13.333333333333334</v>
      </c>
    </row>
    <row r="61" spans="1:19" s="63" customFormat="1" ht="16.5" hidden="1" customHeight="1">
      <c r="A61" s="54">
        <f t="shared" si="2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1"/>
        <v/>
      </c>
      <c r="M61" s="251" t="str">
        <f t="shared" si="3"/>
        <v/>
      </c>
      <c r="N61" s="64"/>
      <c r="O61" s="64"/>
      <c r="P61" s="64"/>
      <c r="Q61" s="496">
        <f t="shared" si="13"/>
        <v>0</v>
      </c>
      <c r="R61" s="496">
        <f t="shared" si="14"/>
        <v>0</v>
      </c>
      <c r="S61" s="496">
        <f t="shared" si="15"/>
        <v>0</v>
      </c>
    </row>
    <row r="62" spans="1:19" s="63" customFormat="1" ht="16.5" customHeight="1">
      <c r="A62" s="54">
        <v>22</v>
      </c>
      <c r="B62" s="245" t="str">
        <f>+'Ekamut-caxs'!B62</f>
        <v>Վերապատրաստման գծով</v>
      </c>
      <c r="C62" s="254">
        <v>10</v>
      </c>
      <c r="D62" s="254">
        <v>25</v>
      </c>
      <c r="E62" s="254">
        <v>40</v>
      </c>
      <c r="F62" s="187">
        <f>+'Ekamut-caxs'!D62</f>
        <v>60</v>
      </c>
      <c r="G62" s="333"/>
      <c r="H62" s="97"/>
      <c r="I62" s="88"/>
      <c r="J62" s="88"/>
      <c r="K62" s="251" t="str">
        <f t="shared" si="11"/>
        <v/>
      </c>
      <c r="L62" s="251" t="str">
        <f t="shared" si="21"/>
        <v/>
      </c>
      <c r="M62" s="251" t="str">
        <f t="shared" si="3"/>
        <v/>
      </c>
      <c r="N62" s="64"/>
      <c r="O62" s="64"/>
      <c r="P62" s="64"/>
      <c r="Q62" s="496">
        <f t="shared" si="13"/>
        <v>10</v>
      </c>
      <c r="R62" s="496">
        <f t="shared" si="14"/>
        <v>25</v>
      </c>
      <c r="S62" s="496">
        <f t="shared" si="15"/>
        <v>40</v>
      </c>
    </row>
    <row r="63" spans="1:19" s="64" customFormat="1" ht="16.5" hidden="1" customHeight="1">
      <c r="A63" s="54">
        <f t="shared" si="20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1"/>
        <v/>
      </c>
      <c r="M63" s="266" t="str">
        <f t="shared" si="3"/>
        <v/>
      </c>
      <c r="Q63" s="496">
        <f t="shared" si="13"/>
        <v>0</v>
      </c>
      <c r="R63" s="496">
        <f t="shared" si="14"/>
        <v>0</v>
      </c>
      <c r="S63" s="496">
        <f t="shared" si="15"/>
        <v>0</v>
      </c>
    </row>
    <row r="64" spans="1:19" s="64" customFormat="1" ht="16.5" hidden="1" customHeight="1">
      <c r="A64" s="54">
        <f t="shared" si="20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21"/>
        <v/>
      </c>
      <c r="M64" s="266" t="str">
        <f t="shared" si="3"/>
        <v/>
      </c>
      <c r="Q64" s="496">
        <f t="shared" si="13"/>
        <v>0</v>
      </c>
      <c r="R64" s="496">
        <f t="shared" si="14"/>
        <v>0</v>
      </c>
      <c r="S64" s="496">
        <f t="shared" si="15"/>
        <v>0</v>
      </c>
    </row>
    <row r="65" spans="1:19" s="64" customFormat="1" ht="16.5" hidden="1" customHeight="1">
      <c r="A65" s="54">
        <f t="shared" si="20"/>
        <v>25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5" t="s">
        <v>261</v>
      </c>
      <c r="I65" s="88"/>
      <c r="J65" s="88"/>
      <c r="K65" s="266" t="str">
        <f t="shared" si="11"/>
        <v/>
      </c>
      <c r="L65" s="266" t="str">
        <f t="shared" si="21"/>
        <v/>
      </c>
      <c r="M65" s="266" t="str">
        <f t="shared" si="3"/>
        <v/>
      </c>
      <c r="Q65" s="496">
        <f t="shared" si="13"/>
        <v>0</v>
      </c>
      <c r="R65" s="496">
        <f t="shared" si="14"/>
        <v>0</v>
      </c>
      <c r="S65" s="496">
        <f t="shared" si="15"/>
        <v>0</v>
      </c>
    </row>
    <row r="66" spans="1:19" s="64" customFormat="1" ht="16.5" customHeight="1">
      <c r="A66" s="54">
        <v>23</v>
      </c>
      <c r="B66" s="347" t="str">
        <f>+'Ekamut-caxs'!B66</f>
        <v>Կրակմարիչների լիցքավորում</v>
      </c>
      <c r="C66" s="254">
        <v>15</v>
      </c>
      <c r="D66" s="254">
        <v>25</v>
      </c>
      <c r="E66" s="254">
        <v>40</v>
      </c>
      <c r="F66" s="186">
        <f>+'Ekamut-caxs'!D66</f>
        <v>100</v>
      </c>
      <c r="G66" s="334"/>
      <c r="H66" s="455"/>
      <c r="I66" s="88"/>
      <c r="J66" s="88"/>
      <c r="K66" s="266" t="str">
        <f t="shared" si="11"/>
        <v/>
      </c>
      <c r="L66" s="266" t="str">
        <f t="shared" si="21"/>
        <v/>
      </c>
      <c r="M66" s="266" t="str">
        <f t="shared" si="3"/>
        <v/>
      </c>
      <c r="Q66" s="496">
        <f t="shared" si="13"/>
        <v>16.666666666666668</v>
      </c>
      <c r="R66" s="496">
        <f t="shared" si="14"/>
        <v>41.666666666666671</v>
      </c>
      <c r="S66" s="496">
        <f t="shared" si="15"/>
        <v>66.666666666666671</v>
      </c>
    </row>
    <row r="67" spans="1:19" s="63" customFormat="1" ht="16.5" hidden="1" customHeight="1">
      <c r="A67" s="54">
        <f t="shared" si="20"/>
        <v>24</v>
      </c>
      <c r="B67" s="245" t="s">
        <v>35</v>
      </c>
      <c r="C67" s="186">
        <f>SUM(C68:C70)</f>
        <v>0</v>
      </c>
      <c r="D67" s="186">
        <f t="shared" ref="D67:E67" si="22">SUM(D68:D70)</f>
        <v>0</v>
      </c>
      <c r="E67" s="186">
        <f t="shared" si="22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1"/>
        <v/>
      </c>
      <c r="M67" s="251" t="str">
        <f t="shared" si="3"/>
        <v/>
      </c>
      <c r="N67" s="64"/>
      <c r="O67" s="64"/>
      <c r="P67" s="64"/>
    </row>
    <row r="68" spans="1:19" ht="14.25" hidden="1" customHeight="1">
      <c r="A68" s="13">
        <f>+A67+0.1</f>
        <v>24.1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1"/>
        <v/>
      </c>
      <c r="M68" s="251" t="str">
        <f t="shared" si="3"/>
        <v/>
      </c>
    </row>
    <row r="69" spans="1:19" ht="14.25" hidden="1" customHeight="1">
      <c r="A69" s="13">
        <f>+A68+0.1</f>
        <v>24.200000000000003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1"/>
        <v/>
      </c>
      <c r="M69" s="251" t="str">
        <f t="shared" si="3"/>
        <v/>
      </c>
    </row>
    <row r="70" spans="1:19" ht="14.25" hidden="1" customHeight="1">
      <c r="A70" s="13">
        <f>+A69+0.1</f>
        <v>24.300000000000004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21"/>
        <v/>
      </c>
      <c r="M70" s="251" t="str">
        <f t="shared" si="3"/>
        <v/>
      </c>
    </row>
    <row r="71" spans="1:19" s="84" customFormat="1" ht="17.25" customHeight="1">
      <c r="A71" s="59">
        <v>24</v>
      </c>
      <c r="B71" s="188" t="s">
        <v>37</v>
      </c>
      <c r="C71" s="240">
        <f>+F71</f>
        <v>4556.3999999999996</v>
      </c>
      <c r="D71" s="240">
        <f>+F71</f>
        <v>4556.3999999999996</v>
      </c>
      <c r="E71" s="240">
        <f>+F71</f>
        <v>4556.3999999999996</v>
      </c>
      <c r="F71" s="187">
        <f>+'Deb. ev kreditor'!D59-'Deb. ev kreditor'!D55</f>
        <v>4556.3999999999996</v>
      </c>
      <c r="G71" s="333"/>
      <c r="H71" s="460">
        <f>+F71-'Deb. ev kreditor'!F59</f>
        <v>0</v>
      </c>
      <c r="I71" s="75"/>
      <c r="J71" s="75"/>
      <c r="K71" s="251" t="str">
        <f t="shared" si="11"/>
        <v/>
      </c>
      <c r="L71" s="251" t="str">
        <f t="shared" si="21"/>
        <v/>
      </c>
      <c r="M71" s="251" t="str">
        <f t="shared" si="3"/>
        <v/>
      </c>
      <c r="N71" s="83"/>
      <c r="O71" s="83"/>
      <c r="P71" s="83"/>
    </row>
    <row r="72" spans="1:19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3"/>
      <c r="H72" s="346" t="s">
        <v>195</v>
      </c>
      <c r="I72" s="344"/>
      <c r="J72" s="345"/>
      <c r="K72" s="251" t="str">
        <f t="shared" si="11"/>
        <v/>
      </c>
      <c r="L72" s="251" t="str">
        <f t="shared" si="21"/>
        <v/>
      </c>
      <c r="M72" s="251" t="str">
        <f t="shared" si="3"/>
        <v/>
      </c>
      <c r="N72" s="83"/>
      <c r="O72" s="83"/>
      <c r="P72" s="83"/>
    </row>
    <row r="73" spans="1:19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11"/>
        <v/>
      </c>
      <c r="L73" s="251" t="str">
        <f t="shared" si="21"/>
        <v/>
      </c>
      <c r="M73" s="251" t="str">
        <f t="shared" si="3"/>
        <v/>
      </c>
      <c r="N73" s="66"/>
      <c r="O73" s="66"/>
      <c r="P73" s="66"/>
    </row>
    <row r="74" spans="1:19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11"/>
        <v/>
      </c>
      <c r="L74" s="251" t="str">
        <f t="shared" si="21"/>
        <v/>
      </c>
      <c r="M74" s="251" t="str">
        <f t="shared" si="3"/>
        <v/>
      </c>
      <c r="N74" s="64"/>
      <c r="O74" s="64"/>
      <c r="P74" s="64"/>
    </row>
    <row r="75" spans="1:19" hidden="1">
      <c r="A75" s="23">
        <f t="shared" ref="A75:A80" si="23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1"/>
        <v/>
      </c>
      <c r="M75" s="251" t="str">
        <f t="shared" si="3"/>
        <v/>
      </c>
    </row>
    <row r="76" spans="1:19">
      <c r="A76" s="23">
        <v>1.1000000000000001</v>
      </c>
      <c r="B76" s="247" t="s">
        <v>85</v>
      </c>
      <c r="C76" s="343"/>
      <c r="D76" s="343">
        <v>300</v>
      </c>
      <c r="E76" s="343">
        <v>300</v>
      </c>
      <c r="F76" s="182">
        <v>300</v>
      </c>
      <c r="G76" s="335"/>
      <c r="K76" s="251" t="str">
        <f t="shared" si="11"/>
        <v/>
      </c>
      <c r="L76" s="251" t="str">
        <f t="shared" si="21"/>
        <v/>
      </c>
      <c r="M76" s="251" t="str">
        <f t="shared" si="3"/>
        <v/>
      </c>
    </row>
    <row r="77" spans="1:19" hidden="1">
      <c r="A77" s="23">
        <f t="shared" si="23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21"/>
        <v/>
      </c>
      <c r="M77" s="251" t="str">
        <f t="shared" si="3"/>
        <v/>
      </c>
    </row>
    <row r="78" spans="1:19" hidden="1">
      <c r="A78" s="23">
        <f t="shared" si="23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1"/>
        <v/>
      </c>
      <c r="M78" s="251" t="str">
        <f t="shared" si="3"/>
        <v/>
      </c>
    </row>
    <row r="79" spans="1:19" s="68" customFormat="1" hidden="1">
      <c r="A79" s="23">
        <f t="shared" si="23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1"/>
        <v/>
      </c>
      <c r="M79" s="266" t="str">
        <f t="shared" si="3"/>
        <v/>
      </c>
    </row>
    <row r="80" spans="1:19" s="68" customFormat="1" hidden="1">
      <c r="A80" s="23">
        <f t="shared" si="23"/>
        <v>1.5000000000000004</v>
      </c>
      <c r="B80" s="265"/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11"/>
        <v/>
      </c>
      <c r="L80" s="266" t="str">
        <f t="shared" si="21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4">SUM(C82:C84)</f>
        <v>0</v>
      </c>
      <c r="D81" s="254">
        <f t="shared" si="24"/>
        <v>0</v>
      </c>
      <c r="E81" s="254">
        <f t="shared" si="24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1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5">IF((D82-C82)&lt;0, (0),"")</f>
        <v/>
      </c>
      <c r="L82" s="251" t="str">
        <f t="shared" si="21"/>
        <v/>
      </c>
      <c r="M82" s="251" t="str">
        <f t="shared" ref="M82:M88" si="26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5"/>
        <v/>
      </c>
      <c r="L83" s="251" t="str">
        <f t="shared" ref="L83:L88" si="27">IF((+E83-D83)&lt;0, (0),"")</f>
        <v/>
      </c>
      <c r="M83" s="251" t="str">
        <f t="shared" si="26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5"/>
        <v/>
      </c>
      <c r="L84" s="251" t="str">
        <f t="shared" si="27"/>
        <v/>
      </c>
      <c r="M84" s="251" t="str">
        <f t="shared" si="26"/>
        <v/>
      </c>
    </row>
    <row r="85" spans="1:16" s="67" customFormat="1" ht="34.5" hidden="1">
      <c r="A85" s="33" t="s">
        <v>56</v>
      </c>
      <c r="B85" s="12" t="s">
        <v>142</v>
      </c>
      <c r="C85" s="189">
        <f t="shared" ref="C85:E85" si="28">SUM(C86:C87)</f>
        <v>0</v>
      </c>
      <c r="D85" s="189">
        <f t="shared" si="28"/>
        <v>0</v>
      </c>
      <c r="E85" s="189">
        <f t="shared" si="28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5"/>
        <v/>
      </c>
      <c r="L85" s="251" t="str">
        <f t="shared" si="27"/>
        <v/>
      </c>
      <c r="M85" s="251" t="str">
        <f t="shared" si="26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5"/>
        <v/>
      </c>
      <c r="L86" s="251" t="str">
        <f t="shared" si="27"/>
        <v/>
      </c>
      <c r="M86" s="251" t="str">
        <f t="shared" si="26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5"/>
        <v/>
      </c>
      <c r="L87" s="266" t="str">
        <f t="shared" si="27"/>
        <v/>
      </c>
      <c r="M87" s="266" t="str">
        <f t="shared" si="26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325.26666666665915</v>
      </c>
      <c r="D88" s="189">
        <f>D12+D13-D30</f>
        <v>1.6666666648234241E-2</v>
      </c>
      <c r="E88" s="189">
        <f>E12+E13-E30</f>
        <v>1.0416666666860692</v>
      </c>
      <c r="F88" s="189">
        <f>F12+F13-F30</f>
        <v>1417.8000000000029</v>
      </c>
      <c r="G88" s="510"/>
      <c r="H88" s="529" t="s">
        <v>188</v>
      </c>
      <c r="I88" s="529"/>
      <c r="J88" s="200"/>
      <c r="K88" s="251">
        <f t="shared" si="25"/>
        <v>0</v>
      </c>
      <c r="L88" s="251" t="str">
        <f t="shared" si="27"/>
        <v/>
      </c>
      <c r="M88" s="251" t="str">
        <f t="shared" si="26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9">IF((I89-H89)&lt;0, (0),"")</f>
        <v/>
      </c>
      <c r="M89" s="252" t="str">
        <f t="shared" si="29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9"/>
        <v/>
      </c>
      <c r="M90" s="252" t="str">
        <f t="shared" si="29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9"/>
        <v/>
      </c>
      <c r="M91" s="252" t="str">
        <f t="shared" si="29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179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211</v>
      </c>
      <c r="C95" s="528"/>
      <c r="D95" s="528"/>
      <c r="E95" s="528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371475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10" zoomScaleSheetLayoutView="100" workbookViewId="0">
      <selection activeCell="A42" sqref="A42:XFD42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33" t="s">
        <v>53</v>
      </c>
      <c r="B1" s="533"/>
      <c r="C1" s="533"/>
      <c r="D1" s="533"/>
      <c r="E1" s="533"/>
      <c r="F1" s="533"/>
    </row>
    <row r="2" spans="1:18" s="18" customFormat="1" ht="20.25">
      <c r="A2" s="524" t="str">
        <f>+'Ekamut-caxs'!A7:D7</f>
        <v xml:space="preserve">«Երևանի հ․50 մսուր-մանկապարտեզ» ՀՈԱԿ-ի </v>
      </c>
      <c r="B2" s="524"/>
      <c r="C2" s="524"/>
      <c r="D2" s="524"/>
      <c r="E2" s="524"/>
      <c r="F2" s="52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36" t="s">
        <v>212</v>
      </c>
      <c r="B3" s="536"/>
      <c r="C3" s="536"/>
      <c r="D3" s="536"/>
      <c r="E3" s="536"/>
      <c r="F3" s="53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200</v>
      </c>
      <c r="D5" s="177" t="s">
        <v>201</v>
      </c>
      <c r="E5" s="57" t="s">
        <v>50</v>
      </c>
      <c r="F5" s="210" t="s">
        <v>202</v>
      </c>
      <c r="H5" s="287" t="s">
        <v>219</v>
      </c>
    </row>
    <row r="6" spans="1:18" s="18" customFormat="1" ht="17.25">
      <c r="A6" s="55" t="s">
        <v>7</v>
      </c>
      <c r="B6" s="56" t="s">
        <v>136</v>
      </c>
      <c r="C6" s="202">
        <f>SUM(C7:C8,C11,C14:C19,C22:C23)</f>
        <v>54206.1</v>
      </c>
      <c r="D6" s="202">
        <f>SUM(D7:D8,D11,D14:D19,D22:D23)</f>
        <v>115988.6</v>
      </c>
      <c r="E6" s="202">
        <f t="shared" ref="E6:E64" si="0">D6-C6</f>
        <v>61782.500000000007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50821.599999999999</v>
      </c>
      <c r="D7" s="193">
        <f>+'Ekamut-caxs'!D11</f>
        <v>111871.5</v>
      </c>
      <c r="E7" s="193">
        <f t="shared" si="0"/>
        <v>61049.9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202">
        <f>SUM(C9:C10)</f>
        <v>20.8</v>
      </c>
      <c r="D8" s="202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481">
        <v>20.8</v>
      </c>
      <c r="D9" s="178"/>
      <c r="E9" s="193">
        <f t="shared" si="0"/>
        <v>-20.8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202">
        <f>SUM(C12:C13)</f>
        <v>76.3</v>
      </c>
      <c r="D11" s="202">
        <f>SUM(D12:D13)</f>
        <v>0</v>
      </c>
      <c r="E11" s="193">
        <f t="shared" si="0"/>
        <v>-76.3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76.3</v>
      </c>
      <c r="D13" s="178"/>
      <c r="E13" s="193">
        <f t="shared" si="0"/>
        <v>-76.3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180.2</v>
      </c>
      <c r="D14" s="193">
        <f>+'Ekamut-caxs'!D19</f>
        <v>2070</v>
      </c>
      <c r="E14" s="193">
        <f t="shared" si="0"/>
        <v>1889.8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1181.5999999999999</v>
      </c>
      <c r="D15" s="193">
        <f>+'Ekamut-caxs'!D20</f>
        <v>0</v>
      </c>
      <c r="E15" s="193">
        <f t="shared" si="0"/>
        <v>-1181.5999999999999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1919.1</v>
      </c>
      <c r="D19" s="196">
        <f>SUM(D20:D21)</f>
        <v>2030.3</v>
      </c>
      <c r="E19" s="193">
        <f t="shared" si="0"/>
        <v>111.20000000000005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1919.1</v>
      </c>
      <c r="D20" s="179">
        <f>+'Ekamut-caxs'!D25</f>
        <v>2030.3</v>
      </c>
      <c r="E20" s="179">
        <f t="shared" si="0"/>
        <v>111.20000000000005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6.5</v>
      </c>
      <c r="D22" s="193">
        <f>+'Ekamut-caxs'!D27</f>
        <v>6</v>
      </c>
      <c r="E22" s="193">
        <f t="shared" si="0"/>
        <v>-0.5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/>
      <c r="D23" s="192">
        <f>+'Ekamut-caxs'!D18</f>
        <v>10.8</v>
      </c>
      <c r="E23" s="192">
        <f>D23-C23</f>
        <v>10.8</v>
      </c>
      <c r="F23" s="192"/>
      <c r="G23" s="51" t="s">
        <v>210</v>
      </c>
    </row>
    <row r="24" spans="1:18" s="18" customFormat="1" ht="17.25">
      <c r="A24" s="55" t="s">
        <v>11</v>
      </c>
      <c r="B24" s="53" t="s">
        <v>137</v>
      </c>
      <c r="C24" s="203">
        <f>SUM(C25,C28:C34,C38:C60,C62:C63)</f>
        <v>54206.100000000006</v>
      </c>
      <c r="D24" s="203">
        <f>SUM(D25,D28:D34,D38:D60,D62:D63)</f>
        <v>116947.5</v>
      </c>
      <c r="E24" s="202">
        <f t="shared" si="0"/>
        <v>62741.399999999994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482">
        <v>38782.199999999997</v>
      </c>
      <c r="D25" s="196">
        <f>+'Ekamut-caxs'!D32</f>
        <v>79310.399999999994</v>
      </c>
      <c r="E25" s="501">
        <f t="shared" si="0"/>
        <v>40528.199999999997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483">
        <v>95</v>
      </c>
      <c r="D26" s="197">
        <f>+'Ekamut-caxs'!D33</f>
        <v>1300</v>
      </c>
      <c r="E26" s="503">
        <f>D26-C26</f>
        <v>1205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պարգևատրում</v>
      </c>
      <c r="C27" s="483">
        <v>696</v>
      </c>
      <c r="D27" s="178">
        <f>+'Ekamut-caxs'!D34</f>
        <v>0</v>
      </c>
      <c r="E27" s="504">
        <f>D27-C27</f>
        <v>-696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482">
        <v>5600.4</v>
      </c>
      <c r="D28" s="196">
        <f>+'Ekamut-caxs'!D35</f>
        <v>23276</v>
      </c>
      <c r="E28" s="501">
        <f t="shared" si="0"/>
        <v>17675.599999999999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482">
        <v>607.4</v>
      </c>
      <c r="D29" s="196">
        <f>+'Ekamut-caxs'!D36</f>
        <v>2423.1</v>
      </c>
      <c r="E29" s="501">
        <f t="shared" si="0"/>
        <v>1815.6999999999998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482">
        <v>814.6</v>
      </c>
      <c r="D30" s="196">
        <f>+'Ekamut-caxs'!D37</f>
        <v>4064.5</v>
      </c>
      <c r="E30" s="193">
        <f t="shared" si="0"/>
        <v>3249.9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482">
        <v>56.7</v>
      </c>
      <c r="D31" s="196">
        <f>+'Ekamut-caxs'!D38</f>
        <v>284.3</v>
      </c>
      <c r="E31" s="193">
        <f t="shared" si="0"/>
        <v>227.60000000000002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482">
        <v>118.9</v>
      </c>
      <c r="D32" s="196">
        <f>+'Ekamut-caxs'!D39</f>
        <v>118.9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482">
        <v>10</v>
      </c>
      <c r="D33" s="196">
        <f>+'Ekamut-caxs'!D40</f>
        <v>60</v>
      </c>
      <c r="E33" s="193">
        <f t="shared" si="0"/>
        <v>50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84</v>
      </c>
      <c r="D34" s="196">
        <f>SUM(D35:D37)</f>
        <v>141.6</v>
      </c>
      <c r="E34" s="193">
        <f t="shared" si="0"/>
        <v>57.599999999999994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483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483"/>
      <c r="D36" s="197">
        <f>+'Ekamut-caxs'!D43</f>
        <v>0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483">
        <v>26.4</v>
      </c>
      <c r="D37" s="197">
        <f>+'Ekamut-caxs'!D44</f>
        <v>84</v>
      </c>
      <c r="E37" s="179">
        <f t="shared" si="0"/>
        <v>57.6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484">
        <v>555.1</v>
      </c>
      <c r="D39" s="196">
        <f>+'Ekamut-caxs'!D46</f>
        <v>1754.2</v>
      </c>
      <c r="E39" s="501">
        <f t="shared" si="0"/>
        <v>1199.0999999999999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484">
        <v>230.4</v>
      </c>
      <c r="D40" s="500">
        <f>+'Ekamut-caxs'!D47</f>
        <v>332.9</v>
      </c>
      <c r="E40" s="501">
        <f t="shared" si="0"/>
        <v>102.49999999999997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484">
        <v>3540.1</v>
      </c>
      <c r="D41" s="500">
        <f>+'Ekamut-caxs'!D48</f>
        <v>500</v>
      </c>
      <c r="E41" s="501">
        <f t="shared" si="0"/>
        <v>-3040.1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484">
        <v>60</v>
      </c>
      <c r="D42" s="500">
        <f>+'Ekamut-caxs'!D49</f>
        <v>800</v>
      </c>
      <c r="E42" s="501">
        <f t="shared" si="0"/>
        <v>740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484">
        <v>11.9</v>
      </c>
      <c r="D43" s="500">
        <f>+'Ekamut-caxs'!D50</f>
        <v>30</v>
      </c>
      <c r="E43" s="501">
        <f>D43-C43</f>
        <v>18.100000000000001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484">
        <v>81.5</v>
      </c>
      <c r="D44" s="500">
        <f>+'Ekamut-caxs'!D51</f>
        <v>120</v>
      </c>
      <c r="E44" s="501">
        <f t="shared" si="0"/>
        <v>38.5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484"/>
      <c r="D45" s="500">
        <f>+'Ekamut-caxs'!D52</f>
        <v>150</v>
      </c>
      <c r="E45" s="501">
        <f t="shared" si="0"/>
        <v>150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484">
        <v>71.3</v>
      </c>
      <c r="D46" s="500">
        <f>+'Ekamut-caxs'!D53</f>
        <v>110</v>
      </c>
      <c r="E46" s="501">
        <f>D46-C46</f>
        <v>38.700000000000003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502"/>
      <c r="D47" s="500">
        <f>+'Ekamut-caxs'!D54</f>
        <v>0</v>
      </c>
      <c r="E47" s="501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485">
        <v>1179.9000000000001</v>
      </c>
      <c r="D48" s="500">
        <f>+'Ekamut-caxs'!D55</f>
        <v>0</v>
      </c>
      <c r="E48" s="501">
        <f>D48-C48</f>
        <v>-1179.9000000000001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485">
        <v>105</v>
      </c>
      <c r="D49" s="500">
        <f>+'Ekamut-caxs'!D56</f>
        <v>125</v>
      </c>
      <c r="E49" s="501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485">
        <v>15</v>
      </c>
      <c r="D50" s="500">
        <v>60</v>
      </c>
      <c r="E50" s="501">
        <f t="shared" si="0"/>
        <v>45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485">
        <v>95</v>
      </c>
      <c r="D51" s="500">
        <f>+'Ekamut-caxs'!D58</f>
        <v>107</v>
      </c>
      <c r="E51" s="501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485">
        <v>3</v>
      </c>
      <c r="D52" s="196">
        <f>+'Ekamut-caxs'!D59</f>
        <v>3</v>
      </c>
      <c r="E52" s="193">
        <f t="shared" ref="E52:E62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485">
        <v>16.600000000000001</v>
      </c>
      <c r="D53" s="196">
        <f>+'Ekamut-caxs'!D60</f>
        <v>20</v>
      </c>
      <c r="E53" s="193">
        <f t="shared" si="4"/>
        <v>3.3999999999999986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485">
        <v>80</v>
      </c>
      <c r="D54" s="196">
        <f>+'Ekamut-caxs'!D61</f>
        <v>0</v>
      </c>
      <c r="E54" s="193">
        <f t="shared" si="4"/>
        <v>-80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485">
        <v>56.8</v>
      </c>
      <c r="D55" s="196">
        <f>+'Ekamut-caxs'!D62</f>
        <v>60</v>
      </c>
      <c r="E55" s="193">
        <f t="shared" si="4"/>
        <v>3.2000000000000028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100</v>
      </c>
      <c r="E59" s="192">
        <f>D59-C59</f>
        <v>100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485">
        <v>2030.3</v>
      </c>
      <c r="D60" s="196">
        <f>+'Ekamut-caxs'!D67</f>
        <v>2030.3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486">
        <v>1919.1</v>
      </c>
      <c r="D61" s="197">
        <f>+'Ekamut-caxs'!D68</f>
        <v>2030.3</v>
      </c>
      <c r="E61" s="179">
        <f t="shared" si="4"/>
        <v>111.20000000000005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966.3</v>
      </c>
      <c r="E63" s="193"/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-958.89999999999418</v>
      </c>
      <c r="E64" s="202">
        <f t="shared" si="0"/>
        <v>-958.89999999999418</v>
      </c>
      <c r="F64" s="238"/>
      <c r="G64" s="494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35">
        <f>+'Ekamut-caxs'!D73</f>
        <v>0</v>
      </c>
      <c r="E66" s="535"/>
      <c r="F66" s="108"/>
    </row>
    <row r="67" spans="1:18" ht="9.75" customHeight="1">
      <c r="B67" s="296"/>
      <c r="C67" s="297"/>
      <c r="D67" s="534" t="s">
        <v>5</v>
      </c>
      <c r="E67" s="534"/>
      <c r="F67" s="209"/>
    </row>
    <row r="68" spans="1:18" ht="24.75" customHeight="1">
      <c r="B68" s="294" t="s">
        <v>6</v>
      </c>
      <c r="C68" s="295"/>
      <c r="D68" s="535">
        <f>+'Ekamut-caxs'!D75</f>
        <v>0</v>
      </c>
      <c r="E68" s="535"/>
      <c r="F68" s="108"/>
    </row>
    <row r="69" spans="1:18" ht="11.25" customHeight="1">
      <c r="B69" s="298"/>
      <c r="C69" s="297"/>
      <c r="D69" s="534" t="s">
        <v>5</v>
      </c>
      <c r="E69" s="534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7" zoomScaleSheetLayoutView="100" workbookViewId="0">
      <selection activeCell="A42" sqref="A42:XFD4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33" t="s">
        <v>79</v>
      </c>
      <c r="B1" s="533"/>
      <c r="C1" s="533"/>
      <c r="D1" s="533"/>
      <c r="E1" s="533"/>
      <c r="F1" s="533"/>
    </row>
    <row r="2" spans="1:20" s="18" customFormat="1" ht="20.25">
      <c r="A2" s="524" t="str">
        <f>+'Ekamut-caxs'!A7:D7</f>
        <v xml:space="preserve">«Երևանի հ․50 մսուր-մանկապարտեզ» ՀՈԱԿ-ի </v>
      </c>
      <c r="B2" s="524"/>
      <c r="C2" s="524"/>
      <c r="D2" s="524"/>
      <c r="E2" s="524"/>
      <c r="F2" s="52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36" t="s">
        <v>213</v>
      </c>
      <c r="B3" s="536"/>
      <c r="C3" s="536"/>
      <c r="D3" s="536"/>
      <c r="E3" s="536"/>
      <c r="F3" s="53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200</v>
      </c>
      <c r="D5" s="177" t="s">
        <v>201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201.2</v>
      </c>
      <c r="D6" s="181">
        <f>+C81</f>
        <v>5007.7999999999956</v>
      </c>
      <c r="E6" s="189">
        <f t="shared" ref="E6:E67" si="0">D6-C6</f>
        <v>4806.5999999999958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+SUM(C8,C9,C12,C15:C22)</f>
        <v>53658.5</v>
      </c>
      <c r="D7" s="189">
        <f>SUM(D8:D9,D12,D15:D22)</f>
        <v>113947.5</v>
      </c>
      <c r="E7" s="189">
        <f>D7-C7</f>
        <v>60289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487">
        <v>52014.2</v>
      </c>
      <c r="D8" s="187">
        <f>+'Dramakan hosqer'!F14</f>
        <v>111871.5</v>
      </c>
      <c r="E8" s="187">
        <f>D8-C8</f>
        <v>59857.3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+C10</f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+C13+C14</f>
        <v>76.3</v>
      </c>
      <c r="D12" s="187">
        <f>SUM(D13:D14)</f>
        <v>0</v>
      </c>
      <c r="E12" s="187">
        <f t="shared" si="1"/>
        <v>-76.3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76.3</v>
      </c>
      <c r="D14" s="191"/>
      <c r="E14" s="187">
        <f t="shared" si="1"/>
        <v>-76.3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488">
        <v>180.2</v>
      </c>
      <c r="D15" s="187">
        <f>+'Dramakan hosqer'!F22</f>
        <v>2070</v>
      </c>
      <c r="E15" s="187">
        <f t="shared" si="0"/>
        <v>1889.8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488">
        <v>1357.5</v>
      </c>
      <c r="D16" s="187">
        <f>+'Dramakan hosqer'!F23</f>
        <v>0</v>
      </c>
      <c r="E16" s="187">
        <f t="shared" si="0"/>
        <v>-1357.5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6.5</v>
      </c>
      <c r="D21" s="187">
        <f>+'Dramakan hosqer'!F28</f>
        <v>6</v>
      </c>
      <c r="E21" s="187">
        <f>D21-C21</f>
        <v>-0.5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>
        <v>3</v>
      </c>
      <c r="D22" s="186">
        <f>+'Dramakan hosqer'!F29</f>
        <v>0</v>
      </c>
      <c r="E22" s="186">
        <f>D22-C22</f>
        <v>-3</v>
      </c>
      <c r="F22" s="182" t="s">
        <v>286</v>
      </c>
      <c r="G22" s="93" t="s">
        <v>210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48851.9</v>
      </c>
      <c r="D23" s="189">
        <f>+D24+D66+D78</f>
        <v>118796.39999999998</v>
      </c>
      <c r="E23" s="189">
        <f t="shared" si="0"/>
        <v>69944.499999999971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48851.9</v>
      </c>
      <c r="D24" s="189">
        <f>SUM(D25,D28:D34,D38:D60,D64:D65)</f>
        <v>118496.39999999998</v>
      </c>
      <c r="E24" s="189">
        <f t="shared" si="0"/>
        <v>69644.499999999971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489">
        <v>37665.199999999997</v>
      </c>
      <c r="D25" s="187">
        <f>+'Dramakan hosqer'!F32</f>
        <v>79310.399999999994</v>
      </c>
      <c r="E25" s="187">
        <f t="shared" si="0"/>
        <v>41645.199999999997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t="15">
      <c r="A26" s="23">
        <v>1.1000000000000001</v>
      </c>
      <c r="B26" s="265" t="str">
        <f>+'Dramakan hosqer'!B33</f>
        <v>վճարովի ծառայության գծով</v>
      </c>
      <c r="C26" s="487">
        <v>73</v>
      </c>
      <c r="D26" s="191">
        <f>+'Dramakan hosqer'!F33</f>
        <v>1300</v>
      </c>
      <c r="E26" s="191">
        <f t="shared" si="0"/>
        <v>1227</v>
      </c>
      <c r="F26" s="178"/>
    </row>
    <row r="27" spans="1:20">
      <c r="A27" s="23">
        <v>1.2</v>
      </c>
      <c r="B27" s="265" t="str">
        <f>+'Dramakan hosqer'!B34</f>
        <v>պարգևատրում</v>
      </c>
      <c r="C27" s="490">
        <f>+'Ekamutneri hamematakan'!C27</f>
        <v>696</v>
      </c>
      <c r="D27" s="191">
        <f>+'Dramakan hosqer'!F34</f>
        <v>0</v>
      </c>
      <c r="E27" s="191">
        <f t="shared" si="0"/>
        <v>-696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487">
        <v>3943.3</v>
      </c>
      <c r="D28" s="187">
        <f>+'Dramakan hosqer'!F35</f>
        <v>23276</v>
      </c>
      <c r="E28" s="187">
        <f t="shared" si="0"/>
        <v>19332.7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487">
        <v>133.9</v>
      </c>
      <c r="D29" s="505">
        <f>+'Dramakan hosqer'!F36</f>
        <v>2423.1</v>
      </c>
      <c r="E29" s="505">
        <f t="shared" si="0"/>
        <v>2289.1999999999998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487">
        <v>489.7</v>
      </c>
      <c r="D30" s="505">
        <f>+'Dramakan hosqer'!F37</f>
        <v>4064.5</v>
      </c>
      <c r="E30" s="505">
        <f t="shared" si="0"/>
        <v>3574.8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487">
        <v>47.2</v>
      </c>
      <c r="D31" s="505">
        <f>+'Dramakan hosqer'!F38</f>
        <v>273.39999999999998</v>
      </c>
      <c r="E31" s="505">
        <f t="shared" si="0"/>
        <v>226.2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487">
        <v>108.9</v>
      </c>
      <c r="D32" s="505">
        <f>+'Dramakan hosqer'!F39</f>
        <v>118.9</v>
      </c>
      <c r="E32" s="505">
        <f t="shared" si="0"/>
        <v>10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487">
        <v>5</v>
      </c>
      <c r="D33" s="505">
        <f>+'Dramakan hosqer'!F40</f>
        <v>60</v>
      </c>
      <c r="E33" s="505">
        <f t="shared" si="0"/>
        <v>55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505">
        <f>SUM(C35:C37)</f>
        <v>72.199999999999989</v>
      </c>
      <c r="D34" s="505">
        <f>SUM(D35:D37)</f>
        <v>141.6</v>
      </c>
      <c r="E34" s="505">
        <f t="shared" si="0"/>
        <v>69.400000000000006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491">
        <v>52.8</v>
      </c>
      <c r="D35" s="507">
        <f>+'Dramakan hosqer'!F42</f>
        <v>57.6</v>
      </c>
      <c r="E35" s="507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491"/>
      <c r="D36" s="507">
        <f>+'Dramakan hosqer'!F43</f>
        <v>0</v>
      </c>
      <c r="E36" s="507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491">
        <v>19.399999999999999</v>
      </c>
      <c r="D37" s="507">
        <f>+'Dramakan hosqer'!F44</f>
        <v>84</v>
      </c>
      <c r="E37" s="507">
        <f t="shared" si="0"/>
        <v>64.599999999999994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488"/>
      <c r="D38" s="505">
        <f>+'Dramakan hosqer'!F45</f>
        <v>0</v>
      </c>
      <c r="E38" s="505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487">
        <v>710</v>
      </c>
      <c r="D39" s="505">
        <f>+'Dramakan hosqer'!F46</f>
        <v>1754.2</v>
      </c>
      <c r="E39" s="505">
        <f t="shared" si="0"/>
        <v>1044.2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487">
        <v>230.4</v>
      </c>
      <c r="D40" s="505">
        <f>+'Dramakan hosqer'!F47</f>
        <v>332.9</v>
      </c>
      <c r="E40" s="505">
        <f t="shared" si="0"/>
        <v>102.49999999999997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488">
        <v>3508</v>
      </c>
      <c r="D41" s="505">
        <f>+'Dramakan hosqer'!F48</f>
        <v>500</v>
      </c>
      <c r="E41" s="505">
        <f t="shared" si="0"/>
        <v>-3008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488">
        <v>45</v>
      </c>
      <c r="D42" s="187">
        <f>+'Dramakan hosqer'!F49</f>
        <v>800</v>
      </c>
      <c r="E42" s="187">
        <f t="shared" si="0"/>
        <v>755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488">
        <v>11.9</v>
      </c>
      <c r="D43" s="187">
        <f>+'Dramakan hosqer'!F50</f>
        <v>30</v>
      </c>
      <c r="E43" s="187">
        <f t="shared" si="0"/>
        <v>18.100000000000001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487">
        <v>81.5</v>
      </c>
      <c r="D44" s="187">
        <f>+'Dramakan hosqer'!F51</f>
        <v>120</v>
      </c>
      <c r="E44" s="187">
        <f t="shared" si="0"/>
        <v>38.5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487"/>
      <c r="D45" s="187">
        <f>+'Dramakan hosqer'!F52</f>
        <v>150</v>
      </c>
      <c r="E45" s="187">
        <f t="shared" si="0"/>
        <v>150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487">
        <v>71.3</v>
      </c>
      <c r="D46" s="505">
        <f>+'Dramakan hosqer'!F53</f>
        <v>110</v>
      </c>
      <c r="E46" s="505">
        <f t="shared" si="0"/>
        <v>38.700000000000003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506"/>
      <c r="D47" s="505">
        <f>+'Dramakan hosqer'!F54</f>
        <v>0</v>
      </c>
      <c r="E47" s="505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492">
        <v>1357</v>
      </c>
      <c r="D48" s="187">
        <f>+'Dramakan hosqer'!F55</f>
        <v>0</v>
      </c>
      <c r="E48" s="187">
        <f t="shared" si="0"/>
        <v>-1357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492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492">
        <v>15</v>
      </c>
      <c r="D50" s="187">
        <f>+'Dramakan hosqer'!F57</f>
        <v>60</v>
      </c>
      <c r="E50" s="187">
        <f t="shared" si="0"/>
        <v>45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492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493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492">
        <v>16.600000000000001</v>
      </c>
      <c r="D53" s="187">
        <f>+'Dramakan hosqer'!F60</f>
        <v>20</v>
      </c>
      <c r="E53" s="187">
        <f t="shared" si="0"/>
        <v>3.3999999999999986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493">
        <v>56.8</v>
      </c>
      <c r="D55" s="187">
        <f>+'Dramakan hosqer'!F62</f>
        <v>60</v>
      </c>
      <c r="E55" s="187">
        <f t="shared" si="0"/>
        <v>3.2000000000000028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>
        <v>80</v>
      </c>
      <c r="D58" s="186">
        <f>+'Dramakan hosqer'!F65</f>
        <v>0</v>
      </c>
      <c r="E58" s="186">
        <f>D58-C58</f>
        <v>-80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100</v>
      </c>
      <c r="E59" s="186">
        <f>D59-C59</f>
        <v>100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4556.3999999999996</v>
      </c>
      <c r="E64" s="187">
        <f t="shared" si="0"/>
        <v>4556.3999999999996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196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300</v>
      </c>
      <c r="E66" s="189">
        <f t="shared" si="0"/>
        <v>300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300</v>
      </c>
      <c r="E67" s="187">
        <f t="shared" si="0"/>
        <v>300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300</v>
      </c>
      <c r="E69" s="191">
        <f>D69-C69</f>
        <v>300</v>
      </c>
      <c r="F69" s="495" t="s">
        <v>291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142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5007.7999999999956</v>
      </c>
      <c r="D81" s="189">
        <f>D6+D7-D23</f>
        <v>158.90000000000873</v>
      </c>
      <c r="E81" s="189">
        <f t="shared" si="5"/>
        <v>-4848.8999999999869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38">
        <f>+'Ekamut-caxs'!D73</f>
        <v>0</v>
      </c>
      <c r="E83" s="53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37" t="s">
        <v>92</v>
      </c>
      <c r="E84" s="537"/>
      <c r="F84" s="211"/>
    </row>
    <row r="85" spans="1:20" s="15" customFormat="1" ht="22.5" customHeight="1">
      <c r="A85" s="16"/>
      <c r="B85" s="302" t="s">
        <v>6</v>
      </c>
      <c r="C85" s="297"/>
      <c r="D85" s="535">
        <f>+'Ekamut-caxs'!D75</f>
        <v>0</v>
      </c>
      <c r="E85" s="53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37" t="s">
        <v>92</v>
      </c>
      <c r="E86" s="53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A42" sqref="A42:XFD4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39" t="s">
        <v>67</v>
      </c>
      <c r="B1" s="539"/>
      <c r="C1" s="539"/>
      <c r="D1" s="539"/>
      <c r="E1" s="539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40" t="str">
        <f>+'Ekamut-caxs'!A7:D7</f>
        <v xml:space="preserve">«Երևանի հ․50 մսուր-մանկապարտեզ» ՀՈԱԿ-ի </v>
      </c>
      <c r="B2" s="541"/>
      <c r="C2" s="541"/>
      <c r="D2" s="541"/>
      <c r="E2" s="54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42" t="s">
        <v>145</v>
      </c>
      <c r="B3" s="542"/>
      <c r="C3" s="542"/>
      <c r="D3" s="542"/>
      <c r="E3" s="54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43" t="s">
        <v>265</v>
      </c>
      <c r="B4" s="543"/>
      <c r="C4" s="543"/>
      <c r="D4" s="543"/>
      <c r="E4" s="543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138</v>
      </c>
    </row>
    <row r="6" spans="1:22" s="147" customFormat="1" ht="52.5" customHeight="1">
      <c r="A6" s="143" t="s">
        <v>3</v>
      </c>
      <c r="B6" s="144" t="s">
        <v>146</v>
      </c>
      <c r="C6" s="143" t="s">
        <v>147</v>
      </c>
      <c r="D6" s="143" t="s">
        <v>148</v>
      </c>
      <c r="E6" s="145" t="s">
        <v>149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44" t="s">
        <v>150</v>
      </c>
      <c r="B7" s="545"/>
      <c r="C7" s="545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151</v>
      </c>
      <c r="C8" s="148"/>
      <c r="D8" s="150">
        <f>SUM(D9:D29)</f>
        <v>118.3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152</v>
      </c>
      <c r="C9" s="152" t="s">
        <v>153</v>
      </c>
      <c r="D9" s="27"/>
      <c r="E9" s="27"/>
    </row>
    <row r="10" spans="1:22">
      <c r="A10" s="152">
        <v>1.2</v>
      </c>
      <c r="B10" s="153" t="s">
        <v>154</v>
      </c>
      <c r="C10" s="152" t="s">
        <v>155</v>
      </c>
      <c r="D10" s="27"/>
      <c r="E10" s="27"/>
    </row>
    <row r="11" spans="1:22">
      <c r="A11" s="152">
        <v>1.3</v>
      </c>
      <c r="B11" s="153" t="s">
        <v>156</v>
      </c>
      <c r="C11" s="152" t="s">
        <v>157</v>
      </c>
      <c r="D11" s="27">
        <v>62.8</v>
      </c>
      <c r="E11" s="27"/>
    </row>
    <row r="12" spans="1:22">
      <c r="A12" s="152">
        <v>1.4</v>
      </c>
      <c r="B12" s="154" t="s">
        <v>158</v>
      </c>
      <c r="C12" s="155" t="s">
        <v>159</v>
      </c>
      <c r="D12" s="27"/>
      <c r="E12" s="27"/>
    </row>
    <row r="13" spans="1:22">
      <c r="A13" s="152">
        <v>1.5</v>
      </c>
      <c r="B13" s="154"/>
      <c r="C13" s="152" t="s">
        <v>160</v>
      </c>
      <c r="D13" s="27"/>
      <c r="E13" s="27"/>
    </row>
    <row r="14" spans="1:22">
      <c r="A14" s="152">
        <v>1.6</v>
      </c>
      <c r="B14" s="153" t="s">
        <v>193</v>
      </c>
      <c r="C14" s="152" t="s">
        <v>161</v>
      </c>
      <c r="D14" s="27"/>
      <c r="E14" s="27"/>
    </row>
    <row r="15" spans="1:22" ht="27">
      <c r="A15" s="152">
        <v>1.7</v>
      </c>
      <c r="B15" s="154"/>
      <c r="C15" s="152" t="s">
        <v>184</v>
      </c>
      <c r="D15" s="27"/>
      <c r="E15" s="27"/>
    </row>
    <row r="16" spans="1:22">
      <c r="A16" s="152">
        <v>1.8</v>
      </c>
      <c r="B16" s="154"/>
      <c r="C16" s="156" t="s">
        <v>183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162</v>
      </c>
      <c r="C23" s="152" t="s">
        <v>36</v>
      </c>
      <c r="D23" s="27"/>
      <c r="E23" s="27"/>
    </row>
    <row r="24" spans="1:22">
      <c r="A24" s="152">
        <v>2.6</v>
      </c>
      <c r="B24" s="154" t="s">
        <v>162</v>
      </c>
      <c r="C24" s="152" t="s">
        <v>48</v>
      </c>
      <c r="D24" s="27"/>
      <c r="E24" s="27"/>
    </row>
    <row r="25" spans="1:22">
      <c r="A25" s="152">
        <v>2.7</v>
      </c>
      <c r="B25" s="154" t="s">
        <v>162</v>
      </c>
      <c r="C25" s="152" t="s">
        <v>163</v>
      </c>
      <c r="D25" s="27"/>
      <c r="E25" s="27"/>
    </row>
    <row r="26" spans="1:22">
      <c r="A26" s="152">
        <v>2.8</v>
      </c>
      <c r="B26" s="154" t="s">
        <v>162</v>
      </c>
      <c r="C26" s="152" t="s">
        <v>164</v>
      </c>
      <c r="D26" s="27"/>
      <c r="E26" s="27"/>
    </row>
    <row r="27" spans="1:22">
      <c r="A27" s="152">
        <v>2.9</v>
      </c>
      <c r="B27" s="153" t="s">
        <v>165</v>
      </c>
      <c r="C27" s="152" t="s">
        <v>166</v>
      </c>
      <c r="D27" s="486">
        <v>55.5</v>
      </c>
      <c r="E27" s="27"/>
    </row>
    <row r="28" spans="1:22">
      <c r="A28" s="158">
        <v>2.1</v>
      </c>
      <c r="B28" s="154" t="s">
        <v>167</v>
      </c>
      <c r="C28" s="152" t="s">
        <v>168</v>
      </c>
      <c r="D28" s="27"/>
      <c r="E28" s="27"/>
    </row>
    <row r="29" spans="1:22">
      <c r="A29" s="158">
        <v>2.11</v>
      </c>
      <c r="B29" s="154"/>
      <c r="C29" s="156" t="s">
        <v>169</v>
      </c>
      <c r="D29" s="27"/>
      <c r="E29" s="27"/>
    </row>
    <row r="30" spans="1:22" s="132" customFormat="1" ht="28.5">
      <c r="A30" s="148">
        <v>2</v>
      </c>
      <c r="B30" s="159" t="s">
        <v>170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171</v>
      </c>
      <c r="D31" s="27"/>
      <c r="E31" s="27"/>
    </row>
    <row r="32" spans="1:22">
      <c r="A32" s="152">
        <v>2.2000000000000002</v>
      </c>
      <c r="B32" s="154" t="s">
        <v>172</v>
      </c>
      <c r="C32" s="152" t="s">
        <v>173</v>
      </c>
      <c r="D32" s="27"/>
      <c r="E32" s="27"/>
    </row>
    <row r="33" spans="1:22">
      <c r="A33" s="152">
        <v>2.2999999999999998</v>
      </c>
      <c r="B33" s="154" t="s">
        <v>172</v>
      </c>
      <c r="C33" s="152" t="s">
        <v>174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118.3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44" t="s">
        <v>175</v>
      </c>
      <c r="B35" s="545"/>
      <c r="C35" s="545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152</v>
      </c>
      <c r="C36" s="152" t="s">
        <v>153</v>
      </c>
      <c r="D36" s="27">
        <v>473.3</v>
      </c>
      <c r="E36" s="27"/>
    </row>
    <row r="37" spans="1:22">
      <c r="A37" s="152">
        <v>1.2</v>
      </c>
      <c r="B37" s="153" t="s">
        <v>154</v>
      </c>
      <c r="C37" s="152" t="s">
        <v>155</v>
      </c>
      <c r="D37" s="27">
        <v>325</v>
      </c>
      <c r="E37" s="27"/>
    </row>
    <row r="38" spans="1:22">
      <c r="A38" s="152">
        <v>1.3</v>
      </c>
      <c r="B38" s="153" t="s">
        <v>156</v>
      </c>
      <c r="C38" s="152" t="s">
        <v>157</v>
      </c>
      <c r="D38" s="27"/>
      <c r="E38" s="27"/>
    </row>
    <row r="39" spans="1:22">
      <c r="A39" s="152">
        <v>1.4</v>
      </c>
      <c r="B39" s="154" t="s">
        <v>158</v>
      </c>
      <c r="C39" s="155" t="s">
        <v>159</v>
      </c>
      <c r="D39" s="27">
        <v>9.9</v>
      </c>
      <c r="E39" s="27"/>
    </row>
    <row r="40" spans="1:22">
      <c r="A40" s="152">
        <v>1.5</v>
      </c>
      <c r="B40" s="154"/>
      <c r="C40" s="152" t="s">
        <v>160</v>
      </c>
      <c r="D40" s="27">
        <v>5</v>
      </c>
      <c r="E40" s="27"/>
    </row>
    <row r="41" spans="1:22">
      <c r="A41" s="152">
        <v>1.6</v>
      </c>
      <c r="B41" s="153" t="s">
        <v>193</v>
      </c>
      <c r="C41" s="152" t="s">
        <v>161</v>
      </c>
      <c r="D41" s="27">
        <v>11.1</v>
      </c>
      <c r="E41" s="27"/>
    </row>
    <row r="42" spans="1:22" ht="27">
      <c r="A42" s="152">
        <v>1.7</v>
      </c>
      <c r="B42" s="154"/>
      <c r="C42" s="152" t="s">
        <v>184</v>
      </c>
      <c r="D42" s="27"/>
      <c r="E42" s="27"/>
    </row>
    <row r="43" spans="1:22">
      <c r="A43" s="152">
        <v>1.8</v>
      </c>
      <c r="B43" s="154"/>
      <c r="C43" s="156" t="s">
        <v>183</v>
      </c>
      <c r="D43" s="27">
        <v>2555.6</v>
      </c>
      <c r="E43" s="27"/>
    </row>
    <row r="44" spans="1:22" ht="27">
      <c r="A44" s="152">
        <v>1.9</v>
      </c>
      <c r="B44" s="154"/>
      <c r="C44" s="156" t="s">
        <v>284</v>
      </c>
      <c r="D44" s="27">
        <v>3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162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162</v>
      </c>
      <c r="C48" s="152" t="s">
        <v>48</v>
      </c>
      <c r="D48" s="27"/>
      <c r="E48" s="27"/>
    </row>
    <row r="49" spans="1:22">
      <c r="A49" s="152">
        <v>2.4</v>
      </c>
      <c r="B49" s="154" t="s">
        <v>162</v>
      </c>
      <c r="C49" s="152" t="s">
        <v>163</v>
      </c>
      <c r="D49" s="27">
        <v>809</v>
      </c>
      <c r="E49" s="27"/>
    </row>
    <row r="50" spans="1:22">
      <c r="A50" s="152">
        <v>2.5</v>
      </c>
      <c r="B50" s="154" t="s">
        <v>162</v>
      </c>
      <c r="C50" s="152" t="s">
        <v>164</v>
      </c>
      <c r="D50" s="27">
        <v>258</v>
      </c>
      <c r="E50" s="27"/>
    </row>
    <row r="51" spans="1:22">
      <c r="A51" s="152">
        <v>2.6</v>
      </c>
      <c r="B51" s="153" t="s">
        <v>165</v>
      </c>
      <c r="C51" s="152" t="s">
        <v>166</v>
      </c>
      <c r="D51" s="27"/>
      <c r="E51" s="27"/>
    </row>
    <row r="52" spans="1:22">
      <c r="A52" s="152">
        <v>2.7</v>
      </c>
      <c r="B52" s="154" t="s">
        <v>167</v>
      </c>
      <c r="C52" s="152" t="s">
        <v>168</v>
      </c>
      <c r="D52" s="27"/>
      <c r="E52" s="27"/>
    </row>
    <row r="53" spans="1:22">
      <c r="A53" s="152">
        <v>2.8</v>
      </c>
      <c r="B53" s="154"/>
      <c r="C53" s="156" t="s">
        <v>169</v>
      </c>
      <c r="D53" s="27">
        <v>105</v>
      </c>
      <c r="E53" s="27"/>
    </row>
    <row r="54" spans="1:22" ht="28.5">
      <c r="A54" s="152"/>
      <c r="B54" s="149" t="s">
        <v>176</v>
      </c>
      <c r="C54" s="26"/>
      <c r="D54" s="150">
        <f>SUM(D55:D58)</f>
        <v>1194.0999999999999</v>
      </c>
      <c r="E54" s="27"/>
      <c r="F54" s="206">
        <f>SUM(D36:D53)</f>
        <v>4554.8999999999996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182</v>
      </c>
      <c r="D55" s="497">
        <v>1192.5999999999999</v>
      </c>
      <c r="E55" s="27"/>
    </row>
    <row r="56" spans="1:22" ht="27">
      <c r="A56" s="152">
        <v>1.2</v>
      </c>
      <c r="B56" s="165"/>
      <c r="C56" s="152" t="s">
        <v>171</v>
      </c>
      <c r="D56" s="27"/>
      <c r="E56" s="152"/>
    </row>
    <row r="57" spans="1:22">
      <c r="A57" s="152">
        <v>1.3</v>
      </c>
      <c r="B57" s="154" t="s">
        <v>167</v>
      </c>
      <c r="C57" s="152" t="s">
        <v>173</v>
      </c>
      <c r="D57" s="27"/>
      <c r="E57" s="27"/>
    </row>
    <row r="58" spans="1:22">
      <c r="A58" s="152">
        <v>1.4</v>
      </c>
      <c r="B58" s="154" t="s">
        <v>167</v>
      </c>
      <c r="C58" s="152" t="s">
        <v>174</v>
      </c>
      <c r="D58" s="27">
        <v>1.5</v>
      </c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5749</v>
      </c>
      <c r="E59" s="169"/>
      <c r="F59" s="459">
        <f>+D59-D55</f>
        <v>4556.3999999999996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177</v>
      </c>
    </row>
    <row r="62" spans="1:22" ht="59.25" customHeight="1">
      <c r="A62" s="171">
        <v>1</v>
      </c>
      <c r="B62" s="172" t="s">
        <v>266</v>
      </c>
      <c r="C62" s="168">
        <f>+'Dramakan hosqer'!F12</f>
        <v>5007.7999999999956</v>
      </c>
      <c r="D62" s="546" t="s">
        <v>178</v>
      </c>
      <c r="E62" s="54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48" t="s">
        <v>282</v>
      </c>
      <c r="E64" s="54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49" t="s">
        <v>92</v>
      </c>
      <c r="E65" s="54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48" t="s">
        <v>283</v>
      </c>
      <c r="E66" s="54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50" t="s">
        <v>92</v>
      </c>
      <c r="E67" s="55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zoomScale="85" zoomScaleSheetLayoutView="85" workbookViewId="0">
      <selection activeCell="A42" sqref="A42:XFD42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53" t="s">
        <v>67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</row>
    <row r="2" spans="1:15" s="378" customFormat="1" ht="21.75" customHeight="1">
      <c r="A2" s="552" t="str">
        <f>+'Ekamut-caxs'!A7</f>
        <v xml:space="preserve">«Երևանի հ․50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</row>
    <row r="3" spans="1:15" s="378" customFormat="1" ht="21" customHeight="1">
      <c r="A3" s="552" t="s">
        <v>93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</row>
    <row r="4" spans="1:15" ht="21" customHeight="1"/>
    <row r="5" spans="1:15" s="383" customFormat="1" ht="19.5" customHeight="1">
      <c r="A5" s="558" t="s">
        <v>114</v>
      </c>
      <c r="B5" s="558" t="s">
        <v>94</v>
      </c>
      <c r="C5" s="559" t="s">
        <v>95</v>
      </c>
      <c r="D5" s="559"/>
      <c r="E5" s="559"/>
      <c r="F5" s="559"/>
      <c r="G5" s="559" t="s">
        <v>96</v>
      </c>
      <c r="H5" s="559"/>
      <c r="I5" s="559"/>
      <c r="J5" s="559"/>
      <c r="K5" s="559" t="s">
        <v>135</v>
      </c>
      <c r="L5" s="559"/>
      <c r="M5" s="559"/>
      <c r="N5" s="559"/>
      <c r="O5" s="559"/>
    </row>
    <row r="6" spans="1:15" s="385" customFormat="1" ht="51" customHeight="1">
      <c r="A6" s="558"/>
      <c r="B6" s="558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97</v>
      </c>
      <c r="C7" s="478">
        <v>4035</v>
      </c>
      <c r="D7" s="479"/>
      <c r="E7" s="388">
        <v>4035</v>
      </c>
      <c r="F7" s="389">
        <f t="shared" ref="F7:F16" si="0">+E7*143.7</f>
        <v>579829.5</v>
      </c>
      <c r="G7" s="478">
        <v>6800</v>
      </c>
      <c r="H7" s="479"/>
      <c r="I7" s="388">
        <v>6580</v>
      </c>
      <c r="J7" s="389">
        <f>+I7*53.48</f>
        <v>351898.39999999997</v>
      </c>
      <c r="K7" s="476"/>
      <c r="L7" s="477">
        <v>115</v>
      </c>
      <c r="M7" s="391">
        <f>+L7*200.47</f>
        <v>23054.05</v>
      </c>
      <c r="N7" s="392">
        <f>+L7*7.94904</f>
        <v>914.13959999999997</v>
      </c>
      <c r="O7" s="391">
        <f>+N7+M7</f>
        <v>23968.189599999998</v>
      </c>
    </row>
    <row r="8" spans="1:15" ht="19.5" customHeight="1">
      <c r="A8" s="386">
        <v>2</v>
      </c>
      <c r="B8" s="387" t="s">
        <v>98</v>
      </c>
      <c r="C8" s="478">
        <v>3500</v>
      </c>
      <c r="D8" s="479"/>
      <c r="E8" s="388">
        <f>+C8</f>
        <v>3500</v>
      </c>
      <c r="F8" s="389">
        <f t="shared" si="0"/>
        <v>502949.99999999994</v>
      </c>
      <c r="G8" s="478">
        <v>6600</v>
      </c>
      <c r="H8" s="479"/>
      <c r="I8" s="388">
        <f t="shared" ref="I8:I18" si="1">+G8</f>
        <v>6600</v>
      </c>
      <c r="J8" s="389">
        <f t="shared" ref="J8:J18" si="2">+I8*53.48</f>
        <v>352968</v>
      </c>
      <c r="K8" s="476">
        <v>115</v>
      </c>
      <c r="L8" s="477">
        <f>+K8</f>
        <v>115</v>
      </c>
      <c r="M8" s="391">
        <f t="shared" ref="M8:M18" si="3">+L8*200.47</f>
        <v>23054.05</v>
      </c>
      <c r="N8" s="392">
        <f t="shared" ref="N8:N18" si="4">+L8*7.94904</f>
        <v>914.13959999999997</v>
      </c>
      <c r="O8" s="391">
        <f t="shared" ref="O8:O18" si="5">+N8+M8</f>
        <v>23968.189599999998</v>
      </c>
    </row>
    <row r="9" spans="1:15" ht="19.5" customHeight="1">
      <c r="A9" s="386">
        <v>3</v>
      </c>
      <c r="B9" s="387" t="s">
        <v>99</v>
      </c>
      <c r="C9" s="478">
        <v>1800</v>
      </c>
      <c r="D9" s="479"/>
      <c r="E9" s="388">
        <f t="shared" ref="E9:E18" si="6">+C9</f>
        <v>1800</v>
      </c>
      <c r="F9" s="389">
        <f t="shared" si="0"/>
        <v>258659.99999999997</v>
      </c>
      <c r="G9" s="478">
        <v>6700</v>
      </c>
      <c r="H9" s="479"/>
      <c r="I9" s="388">
        <f t="shared" si="1"/>
        <v>6700</v>
      </c>
      <c r="J9" s="389">
        <f t="shared" si="2"/>
        <v>358316</v>
      </c>
      <c r="K9" s="476">
        <v>110</v>
      </c>
      <c r="L9" s="477">
        <f t="shared" ref="L9:L18" si="7">+K9</f>
        <v>110</v>
      </c>
      <c r="M9" s="391">
        <f t="shared" si="3"/>
        <v>22051.7</v>
      </c>
      <c r="N9" s="392">
        <f t="shared" si="4"/>
        <v>874.39440000000002</v>
      </c>
      <c r="O9" s="391">
        <f t="shared" si="5"/>
        <v>22926.094400000002</v>
      </c>
    </row>
    <row r="10" spans="1:15" ht="19.5" customHeight="1">
      <c r="A10" s="386">
        <v>4</v>
      </c>
      <c r="B10" s="387" t="s">
        <v>100</v>
      </c>
      <c r="C10" s="476"/>
      <c r="D10" s="480"/>
      <c r="E10" s="388">
        <f t="shared" si="6"/>
        <v>0</v>
      </c>
      <c r="F10" s="389">
        <f t="shared" si="0"/>
        <v>0</v>
      </c>
      <c r="G10" s="478">
        <v>6800</v>
      </c>
      <c r="H10" s="480"/>
      <c r="I10" s="388">
        <f t="shared" si="1"/>
        <v>6800</v>
      </c>
      <c r="J10" s="389">
        <f t="shared" si="2"/>
        <v>363664</v>
      </c>
      <c r="K10" s="476">
        <v>120</v>
      </c>
      <c r="L10" s="477">
        <f t="shared" si="7"/>
        <v>120</v>
      </c>
      <c r="M10" s="391">
        <f t="shared" si="3"/>
        <v>24056.400000000001</v>
      </c>
      <c r="N10" s="392">
        <f t="shared" si="4"/>
        <v>953.88480000000004</v>
      </c>
      <c r="O10" s="391">
        <f t="shared" si="5"/>
        <v>25010.284800000001</v>
      </c>
    </row>
    <row r="11" spans="1:15" ht="19.5" customHeight="1">
      <c r="A11" s="386">
        <v>5</v>
      </c>
      <c r="B11" s="387" t="s">
        <v>101</v>
      </c>
      <c r="C11" s="476"/>
      <c r="D11" s="480"/>
      <c r="E11" s="388">
        <f t="shared" si="6"/>
        <v>0</v>
      </c>
      <c r="F11" s="389">
        <f t="shared" si="0"/>
        <v>0</v>
      </c>
      <c r="G11" s="478">
        <v>6800</v>
      </c>
      <c r="H11" s="480"/>
      <c r="I11" s="388">
        <f t="shared" si="1"/>
        <v>6800</v>
      </c>
      <c r="J11" s="389">
        <f t="shared" si="2"/>
        <v>363664</v>
      </c>
      <c r="K11" s="476">
        <v>130</v>
      </c>
      <c r="L11" s="477">
        <f t="shared" si="7"/>
        <v>130</v>
      </c>
      <c r="M11" s="391">
        <f t="shared" si="3"/>
        <v>26061.1</v>
      </c>
      <c r="N11" s="392">
        <f t="shared" si="4"/>
        <v>1033.3751999999999</v>
      </c>
      <c r="O11" s="391">
        <f t="shared" si="5"/>
        <v>27094.475199999997</v>
      </c>
    </row>
    <row r="12" spans="1:15" ht="19.5" customHeight="1">
      <c r="A12" s="386">
        <v>6</v>
      </c>
      <c r="B12" s="387" t="s">
        <v>102</v>
      </c>
      <c r="C12" s="476"/>
      <c r="D12" s="480"/>
      <c r="E12" s="388">
        <f t="shared" si="6"/>
        <v>0</v>
      </c>
      <c r="F12" s="389">
        <f t="shared" si="0"/>
        <v>0</v>
      </c>
      <c r="G12" s="478">
        <v>6800</v>
      </c>
      <c r="H12" s="480"/>
      <c r="I12" s="388">
        <f t="shared" si="1"/>
        <v>6800</v>
      </c>
      <c r="J12" s="389">
        <f t="shared" si="2"/>
        <v>363664</v>
      </c>
      <c r="K12" s="476">
        <v>130</v>
      </c>
      <c r="L12" s="477">
        <f t="shared" si="7"/>
        <v>130</v>
      </c>
      <c r="M12" s="391">
        <f t="shared" si="3"/>
        <v>26061.1</v>
      </c>
      <c r="N12" s="392">
        <f t="shared" si="4"/>
        <v>1033.3751999999999</v>
      </c>
      <c r="O12" s="391">
        <f t="shared" si="5"/>
        <v>27094.475199999997</v>
      </c>
    </row>
    <row r="13" spans="1:15" ht="19.5" customHeight="1">
      <c r="A13" s="386">
        <v>7</v>
      </c>
      <c r="B13" s="387" t="s">
        <v>103</v>
      </c>
      <c r="C13" s="476"/>
      <c r="D13" s="480"/>
      <c r="E13" s="388">
        <f t="shared" si="6"/>
        <v>0</v>
      </c>
      <c r="F13" s="389">
        <f t="shared" si="0"/>
        <v>0</v>
      </c>
      <c r="G13" s="478">
        <v>6700</v>
      </c>
      <c r="H13" s="480"/>
      <c r="I13" s="388">
        <f t="shared" si="1"/>
        <v>6700</v>
      </c>
      <c r="J13" s="389">
        <f t="shared" si="2"/>
        <v>358316</v>
      </c>
      <c r="K13" s="476">
        <v>130</v>
      </c>
      <c r="L13" s="477">
        <f t="shared" si="7"/>
        <v>130</v>
      </c>
      <c r="M13" s="391">
        <f t="shared" si="3"/>
        <v>26061.1</v>
      </c>
      <c r="N13" s="392">
        <f t="shared" si="4"/>
        <v>1033.3751999999999</v>
      </c>
      <c r="O13" s="391">
        <f t="shared" si="5"/>
        <v>27094.475199999997</v>
      </c>
    </row>
    <row r="14" spans="1:15" ht="19.5" customHeight="1">
      <c r="A14" s="386">
        <v>8</v>
      </c>
      <c r="B14" s="394" t="s">
        <v>104</v>
      </c>
      <c r="C14" s="476"/>
      <c r="D14" s="480"/>
      <c r="E14" s="388">
        <f t="shared" si="6"/>
        <v>0</v>
      </c>
      <c r="F14" s="389">
        <f t="shared" si="0"/>
        <v>0</v>
      </c>
      <c r="G14" s="478">
        <v>6700</v>
      </c>
      <c r="H14" s="480"/>
      <c r="I14" s="388">
        <f t="shared" si="1"/>
        <v>6700</v>
      </c>
      <c r="J14" s="389">
        <f t="shared" si="2"/>
        <v>358316</v>
      </c>
      <c r="K14" s="476">
        <v>130</v>
      </c>
      <c r="L14" s="477">
        <f t="shared" si="7"/>
        <v>130</v>
      </c>
      <c r="M14" s="391">
        <f t="shared" si="3"/>
        <v>26061.1</v>
      </c>
      <c r="N14" s="392">
        <f t="shared" si="4"/>
        <v>1033.3751999999999</v>
      </c>
      <c r="O14" s="391">
        <f t="shared" si="5"/>
        <v>27094.475199999997</v>
      </c>
    </row>
    <row r="15" spans="1:15" ht="19.5" customHeight="1">
      <c r="A15" s="386">
        <v>9</v>
      </c>
      <c r="B15" s="394" t="s">
        <v>105</v>
      </c>
      <c r="C15" s="476"/>
      <c r="D15" s="480"/>
      <c r="E15" s="388">
        <f t="shared" si="6"/>
        <v>0</v>
      </c>
      <c r="F15" s="389">
        <f t="shared" si="0"/>
        <v>0</v>
      </c>
      <c r="G15" s="478">
        <v>6800</v>
      </c>
      <c r="H15" s="480"/>
      <c r="I15" s="388">
        <f t="shared" si="1"/>
        <v>6800</v>
      </c>
      <c r="J15" s="389">
        <f t="shared" si="2"/>
        <v>363664</v>
      </c>
      <c r="K15" s="476">
        <v>120</v>
      </c>
      <c r="L15" s="477">
        <f t="shared" si="7"/>
        <v>120</v>
      </c>
      <c r="M15" s="391">
        <f t="shared" si="3"/>
        <v>24056.400000000001</v>
      </c>
      <c r="N15" s="392">
        <f t="shared" si="4"/>
        <v>953.88480000000004</v>
      </c>
      <c r="O15" s="391">
        <f t="shared" si="5"/>
        <v>25010.284800000001</v>
      </c>
    </row>
    <row r="16" spans="1:15" ht="19.5" customHeight="1">
      <c r="A16" s="386">
        <v>10</v>
      </c>
      <c r="B16" s="394" t="s">
        <v>106</v>
      </c>
      <c r="C16" s="476">
        <v>3300</v>
      </c>
      <c r="D16" s="480"/>
      <c r="E16" s="388">
        <f t="shared" si="6"/>
        <v>3300</v>
      </c>
      <c r="F16" s="389">
        <f t="shared" si="0"/>
        <v>474209.99999999994</v>
      </c>
      <c r="G16" s="390">
        <v>3400</v>
      </c>
      <c r="H16" s="393"/>
      <c r="I16" s="388">
        <f t="shared" si="1"/>
        <v>3400</v>
      </c>
      <c r="J16" s="389">
        <f t="shared" si="2"/>
        <v>181832</v>
      </c>
      <c r="K16" s="390">
        <v>89</v>
      </c>
      <c r="L16" s="388">
        <f t="shared" si="7"/>
        <v>89</v>
      </c>
      <c r="M16" s="391">
        <f t="shared" si="3"/>
        <v>17841.829999999998</v>
      </c>
      <c r="N16" s="392">
        <f t="shared" si="4"/>
        <v>707.46456000000001</v>
      </c>
      <c r="O16" s="391">
        <f t="shared" si="5"/>
        <v>18549.294559999998</v>
      </c>
    </row>
    <row r="17" spans="1:15" ht="19.5" customHeight="1">
      <c r="A17" s="386">
        <v>11</v>
      </c>
      <c r="B17" s="394" t="s">
        <v>107</v>
      </c>
      <c r="C17" s="395">
        <v>932</v>
      </c>
      <c r="D17" s="396"/>
      <c r="E17" s="388">
        <f t="shared" si="6"/>
        <v>932</v>
      </c>
      <c r="F17" s="389">
        <f>+E17*143.7</f>
        <v>133928.4</v>
      </c>
      <c r="G17" s="395">
        <v>5920</v>
      </c>
      <c r="H17" s="396"/>
      <c r="I17" s="388">
        <f t="shared" si="1"/>
        <v>5920</v>
      </c>
      <c r="J17" s="389">
        <f t="shared" si="2"/>
        <v>316601.59999999998</v>
      </c>
      <c r="K17" s="388">
        <v>137</v>
      </c>
      <c r="L17" s="388">
        <f t="shared" si="7"/>
        <v>137</v>
      </c>
      <c r="M17" s="391">
        <f t="shared" si="3"/>
        <v>27464.39</v>
      </c>
      <c r="N17" s="392">
        <f t="shared" si="4"/>
        <v>1089.01848</v>
      </c>
      <c r="O17" s="391">
        <f t="shared" si="5"/>
        <v>28553.408479999998</v>
      </c>
    </row>
    <row r="18" spans="1:15" ht="19.5" customHeight="1">
      <c r="A18" s="386">
        <v>12</v>
      </c>
      <c r="B18" s="394" t="s">
        <v>108</v>
      </c>
      <c r="C18" s="395">
        <v>3295</v>
      </c>
      <c r="D18" s="396"/>
      <c r="E18" s="388">
        <f t="shared" si="6"/>
        <v>3295</v>
      </c>
      <c r="F18" s="389">
        <f>+E18*143.7</f>
        <v>473491.49999999994</v>
      </c>
      <c r="G18" s="395">
        <v>6200</v>
      </c>
      <c r="H18" s="396"/>
      <c r="I18" s="388">
        <f t="shared" si="1"/>
        <v>6200</v>
      </c>
      <c r="J18" s="389">
        <f t="shared" si="2"/>
        <v>331576</v>
      </c>
      <c r="K18" s="388">
        <v>38</v>
      </c>
      <c r="L18" s="388">
        <f t="shared" si="7"/>
        <v>38</v>
      </c>
      <c r="M18" s="391">
        <f t="shared" si="3"/>
        <v>7617.86</v>
      </c>
      <c r="N18" s="392">
        <f t="shared" si="4"/>
        <v>302.06351999999998</v>
      </c>
      <c r="O18" s="391">
        <f t="shared" si="5"/>
        <v>7919.9235199999994</v>
      </c>
    </row>
    <row r="19" spans="1:15" ht="32.25" customHeight="1">
      <c r="A19" s="397"/>
      <c r="B19" s="382" t="s">
        <v>90</v>
      </c>
      <c r="C19" s="398">
        <f t="shared" ref="C19:K19" si="8">SUM(C7:C18)</f>
        <v>16862</v>
      </c>
      <c r="D19" s="399">
        <f t="shared" si="8"/>
        <v>0</v>
      </c>
      <c r="E19" s="398">
        <f t="shared" si="8"/>
        <v>16862</v>
      </c>
      <c r="F19" s="399">
        <f>SUM(F7:F18)</f>
        <v>2423069.4</v>
      </c>
      <c r="G19" s="398">
        <f>SUM(G7:G18)</f>
        <v>76220</v>
      </c>
      <c r="H19" s="399">
        <f>SUM(H7:H18)</f>
        <v>0</v>
      </c>
      <c r="I19" s="398">
        <f>SUM(I7:I18)</f>
        <v>76000</v>
      </c>
      <c r="J19" s="399">
        <f>SUM(J7:J18)</f>
        <v>4064480</v>
      </c>
      <c r="K19" s="398">
        <f t="shared" si="8"/>
        <v>1249</v>
      </c>
      <c r="L19" s="398">
        <f>SUM(L7:L18)</f>
        <v>1364</v>
      </c>
      <c r="M19" s="399">
        <f>SUM(M7:M18)</f>
        <v>273441.08</v>
      </c>
      <c r="N19" s="400">
        <f>SUM(N7:N18)</f>
        <v>10842.490560000002</v>
      </c>
      <c r="O19" s="399">
        <f>SUM(O7:O18)</f>
        <v>284283.57055999996</v>
      </c>
    </row>
    <row r="20" spans="1:15" ht="21.75" customHeight="1">
      <c r="B20" s="401"/>
      <c r="C20" s="402"/>
      <c r="D20" s="403"/>
      <c r="E20" s="402"/>
      <c r="F20" s="403">
        <f>ROUND(F19/1000,1)</f>
        <v>2423.1</v>
      </c>
      <c r="G20" s="402"/>
      <c r="H20" s="403"/>
      <c r="I20" s="402"/>
      <c r="J20" s="403">
        <f>ROUND(J19/1000,1)</f>
        <v>4064.5</v>
      </c>
      <c r="K20" s="402"/>
      <c r="L20" s="402"/>
      <c r="M20" s="403">
        <f>ROUND(M19/1000,1)</f>
        <v>273.39999999999998</v>
      </c>
      <c r="N20" s="403">
        <f t="shared" ref="N20:O20" si="9">ROUND(N19/1000,1)</f>
        <v>10.8</v>
      </c>
      <c r="O20" s="403">
        <f t="shared" si="9"/>
        <v>284.3</v>
      </c>
    </row>
    <row r="21" spans="1:15" ht="33.75" customHeight="1" thickBot="1">
      <c r="B21" s="556" t="s">
        <v>254</v>
      </c>
      <c r="C21" s="556"/>
      <c r="D21" s="556"/>
      <c r="E21" s="404"/>
      <c r="F21" s="405"/>
      <c r="H21" s="404"/>
      <c r="M21" s="403"/>
    </row>
    <row r="22" spans="1:15" s="378" customFormat="1" ht="34.5" customHeight="1">
      <c r="A22" s="406"/>
      <c r="B22" s="407" t="s">
        <v>139</v>
      </c>
      <c r="C22" s="408" t="s">
        <v>140</v>
      </c>
      <c r="D22" s="408" t="s">
        <v>255</v>
      </c>
      <c r="E22" s="408" t="s">
        <v>255</v>
      </c>
      <c r="F22" s="409" t="s">
        <v>255</v>
      </c>
      <c r="G22" s="408" t="s">
        <v>140</v>
      </c>
      <c r="H22" s="408" t="s">
        <v>255</v>
      </c>
      <c r="I22" s="408" t="s">
        <v>255</v>
      </c>
      <c r="J22" s="410" t="s">
        <v>255</v>
      </c>
      <c r="K22" s="408" t="s">
        <v>140</v>
      </c>
      <c r="L22" s="408" t="s">
        <v>255</v>
      </c>
      <c r="M22" s="411" t="s">
        <v>255</v>
      </c>
      <c r="N22" s="406" t="s">
        <v>255</v>
      </c>
      <c r="O22" s="410" t="s">
        <v>255</v>
      </c>
    </row>
    <row r="23" spans="1:15" ht="23.25" customHeight="1">
      <c r="A23" s="412">
        <v>1</v>
      </c>
      <c r="B23" s="413"/>
      <c r="C23" s="396"/>
      <c r="D23" s="396" t="s">
        <v>255</v>
      </c>
      <c r="E23" s="396" t="s">
        <v>255</v>
      </c>
      <c r="F23" s="414"/>
      <c r="G23" s="415"/>
      <c r="H23" s="396" t="s">
        <v>255</v>
      </c>
      <c r="I23" s="396" t="s">
        <v>255</v>
      </c>
      <c r="J23" s="416"/>
      <c r="K23" s="415"/>
      <c r="L23" s="396" t="s">
        <v>255</v>
      </c>
      <c r="M23" s="417"/>
      <c r="N23" s="418" t="s">
        <v>255</v>
      </c>
      <c r="O23" s="419" t="s">
        <v>255</v>
      </c>
    </row>
    <row r="24" spans="1:15" ht="23.25" customHeight="1">
      <c r="A24" s="412">
        <v>2</v>
      </c>
      <c r="B24" s="413"/>
      <c r="C24" s="396"/>
      <c r="D24" s="396" t="s">
        <v>255</v>
      </c>
      <c r="E24" s="396" t="s">
        <v>255</v>
      </c>
      <c r="F24" s="414"/>
      <c r="G24" s="415"/>
      <c r="H24" s="396" t="s">
        <v>255</v>
      </c>
      <c r="I24" s="396" t="s">
        <v>255</v>
      </c>
      <c r="J24" s="416"/>
      <c r="K24" s="415"/>
      <c r="L24" s="396" t="s">
        <v>255</v>
      </c>
      <c r="M24" s="417"/>
      <c r="N24" s="418" t="s">
        <v>255</v>
      </c>
      <c r="O24" s="419" t="s">
        <v>255</v>
      </c>
    </row>
    <row r="25" spans="1:15" s="385" customFormat="1" ht="23.25" customHeight="1">
      <c r="A25" s="420">
        <v>3</v>
      </c>
      <c r="B25" s="421"/>
      <c r="C25" s="422"/>
      <c r="D25" s="422" t="s">
        <v>255</v>
      </c>
      <c r="E25" s="422" t="s">
        <v>255</v>
      </c>
      <c r="F25" s="423"/>
      <c r="G25" s="424"/>
      <c r="H25" s="422" t="s">
        <v>255</v>
      </c>
      <c r="I25" s="422" t="s">
        <v>255</v>
      </c>
      <c r="J25" s="423"/>
      <c r="K25" s="424"/>
      <c r="L25" s="422" t="s">
        <v>255</v>
      </c>
      <c r="M25" s="425"/>
      <c r="N25" s="426" t="s">
        <v>255</v>
      </c>
      <c r="O25" s="427" t="s">
        <v>255</v>
      </c>
    </row>
    <row r="26" spans="1:15" s="378" customFormat="1" ht="24" customHeight="1">
      <c r="A26" s="428"/>
      <c r="B26" s="429" t="s">
        <v>69</v>
      </c>
      <c r="C26" s="399" t="s">
        <v>255</v>
      </c>
      <c r="D26" s="399" t="s">
        <v>255</v>
      </c>
      <c r="E26" s="399" t="s">
        <v>255</v>
      </c>
      <c r="F26" s="430">
        <f>SUM(F23:F25)</f>
        <v>0</v>
      </c>
      <c r="G26" s="431" t="s">
        <v>255</v>
      </c>
      <c r="H26" s="399" t="s">
        <v>255</v>
      </c>
      <c r="I26" s="399" t="s">
        <v>255</v>
      </c>
      <c r="J26" s="430">
        <f>SUM(J23:J25)</f>
        <v>0</v>
      </c>
      <c r="K26" s="431" t="s">
        <v>255</v>
      </c>
      <c r="L26" s="399" t="s">
        <v>255</v>
      </c>
      <c r="M26" s="432">
        <f>SUM(M23:M25)</f>
        <v>0</v>
      </c>
      <c r="N26" s="428" t="s">
        <v>255</v>
      </c>
      <c r="O26" s="433" t="s">
        <v>255</v>
      </c>
    </row>
    <row r="27" spans="1:15" s="378" customFormat="1" ht="27" customHeight="1" thickBot="1">
      <c r="A27" s="434"/>
      <c r="B27" s="435" t="s">
        <v>256</v>
      </c>
      <c r="C27" s="436"/>
      <c r="D27" s="436" t="s">
        <v>255</v>
      </c>
      <c r="E27" s="436" t="s">
        <v>255</v>
      </c>
      <c r="F27" s="437">
        <f>+F20-F26</f>
        <v>2423.1</v>
      </c>
      <c r="G27" s="438" t="s">
        <v>255</v>
      </c>
      <c r="H27" s="436" t="s">
        <v>255</v>
      </c>
      <c r="I27" s="436" t="s">
        <v>255</v>
      </c>
      <c r="J27" s="437">
        <f>J20-J26</f>
        <v>4064.5</v>
      </c>
      <c r="K27" s="438" t="s">
        <v>255</v>
      </c>
      <c r="L27" s="436" t="s">
        <v>255</v>
      </c>
      <c r="M27" s="439">
        <f>M20-M26</f>
        <v>273.39999999999998</v>
      </c>
      <c r="N27" s="434" t="s">
        <v>255</v>
      </c>
      <c r="O27" s="437">
        <f>+O20-M26</f>
        <v>284.3</v>
      </c>
    </row>
    <row r="28" spans="1:15" s="378" customFormat="1" ht="25.5" customHeight="1" thickBot="1">
      <c r="B28" s="440"/>
      <c r="F28" s="403"/>
      <c r="J28" s="441" t="s">
        <v>141</v>
      </c>
      <c r="K28" s="442"/>
      <c r="L28" s="442"/>
      <c r="M28" s="443">
        <f>+F26+J26+M26</f>
        <v>0</v>
      </c>
    </row>
    <row r="29" spans="1:15" s="378" customFormat="1" ht="20.25" customHeight="1">
      <c r="B29" s="440"/>
      <c r="F29" s="403"/>
      <c r="M29" s="403"/>
    </row>
    <row r="30" spans="1:15" s="401" customFormat="1" ht="25.5" customHeight="1">
      <c r="B30" s="379"/>
      <c r="C30" s="552" t="s">
        <v>2</v>
      </c>
      <c r="D30" s="552"/>
      <c r="E30" s="379"/>
      <c r="F30" s="379"/>
      <c r="G30" s="557"/>
      <c r="H30" s="557"/>
      <c r="I30" s="444"/>
      <c r="J30" s="554"/>
      <c r="K30" s="554"/>
      <c r="M30" s="405"/>
    </row>
    <row r="31" spans="1:15" s="378" customFormat="1">
      <c r="C31" s="445"/>
      <c r="D31" s="445"/>
      <c r="E31" s="446"/>
      <c r="F31" s="446"/>
      <c r="G31" s="555" t="s">
        <v>91</v>
      </c>
      <c r="H31" s="555"/>
      <c r="I31" s="447"/>
      <c r="J31" s="555" t="s">
        <v>109</v>
      </c>
      <c r="K31" s="555"/>
    </row>
    <row r="32" spans="1:15" s="401" customFormat="1" ht="23.25" customHeight="1">
      <c r="B32" s="379"/>
      <c r="C32" s="448" t="s">
        <v>6</v>
      </c>
      <c r="D32" s="448"/>
      <c r="E32" s="379"/>
      <c r="F32" s="379"/>
      <c r="G32" s="554"/>
      <c r="H32" s="554"/>
      <c r="I32" s="449"/>
      <c r="J32" s="554"/>
      <c r="K32" s="554"/>
    </row>
    <row r="33" spans="3:13" s="378" customFormat="1">
      <c r="C33" s="404"/>
      <c r="D33" s="404"/>
      <c r="G33" s="555" t="s">
        <v>91</v>
      </c>
      <c r="H33" s="555"/>
      <c r="I33" s="447"/>
      <c r="J33" s="555" t="s">
        <v>109</v>
      </c>
      <c r="K33" s="555"/>
    </row>
    <row r="34" spans="3:13">
      <c r="F34" s="450" t="s">
        <v>1</v>
      </c>
    </row>
    <row r="35" spans="3:13" ht="16.5" customHeight="1">
      <c r="C35" s="451" t="s">
        <v>110</v>
      </c>
      <c r="D35" s="451"/>
      <c r="E35" s="451" t="s">
        <v>111</v>
      </c>
      <c r="F35" s="451" t="s">
        <v>257</v>
      </c>
      <c r="I35" s="452" t="s">
        <v>112</v>
      </c>
      <c r="J35" s="453" t="s">
        <v>209</v>
      </c>
      <c r="K35" s="453"/>
      <c r="L35" s="453" t="s">
        <v>207</v>
      </c>
      <c r="M35" s="453" t="s">
        <v>204</v>
      </c>
    </row>
    <row r="36" spans="3:13" ht="16.5" customHeight="1">
      <c r="C36" s="451" t="s">
        <v>113</v>
      </c>
      <c r="D36" s="451"/>
      <c r="E36" s="451" t="s">
        <v>111</v>
      </c>
      <c r="F36" s="451" t="s">
        <v>214</v>
      </c>
      <c r="I36" s="551" t="s">
        <v>218</v>
      </c>
      <c r="J36" s="551"/>
      <c r="K36" s="453"/>
      <c r="L36" s="551" t="s">
        <v>258</v>
      </c>
      <c r="M36" s="551"/>
    </row>
    <row r="37" spans="3:13">
      <c r="C37" s="451"/>
      <c r="D37" s="451"/>
      <c r="E37" s="551" t="s">
        <v>217</v>
      </c>
      <c r="F37" s="551"/>
      <c r="I37" s="551"/>
      <c r="J37" s="551"/>
      <c r="K37" s="453"/>
      <c r="L37" s="551"/>
      <c r="M37" s="551"/>
    </row>
    <row r="38" spans="3:13">
      <c r="C38" s="451"/>
      <c r="D38" s="451"/>
      <c r="E38" s="551"/>
      <c r="F38" s="55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topLeftCell="A4" zoomScaleSheetLayoutView="100" workbookViewId="0">
      <selection activeCell="A42" sqref="A42:XFD4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64" t="s">
        <v>67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6" s="17" customFormat="1" ht="20.25">
      <c r="A2" s="524" t="str">
        <f>+'Ekamut-caxs'!A7</f>
        <v xml:space="preserve">«Երևանի հ․50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</row>
    <row r="3" spans="1:16" ht="17.25">
      <c r="A3" s="542" t="s">
        <v>216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264"/>
      <c r="O3" s="264"/>
      <c r="P3" s="264"/>
    </row>
    <row r="4" spans="1:16" ht="16.5">
      <c r="M4" s="286" t="s">
        <v>0</v>
      </c>
    </row>
    <row r="5" spans="1:16" ht="13.5" customHeight="1">
      <c r="A5" s="567" t="s">
        <v>143</v>
      </c>
      <c r="B5" s="567" t="s">
        <v>68</v>
      </c>
      <c r="C5" s="565" t="s">
        <v>208</v>
      </c>
      <c r="D5" s="565"/>
      <c r="E5" s="565"/>
      <c r="F5" s="565"/>
      <c r="G5" s="565"/>
      <c r="H5" s="565"/>
      <c r="I5" s="565"/>
      <c r="J5" s="565"/>
      <c r="K5" s="565"/>
      <c r="L5" s="565"/>
      <c r="M5" s="566" t="s">
        <v>144</v>
      </c>
    </row>
    <row r="6" spans="1:16" ht="89.25" customHeight="1">
      <c r="A6" s="567"/>
      <c r="B6" s="567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191</v>
      </c>
      <c r="I6" s="212" t="s">
        <v>190</v>
      </c>
      <c r="J6" s="212" t="s">
        <v>117</v>
      </c>
      <c r="K6" s="212" t="s">
        <v>180</v>
      </c>
      <c r="L6" s="23"/>
      <c r="M6" s="566"/>
    </row>
    <row r="7" spans="1:16" ht="27.75" customHeight="1">
      <c r="A7" s="212">
        <v>1</v>
      </c>
      <c r="B7" s="255" t="s">
        <v>192</v>
      </c>
      <c r="C7" s="256">
        <v>3884.6</v>
      </c>
      <c r="D7" s="256">
        <f>+B10*11</f>
        <v>70179.251999999993</v>
      </c>
      <c r="E7" s="256"/>
      <c r="F7" s="256"/>
      <c r="G7" s="256">
        <f>+J15</f>
        <v>728.5</v>
      </c>
      <c r="H7" s="357">
        <f>H10*1.17*161.2+3*119.6+H10*150.8</f>
        <v>3074.0320000000002</v>
      </c>
      <c r="I7" s="256"/>
      <c r="J7" s="357">
        <v>1300</v>
      </c>
      <c r="K7" s="256"/>
      <c r="L7" s="256"/>
      <c r="M7" s="257">
        <f>ROUND(SUM(C7:L7),1)</f>
        <v>79166.399999999994</v>
      </c>
      <c r="N7" s="15">
        <f>+D7/11</f>
        <v>6379.9319999999998</v>
      </c>
    </row>
    <row r="8" spans="1:16" ht="35.25" customHeight="1">
      <c r="A8" s="212">
        <v>2</v>
      </c>
      <c r="B8" s="285" t="s">
        <v>89</v>
      </c>
      <c r="C8" s="256">
        <v>12</v>
      </c>
      <c r="D8" s="256">
        <v>132</v>
      </c>
      <c r="E8" s="213" t="s">
        <v>185</v>
      </c>
      <c r="F8" s="213" t="s">
        <v>185</v>
      </c>
      <c r="G8" s="213" t="s">
        <v>185</v>
      </c>
      <c r="H8" s="213" t="s">
        <v>185</v>
      </c>
      <c r="I8" s="213" t="s">
        <v>185</v>
      </c>
      <c r="J8" s="213" t="s">
        <v>185</v>
      </c>
      <c r="K8" s="213" t="s">
        <v>185</v>
      </c>
      <c r="L8" s="213" t="s">
        <v>185</v>
      </c>
      <c r="M8" s="257">
        <f>ROUND(SUM(C8:L8),1)</f>
        <v>144</v>
      </c>
    </row>
    <row r="9" spans="1:16" s="214" customFormat="1" ht="34.5" customHeight="1">
      <c r="A9" s="258"/>
      <c r="B9" s="259" t="s">
        <v>69</v>
      </c>
      <c r="C9" s="256" t="s">
        <v>185</v>
      </c>
      <c r="D9" s="256"/>
      <c r="E9" s="213" t="s">
        <v>185</v>
      </c>
      <c r="F9" s="213" t="s">
        <v>185</v>
      </c>
      <c r="G9" s="213" t="s">
        <v>185</v>
      </c>
      <c r="H9" s="213" t="s">
        <v>185</v>
      </c>
      <c r="I9" s="213" t="s">
        <v>185</v>
      </c>
      <c r="J9" s="213" t="s">
        <v>185</v>
      </c>
      <c r="K9" s="213" t="s">
        <v>185</v>
      </c>
      <c r="L9" s="213" t="s">
        <v>185</v>
      </c>
      <c r="M9" s="260">
        <f>ROUND(SUM(M7:M8),1)</f>
        <v>79310.399999999994</v>
      </c>
    </row>
    <row r="10" spans="1:16" s="214" customFormat="1" ht="18.75" customHeight="1">
      <c r="B10" s="377">
        <v>6379.9319999999998</v>
      </c>
      <c r="C10" s="216">
        <f>+B10*11</f>
        <v>70179.251999999993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70"/>
      <c r="L11" s="570"/>
      <c r="M11" s="225"/>
    </row>
    <row r="12" spans="1:16" s="214" customFormat="1" ht="69" customHeight="1">
      <c r="B12" s="562" t="s">
        <v>205</v>
      </c>
      <c r="C12" s="563"/>
      <c r="D12" s="224"/>
      <c r="G12" s="176"/>
      <c r="H12" s="176"/>
      <c r="I12" s="562" t="s">
        <v>206</v>
      </c>
      <c r="J12" s="563"/>
      <c r="K12" s="176"/>
      <c r="L12" s="176"/>
      <c r="M12" s="176"/>
    </row>
    <row r="13" spans="1:16" s="214" customFormat="1" ht="40.5">
      <c r="B13" s="261" t="s">
        <v>181</v>
      </c>
      <c r="C13" s="262" t="s">
        <v>242</v>
      </c>
      <c r="D13" s="226"/>
      <c r="G13" s="226"/>
      <c r="H13" s="226"/>
      <c r="I13" s="261" t="s">
        <v>181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60"/>
      <c r="E17" s="560"/>
      <c r="F17" s="309"/>
      <c r="G17" s="309"/>
      <c r="H17" s="568" t="s">
        <v>282</v>
      </c>
      <c r="I17" s="568"/>
      <c r="J17" s="568"/>
      <c r="K17" s="234"/>
    </row>
    <row r="18" spans="2:11" s="235" customFormat="1" ht="17.25" customHeight="1">
      <c r="B18" s="310"/>
      <c r="C18" s="311"/>
      <c r="D18" s="561" t="s">
        <v>91</v>
      </c>
      <c r="E18" s="561"/>
      <c r="F18" s="312"/>
      <c r="G18" s="313"/>
      <c r="H18" s="569" t="s">
        <v>92</v>
      </c>
      <c r="I18" s="569"/>
      <c r="J18" s="569"/>
      <c r="K18" s="236"/>
    </row>
    <row r="19" spans="2:11" s="233" customFormat="1" ht="24.75" customHeight="1">
      <c r="B19" s="314" t="s">
        <v>6</v>
      </c>
      <c r="C19" s="308"/>
      <c r="D19" s="560"/>
      <c r="E19" s="560"/>
      <c r="F19" s="315"/>
      <c r="G19" s="315"/>
      <c r="H19" s="568" t="s">
        <v>283</v>
      </c>
      <c r="I19" s="568"/>
      <c r="J19" s="568"/>
      <c r="K19" s="234"/>
    </row>
    <row r="20" spans="2:11" s="235" customFormat="1" ht="18.75" customHeight="1">
      <c r="B20" s="311"/>
      <c r="C20" s="311"/>
      <c r="D20" s="561" t="s">
        <v>91</v>
      </c>
      <c r="E20" s="561"/>
      <c r="F20" s="312"/>
      <c r="G20" s="313"/>
      <c r="H20" s="569" t="s">
        <v>92</v>
      </c>
      <c r="I20" s="569"/>
      <c r="J20" s="569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1"/>
  <sheetViews>
    <sheetView view="pageBreakPreview" topLeftCell="A13" workbookViewId="0">
      <selection activeCell="A42" sqref="A42:XFD42"/>
    </sheetView>
  </sheetViews>
  <sheetFormatPr defaultColWidth="9.140625" defaultRowHeight="13.5"/>
  <cols>
    <col min="1" max="1" width="4.42578125" style="469" customWidth="1"/>
    <col min="2" max="2" width="54.28515625" style="462" customWidth="1"/>
    <col min="3" max="3" width="17.140625" style="462" customWidth="1"/>
    <col min="4" max="4" width="17.5703125" style="462" customWidth="1"/>
    <col min="5" max="16384" width="9.140625" style="462"/>
  </cols>
  <sheetData>
    <row r="1" spans="1:7" s="461" customFormat="1" ht="24" customHeight="1">
      <c r="A1" s="572" t="s">
        <v>67</v>
      </c>
      <c r="B1" s="572"/>
      <c r="C1" s="572"/>
      <c r="D1" s="572"/>
    </row>
    <row r="2" spans="1:7" ht="17.25">
      <c r="A2" s="573" t="str">
        <f>+'Ekamut-caxs'!A7:D7</f>
        <v xml:space="preserve">«Երևանի հ․50 մսուր-մանկապարտեզ» ՀՈԱԿ-ի </v>
      </c>
      <c r="B2" s="573"/>
      <c r="C2" s="573"/>
      <c r="D2" s="573"/>
    </row>
    <row r="3" spans="1:7" ht="39.75" customHeight="1">
      <c r="A3" s="573" t="s">
        <v>276</v>
      </c>
      <c r="B3" s="573"/>
      <c r="C3" s="573"/>
      <c r="D3" s="573"/>
    </row>
    <row r="6" spans="1:7" ht="60" customHeight="1">
      <c r="A6" s="463" t="s">
        <v>3</v>
      </c>
      <c r="B6" s="475" t="s">
        <v>124</v>
      </c>
      <c r="C6" s="475" t="s">
        <v>125</v>
      </c>
      <c r="D6" s="463" t="s">
        <v>271</v>
      </c>
    </row>
    <row r="7" spans="1:7" s="49" customFormat="1" ht="30" customHeight="1">
      <c r="A7" s="464">
        <v>1</v>
      </c>
      <c r="B7" s="465" t="s">
        <v>272</v>
      </c>
      <c r="C7" s="464">
        <v>5</v>
      </c>
      <c r="D7" s="464">
        <v>100</v>
      </c>
      <c r="E7" s="49">
        <v>7</v>
      </c>
      <c r="F7" s="49">
        <v>1</v>
      </c>
      <c r="G7" s="49">
        <v>3</v>
      </c>
    </row>
    <row r="8" spans="1:7" ht="25.5" customHeight="1">
      <c r="A8" s="466">
        <v>1.1000000000000001</v>
      </c>
      <c r="B8" s="467" t="s">
        <v>126</v>
      </c>
      <c r="C8" s="466">
        <v>1</v>
      </c>
      <c r="D8" s="466">
        <v>20</v>
      </c>
      <c r="E8" s="462">
        <v>5</v>
      </c>
      <c r="F8" s="462">
        <v>1</v>
      </c>
      <c r="G8" s="462">
        <v>2</v>
      </c>
    </row>
    <row r="9" spans="1:7" ht="25.5" customHeight="1">
      <c r="A9" s="466">
        <v>1.2</v>
      </c>
      <c r="B9" s="467" t="s">
        <v>127</v>
      </c>
      <c r="C9" s="466">
        <v>1</v>
      </c>
      <c r="D9" s="466">
        <v>20</v>
      </c>
      <c r="E9" s="462">
        <v>40</v>
      </c>
      <c r="G9" s="462">
        <v>30</v>
      </c>
    </row>
    <row r="10" spans="1:7" ht="25.5" customHeight="1">
      <c r="A10" s="466">
        <v>1.3</v>
      </c>
      <c r="B10" s="467" t="s">
        <v>128</v>
      </c>
      <c r="C10" s="466">
        <v>1</v>
      </c>
      <c r="D10" s="466">
        <v>20</v>
      </c>
    </row>
    <row r="11" spans="1:7" ht="25.5" customHeight="1">
      <c r="A11" s="466">
        <v>1.4</v>
      </c>
      <c r="B11" s="467" t="s">
        <v>279</v>
      </c>
      <c r="C11" s="466">
        <v>1</v>
      </c>
      <c r="D11" s="466">
        <v>20</v>
      </c>
    </row>
    <row r="12" spans="1:7" ht="25.5" customHeight="1">
      <c r="A12" s="466">
        <v>1.5</v>
      </c>
      <c r="B12" s="467" t="s">
        <v>280</v>
      </c>
      <c r="C12" s="466">
        <v>1</v>
      </c>
      <c r="D12" s="466">
        <v>20</v>
      </c>
    </row>
    <row r="13" spans="1:7" s="49" customFormat="1" ht="30" customHeight="1">
      <c r="A13" s="464">
        <v>2</v>
      </c>
      <c r="B13" s="465" t="s">
        <v>273</v>
      </c>
      <c r="C13" s="464">
        <f>SUM(C14:C16)</f>
        <v>2</v>
      </c>
      <c r="D13" s="464">
        <f>SUM(D14:D16)</f>
        <v>60</v>
      </c>
    </row>
    <row r="14" spans="1:7" ht="21.75" customHeight="1">
      <c r="A14" s="466">
        <v>2.1</v>
      </c>
      <c r="B14" s="467" t="s">
        <v>129</v>
      </c>
      <c r="C14" s="466">
        <v>1</v>
      </c>
      <c r="D14" s="466">
        <v>30</v>
      </c>
    </row>
    <row r="15" spans="1:7" ht="21.75" customHeight="1">
      <c r="A15" s="466">
        <v>2.2000000000000002</v>
      </c>
      <c r="B15" s="467" t="s">
        <v>281</v>
      </c>
      <c r="C15" s="466">
        <v>1</v>
      </c>
      <c r="D15" s="466">
        <v>30</v>
      </c>
    </row>
    <row r="16" spans="1:7" ht="21.75" customHeight="1">
      <c r="A16" s="466">
        <v>2.2999999999999998</v>
      </c>
      <c r="B16" s="467" t="s">
        <v>130</v>
      </c>
      <c r="C16" s="466"/>
      <c r="D16" s="466"/>
    </row>
    <row r="17" spans="1:4" s="49" customFormat="1" ht="30" customHeight="1">
      <c r="A17" s="464">
        <v>3</v>
      </c>
      <c r="B17" s="465" t="s">
        <v>274</v>
      </c>
      <c r="C17" s="464">
        <f>SUM(C18:C20)</f>
        <v>1</v>
      </c>
      <c r="D17" s="464">
        <f>SUM(D18:D20)</f>
        <v>30</v>
      </c>
    </row>
    <row r="18" spans="1:4" ht="23.25" customHeight="1">
      <c r="A18" s="466">
        <v>3.1</v>
      </c>
      <c r="B18" s="468" t="s">
        <v>131</v>
      </c>
      <c r="C18" s="466">
        <v>1</v>
      </c>
      <c r="D18" s="466">
        <v>30</v>
      </c>
    </row>
    <row r="19" spans="1:4" ht="23.25" customHeight="1">
      <c r="A19" s="466">
        <v>3.2</v>
      </c>
      <c r="B19" s="468" t="s">
        <v>289</v>
      </c>
      <c r="C19" s="466"/>
      <c r="D19" s="466"/>
    </row>
    <row r="20" spans="1:4" ht="23.25" customHeight="1">
      <c r="A20" s="466">
        <v>3.3</v>
      </c>
      <c r="B20" s="468" t="s">
        <v>132</v>
      </c>
      <c r="C20" s="466"/>
      <c r="D20" s="466"/>
    </row>
    <row r="21" spans="1:4" s="49" customFormat="1" ht="30" customHeight="1">
      <c r="A21" s="464">
        <v>4</v>
      </c>
      <c r="B21" s="465" t="s">
        <v>275</v>
      </c>
      <c r="C21" s="464">
        <f>SUM(C22:C24)</f>
        <v>3</v>
      </c>
      <c r="D21" s="464">
        <f>SUM(D22:D24)</f>
        <v>90</v>
      </c>
    </row>
    <row r="22" spans="1:4" ht="23.25" customHeight="1">
      <c r="A22" s="466">
        <v>4.0999999999999996</v>
      </c>
      <c r="B22" s="468" t="s">
        <v>133</v>
      </c>
      <c r="C22" s="466">
        <v>1</v>
      </c>
      <c r="D22" s="466">
        <v>30</v>
      </c>
    </row>
    <row r="23" spans="1:4" ht="23.25" customHeight="1">
      <c r="A23" s="466">
        <v>4.2</v>
      </c>
      <c r="B23" s="468" t="s">
        <v>287</v>
      </c>
      <c r="C23" s="466">
        <v>1</v>
      </c>
      <c r="D23" s="466">
        <v>30</v>
      </c>
    </row>
    <row r="24" spans="1:4" ht="23.25" customHeight="1">
      <c r="A24" s="466">
        <v>4.3</v>
      </c>
      <c r="B24" s="468" t="s">
        <v>288</v>
      </c>
      <c r="C24" s="466">
        <v>1</v>
      </c>
      <c r="D24" s="466">
        <v>30</v>
      </c>
    </row>
    <row r="25" spans="1:4" s="49" customFormat="1" ht="31.5" customHeight="1">
      <c r="A25" s="464"/>
      <c r="B25" s="465" t="s">
        <v>69</v>
      </c>
      <c r="C25" s="464">
        <f>C7+C13+C17+C21</f>
        <v>11</v>
      </c>
      <c r="D25" s="464">
        <f>D7+D13+D17+D21</f>
        <v>280</v>
      </c>
    </row>
    <row r="26" spans="1:4" ht="48.75" customHeight="1"/>
    <row r="27" spans="1:4" ht="17.25">
      <c r="B27" s="470" t="s">
        <v>2</v>
      </c>
      <c r="C27" s="574" t="s">
        <v>282</v>
      </c>
      <c r="D27" s="574"/>
    </row>
    <row r="28" spans="1:4" ht="15.75" customHeight="1">
      <c r="B28" s="471" t="s">
        <v>4</v>
      </c>
      <c r="C28" s="571" t="s">
        <v>5</v>
      </c>
      <c r="D28" s="571"/>
    </row>
    <row r="29" spans="1:4" ht="27" customHeight="1">
      <c r="B29" s="472" t="s">
        <v>6</v>
      </c>
      <c r="C29" s="574" t="s">
        <v>283</v>
      </c>
      <c r="D29" s="574"/>
    </row>
    <row r="30" spans="1:4">
      <c r="B30" s="473"/>
      <c r="C30" s="571" t="s">
        <v>5</v>
      </c>
      <c r="D30" s="571"/>
    </row>
    <row r="31" spans="1:4">
      <c r="B31" s="474" t="s">
        <v>134</v>
      </c>
      <c r="C31" s="474"/>
      <c r="D31" s="47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https://mul2.yerevan.am/tasks/1468002/oneclick/50.xlsx?token=5f6552f2d5a8aa75296cd2d7117dfbf1</cp:keywords>
  <cp:lastModifiedBy>Lusine Petrosyan</cp:lastModifiedBy>
  <cp:lastPrinted>2024-04-15T12:36:06Z</cp:lastPrinted>
  <dcterms:created xsi:type="dcterms:W3CDTF">1996-10-14T23:33:28Z</dcterms:created>
  <dcterms:modified xsi:type="dcterms:W3CDTF">2024-05-08T14:27:01Z</dcterms:modified>
</cp:coreProperties>
</file>