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7738528-D978-48F1-8C4B-267FF614AEE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C35" i="7" l="1"/>
  <c r="D35" i="7"/>
  <c r="E35" i="7"/>
  <c r="D32" i="7"/>
  <c r="C32" i="7"/>
  <c r="F21" i="7"/>
  <c r="A21" i="7"/>
  <c r="H7" i="11"/>
  <c r="D68" i="19"/>
  <c r="J48" i="19"/>
  <c r="D35" i="19"/>
  <c r="K37" i="19"/>
  <c r="K36" i="19"/>
  <c r="G36" i="19"/>
  <c r="H31" i="19"/>
  <c r="C34" i="10"/>
  <c r="C9" i="10"/>
  <c r="C12" i="10"/>
  <c r="C7" i="10" l="1"/>
  <c r="D66" i="9"/>
  <c r="A7" i="7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N14" i="20"/>
  <c r="O14" i="20" s="1"/>
  <c r="N17" i="20"/>
  <c r="O17" i="20" s="1"/>
  <c r="N11" i="20"/>
  <c r="N8" i="20"/>
  <c r="O8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M19" i="7" l="1"/>
  <c r="F18" i="7"/>
  <c r="E20" i="7"/>
  <c r="D20" i="7"/>
  <c r="A12" i="10"/>
  <c r="A15" i="10" s="1"/>
  <c r="A16" i="10" s="1"/>
  <c r="A17" i="10" s="1"/>
  <c r="A18" i="10" s="1"/>
  <c r="A19" i="10" s="1"/>
  <c r="A20" i="10" s="1"/>
  <c r="A21" i="10" s="1"/>
  <c r="A22" i="10" s="1"/>
  <c r="M7" i="11"/>
  <c r="E8" i="9"/>
  <c r="A18" i="19"/>
  <c r="A19" i="19" s="1"/>
  <c r="A12" i="9"/>
  <c r="A10" i="9"/>
  <c r="A13" i="9" s="1"/>
  <c r="A22" i="7"/>
  <c r="A19" i="7"/>
  <c r="F15" i="7"/>
  <c r="M15" i="7" s="1"/>
  <c r="M16" i="7"/>
  <c r="A16" i="7"/>
  <c r="A17" i="7" s="1"/>
  <c r="A11" i="9"/>
  <c r="A14" i="9" s="1"/>
  <c r="E11" i="9"/>
  <c r="L15" i="7"/>
  <c r="K15" i="7"/>
  <c r="A13" i="19"/>
  <c r="A14" i="19" s="1"/>
  <c r="K20" i="7" l="1"/>
  <c r="L20" i="7"/>
  <c r="M20" i="7"/>
  <c r="A13" i="10"/>
  <c r="A14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D74" i="7"/>
  <c r="D21" i="7" s="1"/>
  <c r="D18" i="7" s="1"/>
  <c r="E74" i="7"/>
  <c r="E21" i="7" s="1"/>
  <c r="E18" i="7" s="1"/>
  <c r="M18" i="7" l="1"/>
  <c r="E13" i="7"/>
  <c r="L13" i="7" s="1"/>
  <c r="L18" i="7"/>
  <c r="D13" i="7"/>
  <c r="C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30" i="15" l="1"/>
  <c r="C28" i="15"/>
  <c r="H19" i="11"/>
  <c r="H17" i="11"/>
  <c r="D66" i="18"/>
  <c r="D64" i="18"/>
  <c r="D85" i="10"/>
  <c r="D83" i="10"/>
  <c r="B80" i="10"/>
  <c r="B79" i="10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1" i="15"/>
  <c r="C21" i="15"/>
  <c r="D16" i="15"/>
  <c r="C16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6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<sst xmlns="http://schemas.openxmlformats.org/spreadsheetml/2006/main" count="506" uniqueCount="300">
  <si>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</si>
  <si>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</si>
  <si>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</si>
  <si>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</si>
  <si>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</si>
  <si>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</si>
  <si>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</si>
  <si>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</si>
  <si>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</si>
  <si>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</si>
  <si>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</si>
  <si>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</si>
  <si>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</si>
  <si>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</si>
  <si>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</si>
  <si>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</si>
  <si>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</si>
  <si>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</si>
  <si>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</si>
  <si>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</si>
  <si>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</si>
  <si>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</si>
  <si>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</si>
  <si>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</si>
  <si>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</si>
  <si>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</si>
  <si>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</si>
  <si>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</si>
  <si>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</si>
  <si>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</si>
  <si>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</si>
  <si>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</si>
  <si>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</si>
  <si>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</si>
  <si>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</si>
  <si>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</si>
  <si>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</si>
  <si>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</si>
  <si>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</si>
  <si>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</si>
  <si>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</si>
  <si>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</si>
  <si>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</si>
  <si>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</si>
  <si>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</si>
  <si>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</si>
  <si>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</si>
  <si>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</si>
  <si>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</si>
  <si>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</si>
  <si>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</si>
  <si>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</si>
  <si>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</si>
  <si>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</si>
  <si>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</si>
  <si>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</si>
  <si>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</si>
  <si>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</si>
  <si>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</si>
  <si>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</si>
  <si>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</si>
  <si>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</si>
  <si>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</si>
  <si>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</si>
  <si>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</si>
  <si>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</si>
  <si>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</si>
  <si>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</si>
  <si>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</si>
  <si>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</si>
  <si>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</si>
  <si>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</si>
  <si>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</si>
  <si>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</si>
  <si>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</si>
  <si>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</si>
  <si>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</si>
  <si>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</si>
  <si>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</si>
  <si>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</si>
  <si>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</si>
  <si>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</si>
  <si>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</si>
  <si>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</si>
  <si>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</si>
  <si>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</si>
  <si>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</si>
  <si>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</si>
  <si>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</si>
  <si>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</si>
  <si>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</si>
  <si>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</si>
  <si>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</si>
  <si>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</si>
  <si>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</si>
  <si>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</si>
  <si>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</si>
  <si>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</si>
  <si>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</si>
  <si>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</si>
  <si>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</si>
  <si>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</si>
  <si>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</si>
  <si>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</si>
  <si>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</si>
  <si>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</si>
  <si>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</si>
  <si>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</si>
  <si>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</si>
  <si>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</si>
  <si>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</si>
  <si>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</si>
  <si>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</si>
  <si>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</si>
  <si>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</si>
  <si>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</si>
  <si>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</si>
  <si>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</si>
  <si>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</si>
  <si>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</si>
  <si>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</si>
  <si>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</si>
  <si>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</si>
  <si>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</si>
  <si>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</si>
  <si>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</si>
  <si>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</si>
  <si>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</si>
  <si>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</si>
  <si>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</si>
  <si>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</si>
  <si>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</si>
  <si>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</si>
  <si>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</si>
  <si>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</si>
  <si>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</si>
  <si>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</si>
  <si>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</si>
  <si>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</si>
  <si>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</si>
  <si>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</si>
  <si>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</si>
  <si>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</si>
  <si>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</si>
  <si>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</si>
  <si>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</si>
  <si>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</si>
  <si>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</si>
  <si>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</si>
  <si>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</si>
  <si>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</si>
  <si>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</si>
  <si>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</si>
  <si>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</si>
  <si>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</si>
  <si>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</si>
  <si>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</si>
  <si>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</si>
  <si>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</si>
  <si>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</si>
  <si>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</si>
  <si>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</si>
  <si>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</si>
  <si>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</si>
  <si>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</si>
  <si>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</si>
  <si>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</si>
  <si>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</si>
  <si>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</si>
  <si>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</si>
  <si>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</si>
  <si>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</si>
  <si>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</si>
  <si>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</si>
  <si>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</si>
  <si>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</si>
  <si>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</si>
  <si>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</si>
  <si>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</si>
  <si>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</si>
  <si>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</si>
  <si>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</si>
  <si>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</si>
  <si>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</si>
  <si>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</si>
  <si>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</si>
  <si>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</si>
  <si>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</si>
  <si>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</si>
  <si>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</si>
  <si>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</si>
  <si>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</si>
  <si>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</si>
  <si>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</si>
  <si>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</si>
  <si>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</si>
  <si>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</si>
  <si>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</si>
  <si>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</si>
  <si>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</si>
  <si>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</si>
  <si>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</si>
  <si>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</si>
  <si>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</si>
  <si>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</si>
  <si>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</si>
  <si>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</si>
  <si>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</si>
  <si>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</si>
  <si>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</si>
  <si>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</si>
  <si>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</si>
  <si>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</si>
  <si>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</si>
  <si>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</si>
  <si>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</si>
  <si>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</si>
  <si>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</si>
  <si>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</si>
  <si>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</si>
  <si>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</si>
  <si>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</si>
  <si>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</si>
  <si>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</si>
  <si>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</si>
  <si>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</si>
  <si>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</si>
  <si>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</si>
  <si>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</si>
  <si>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</si>
  <si>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</si>
  <si>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</si>
  <si>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</si>
  <si>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</si>
  <si>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</si>
  <si>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</si>
  <si>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</si>
  <si>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</si>
  <si>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</si>
  <si>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</si>
  <si>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</si>
  <si>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</si>
  <si>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</si>
  <si>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</si>
  <si>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</si>
  <si>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</si>
  <si>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</si>
  <si>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</si>
  <si>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</si>
  <si>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</si>
  <si>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</si>
  <si>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</si>
  <si>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</si>
  <si>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</si>
  <si>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</si>
  <si>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</si>
  <si>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</si>
  <si>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</si>
  <si>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</si>
  <si>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</si>
  <si>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</si>
  <si>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</si>
  <si>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</si>
  <si>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</si>
  <si>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</si>
  <si>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</si>
  <si>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</si>
  <si>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</si>
  <si>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</si>
  <si>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</si>
  <si>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</si>
  <si>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</si>
  <si>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</si>
  <si>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</si>
  <si>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</si>
  <si>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</si>
  <si>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</si>
  <si>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հ․58 մսուր-մանկապարտեզ» ՀՈԱԿ-ի </t>
  </si>
  <si>
    <t>կրտսեր երկրորդ Դ</t>
  </si>
  <si>
    <t>միջին Դ</t>
  </si>
  <si>
    <t>ավագ Գ</t>
  </si>
  <si>
    <t>ավագ Դ</t>
  </si>
  <si>
    <t>Լ. Վարաժյան</t>
  </si>
  <si>
    <t>Ա. Կարապետյան</t>
  </si>
  <si>
    <t>Լ.Վարաժյան</t>
  </si>
  <si>
    <t>Գրասենյակային նյութերի գծով</t>
  </si>
  <si>
    <t>պարգևատրման գծով</t>
  </si>
  <si>
    <t>պարգևատևման գծով</t>
  </si>
  <si>
    <t>Արխիվացման գծով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</si>
  <si>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</si>
  <si>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</si>
  <si>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</si>
  <si>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</si>
  <si>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</si>
  <si>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</si>
  <si>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ձեռք է բերվել տնօրենի սենյակի գույք՝ 450.0հդ</t>
  </si>
  <si>
    <t>նախատեսվում է ձեռք բերել համակարգիչ և տպիչ (գործողն առգրավված է)</t>
  </si>
  <si>
    <t>պրոյեկտոր՝ 500.0հդ, ջեռուցման կաթսա՝ 200.0հարիչ՝ 50.0</t>
  </si>
  <si>
    <t xml:space="preserve">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</si>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</sst>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MzRaMCMGCSqGSIb3DQEJBDEWBBRMxjzHa3J9+pi036e+ZS93JJwKGjArBgsqhkiG9w0BCRACDDEcMBowGDAWBBRE5xMFRVajmd/v2Zzf5CvSbEm8HjANBgkqhkiG9w0BAQEFAASCAQAe9jazzTTySz/EfTzXKEs2MuV0LoY+s3fb1KIuw34gaOvqZ6tTC/q/lM6pmrBhWsSPcQ6CgPkT212D9tSpjK1syyT6nsJTfvFlkKKbYaxVOcmkpAREivdr+BeL4CbVFICuGZ/vjYIs1ctlZgzgIBsmNcpw/WoEvQlkpWDrZ3+e4bCue+6H268Uo3MT3grYVHXTf7l9/b/QVa6xdhwQhHR64+t/wcKG3WKoEsvQp14oUGMTIizXLrGvgIZSQJrZLNaFznafVapWk6vTJQfxG6tnyFhYwtsSfsNw+tbTsx93XR59EVfleH2/aF9Qe+5h7ZKAgJiFG0W694IxE/EKSYv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MzhaMCMGCSqGSIb3DQEJBDEWBBQs7ioDCWktOLvASJ9syB02L4WfHDArBgsqhkiG9w0BCRACDDEcMBowGDAWBBRE5xMFRVajmd/v2Zzf5CvSbEm8HjANBgkqhkiG9w0BAQEFAASCAQBlmoGcehTBjU35rU0BXyq8G+uMj9J6ZvE9C5Q7BPuZNqn4bOzKpbJxcTAPH0aFTFiVXAZVSFOlZoIWENhddB6h+AXOjrW4zhwXPasqd1SH4lWbKIuTbe23UPboGNgIYpRxIKeet9sZ+hdS7jePmy+gzqhL7GNntW+b9Ka+rdot0W9Kq2eW2WDqIZbfXBs2oFewKnx/jdhHVWJHO/hJ1JE2hhgpu5QUdK0jiXEItL5Qv4xKl2UlWQTuPL68a26Bx80gz9Po6wo8t3YjwSznpUZaBKdUn1TFdoeyIEHCPrclnr8kmxLOahENTOUmBXMKUtVq5ccyF0Ke99WorkaeoZM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75AA527-1222-4D45-DF6C-2E47D3824D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425450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D79B231-BEA1-7C25-1BF1-B15C5F4E9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8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2.285156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65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276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277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289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137253.9</v>
      </c>
      <c r="E11" s="337"/>
      <c r="F11" s="323">
        <v>152290.57199999999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1265.97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238</v>
      </c>
      <c r="C17" s="15"/>
      <c r="D17" s="320">
        <v>1265.97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39.200000000000003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5611.5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5611.5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154042.57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H31" s="6">
        <f>+G35-325</f>
        <v>66</v>
      </c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95571.199999999997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4954.7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287</v>
      </c>
      <c r="C34" s="45"/>
      <c r="D34" s="320">
        <v>0</v>
      </c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+K37/1000</f>
        <v>36137.199999999997</v>
      </c>
      <c r="E35" s="337"/>
      <c r="G35" s="350">
        <v>391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49461.5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3660</v>
      </c>
      <c r="E36" s="337"/>
      <c r="F36" s="338">
        <f>+D36-'Komunal '!F27</f>
        <v>0</v>
      </c>
      <c r="G36" s="6">
        <f>325*500*253+66*500*123</f>
        <v>45171500</v>
      </c>
      <c r="K36" s="6">
        <f>325*500*253+66*500*123</f>
        <v>45171500</v>
      </c>
      <c r="L36" s="6">
        <f>+L35*0.8</f>
        <v>39569.200000000004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4860.7</v>
      </c>
      <c r="E37" s="337"/>
      <c r="F37" s="338">
        <f>+D37-'Komunal '!J27</f>
        <v>0</v>
      </c>
      <c r="K37" s="6">
        <f>+K36*0.8</f>
        <v>36137200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1027.9000000000001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218.2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235.8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58.8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132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0.4</v>
      </c>
      <c r="E45" s="337"/>
      <c r="F45" s="6" t="s">
        <v>262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1911</v>
      </c>
      <c r="E46" s="337"/>
      <c r="F46" s="349">
        <v>13</v>
      </c>
      <c r="G46" s="349" t="s">
        <v>188</v>
      </c>
      <c r="H46" s="349">
        <v>147</v>
      </c>
      <c r="I46" s="459" t="s">
        <v>189</v>
      </c>
      <c r="J46" s="459">
        <f>+F46*H46</f>
        <v>1911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362.7</v>
      </c>
      <c r="E47" s="337"/>
      <c r="F47" s="349">
        <f>+$F$46</f>
        <v>13</v>
      </c>
      <c r="G47" s="349" t="s">
        <v>188</v>
      </c>
      <c r="H47" s="460">
        <v>27.9</v>
      </c>
      <c r="I47" s="459" t="s">
        <v>189</v>
      </c>
      <c r="J47" s="459">
        <f>+F47*H47</f>
        <v>362.7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200</v>
      </c>
      <c r="E48" s="337"/>
      <c r="F48" s="494">
        <f t="shared" ref="F48:F50" si="3">+$F$46</f>
        <v>13</v>
      </c>
      <c r="G48" s="494" t="s">
        <v>188</v>
      </c>
      <c r="H48" s="484" t="s">
        <v>263</v>
      </c>
      <c r="I48" s="486" t="s">
        <v>189</v>
      </c>
      <c r="J48" s="486">
        <f>4*80+3*110+4*250</f>
        <v>1650</v>
      </c>
      <c r="K48" s="479" t="s">
        <v>264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400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70</v>
      </c>
      <c r="E50" s="337"/>
      <c r="F50" s="480">
        <f t="shared" si="3"/>
        <v>13</v>
      </c>
      <c r="G50" s="480" t="s">
        <v>188</v>
      </c>
      <c r="H50" s="481">
        <v>38.700000000000003</v>
      </c>
      <c r="I50" s="482" t="s">
        <v>189</v>
      </c>
      <c r="J50" s="482">
        <f>+F50*H50</f>
        <v>503.1</v>
      </c>
      <c r="K50" s="483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120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200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146.69999999999999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150</v>
      </c>
      <c r="E56" s="337"/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12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>
        <v>0</v>
      </c>
      <c r="E61" s="337"/>
    </row>
    <row r="62" spans="1:14">
      <c r="A62" s="102">
        <v>23</v>
      </c>
      <c r="B62" s="18" t="s">
        <v>62</v>
      </c>
      <c r="C62" s="44"/>
      <c r="D62" s="323">
        <v>72</v>
      </c>
      <c r="E62" s="337"/>
    </row>
    <row r="63" spans="1:14" s="6" customFormat="1">
      <c r="A63" s="102">
        <f t="shared" si="2"/>
        <v>24</v>
      </c>
      <c r="B63" s="17" t="s">
        <v>288</v>
      </c>
      <c r="C63" s="348"/>
      <c r="D63" s="323">
        <v>60</v>
      </c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25</v>
      </c>
      <c r="B65" s="17" t="s">
        <v>227</v>
      </c>
      <c r="C65" s="348"/>
      <c r="D65" s="323">
        <v>80</v>
      </c>
      <c r="E65" s="337"/>
      <c r="F65" s="351" t="s">
        <v>259</v>
      </c>
    </row>
    <row r="66" spans="1:12" s="6" customFormat="1">
      <c r="A66" s="102">
        <f t="shared" si="2"/>
        <v>26</v>
      </c>
      <c r="B66" s="17" t="s">
        <v>226</v>
      </c>
      <c r="C66" s="348"/>
      <c r="D66" s="323">
        <v>98</v>
      </c>
      <c r="E66" s="337"/>
      <c r="F66" s="58"/>
    </row>
    <row r="67" spans="1:12">
      <c r="A67" s="102">
        <f t="shared" si="2"/>
        <v>27</v>
      </c>
      <c r="B67" s="18" t="s">
        <v>27</v>
      </c>
      <c r="C67" s="44"/>
      <c r="D67" s="323">
        <v>5611.5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f>+D67</f>
        <v>5611.5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28</v>
      </c>
      <c r="B69" s="18" t="s">
        <v>77</v>
      </c>
      <c r="C69" s="44"/>
      <c r="D69" s="323"/>
      <c r="E69" s="337"/>
    </row>
    <row r="70" spans="1:12">
      <c r="A70" s="102">
        <v>28</v>
      </c>
      <c r="B70" s="18" t="s">
        <v>66</v>
      </c>
      <c r="C70" s="44"/>
      <c r="D70" s="323">
        <v>2574.3000000000002</v>
      </c>
      <c r="E70" s="337"/>
      <c r="H70" s="6">
        <v>38.700000000000003</v>
      </c>
    </row>
    <row r="71" spans="1:12">
      <c r="A71" s="48"/>
      <c r="B71" s="49" t="s">
        <v>30</v>
      </c>
      <c r="C71" s="42"/>
      <c r="D71" s="318">
        <f>SUM(D32,D35:D41,D45:D67,D69:D70)</f>
        <v>154042.6</v>
      </c>
      <c r="E71" s="341"/>
      <c r="F71" s="490">
        <f>+D29-D71</f>
        <v>-2.9999999998835847E-2</v>
      </c>
      <c r="G71" s="490"/>
    </row>
    <row r="72" spans="1:12" ht="14.2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0.28515625" style="274" customWidth="1"/>
    <col min="3" max="3" width="15.5703125" style="244" customWidth="1"/>
    <col min="4" max="4" width="16.140625" style="244" customWidth="1"/>
    <col min="5" max="5" width="15.7109375" style="244" customWidth="1"/>
    <col min="6" max="6" width="20" style="69" customWidth="1"/>
    <col min="7" max="7" width="4.85546875" style="69" customWidth="1"/>
    <col min="8" max="8" width="1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66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+('Ekamut-caxs'!A7)</f>
        <v xml:space="preserve">«Երևանի հ․58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290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5665.1999999999916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5673.5999999999913</v>
      </c>
      <c r="D12" s="239">
        <f>+F12</f>
        <v>5673.5999999999913</v>
      </c>
      <c r="E12" s="239">
        <f>+F12</f>
        <v>5673.5999999999913</v>
      </c>
      <c r="F12" s="189">
        <f>+'Dramakani hamematakan'!D6</f>
        <v>5673.5999999999913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30770.799999999999</v>
      </c>
      <c r="D13" s="189">
        <f t="shared" si="1"/>
        <v>68167.285000000003</v>
      </c>
      <c r="E13" s="189">
        <f t="shared" si="1"/>
        <v>105319.17749999999</v>
      </c>
      <c r="F13" s="189">
        <f>SUM(F14:F15,F18,F22:F29)</f>
        <v>150011.87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27450.799999999999</v>
      </c>
      <c r="D14" s="254">
        <v>61764.3</v>
      </c>
      <c r="E14" s="254">
        <v>96077.7</v>
      </c>
      <c r="F14" s="187">
        <f>+'Ekamut-caxs'!D11</f>
        <v>137253.9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72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72</v>
      </c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870</v>
      </c>
      <c r="D18" s="187">
        <f t="shared" ref="D18:F18" si="8">SUM(D19:D21)</f>
        <v>1502.9850000000001</v>
      </c>
      <c r="E18" s="187">
        <f t="shared" si="8"/>
        <v>1819.4775</v>
      </c>
      <c r="F18" s="187">
        <f t="shared" si="8"/>
        <v>2885.9700000000003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>
        <v>0</v>
      </c>
      <c r="D20" s="343">
        <f>+F20/2</f>
        <v>632.98500000000001</v>
      </c>
      <c r="E20" s="343">
        <f>+F20/12*9</f>
        <v>949.47749999999996</v>
      </c>
      <c r="F20" s="182">
        <f>+'Ekamut-caxs'!D17</f>
        <v>1265.97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299</v>
      </c>
      <c r="C21" s="343">
        <f>+C74</f>
        <v>870</v>
      </c>
      <c r="D21" s="343">
        <f t="shared" ref="D21:F21" si="9">+D74</f>
        <v>870</v>
      </c>
      <c r="E21" s="343">
        <f t="shared" si="9"/>
        <v>870</v>
      </c>
      <c r="F21" s="343">
        <f t="shared" si="9"/>
        <v>1620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2450</v>
      </c>
      <c r="D22" s="254">
        <v>4900</v>
      </c>
      <c r="E22" s="254">
        <v>7350</v>
      </c>
      <c r="F22" s="187">
        <f>+'Ekamut-caxs'!D19</f>
        <v>9800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33034.479999999996</v>
      </c>
      <c r="D30" s="189">
        <f>D31+D73+D85</f>
        <v>71753.566666666666</v>
      </c>
      <c r="E30" s="189">
        <f>E31+E73+E85</f>
        <v>110947.62666666665</v>
      </c>
      <c r="F30" s="189">
        <f>F31+F73+F85</f>
        <v>147446.00000000003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32164.479999999996</v>
      </c>
      <c r="D31" s="189">
        <f>SUM(D32,D35:D41,D45:D67,D71:D72)</f>
        <v>70883.566666666666</v>
      </c>
      <c r="E31" s="189">
        <f>SUM(E32,E35:E41,E45:E67,E71:E72)</f>
        <v>110077.62666666665</v>
      </c>
      <c r="F31" s="189">
        <f>SUM(F32,F35:F41,F45:F67,F71:F72)</f>
        <v>145826.00000000003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+F32/12*2.4</f>
        <v>19114.239999999998</v>
      </c>
      <c r="D32" s="254">
        <f>+F32/12*6</f>
        <v>47785.599999999999</v>
      </c>
      <c r="E32" s="254">
        <f>+F32/12*9.1</f>
        <v>72474.82666666666</v>
      </c>
      <c r="F32" s="187">
        <f>+'Ekamut-caxs'!D32</f>
        <v>95571.199999999997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1486</v>
      </c>
      <c r="D33" s="343">
        <v>2972</v>
      </c>
      <c r="E33" s="343">
        <v>3467</v>
      </c>
      <c r="F33" s="191">
        <f>+'Ekamut-caxs'!D33</f>
        <v>4954.7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պարգևատևման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+F35/12*2.4</f>
        <v>7227.4399999999987</v>
      </c>
      <c r="D35" s="254">
        <f>+F35/12*5</f>
        <v>15057.166666666664</v>
      </c>
      <c r="E35" s="254">
        <f>+F35/12*9</f>
        <v>27102.899999999998</v>
      </c>
      <c r="F35" s="187">
        <f>+'Ekamut-caxs'!D35</f>
        <v>36137.199999999997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2261</v>
      </c>
      <c r="D36" s="254">
        <v>2320</v>
      </c>
      <c r="E36" s="254">
        <v>2320</v>
      </c>
      <c r="F36" s="187">
        <f>+'Ekamut-caxs'!D36</f>
        <v>3660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1414.8</v>
      </c>
      <c r="D37" s="254">
        <v>2466.8000000000002</v>
      </c>
      <c r="E37" s="254">
        <v>3486.3</v>
      </c>
      <c r="F37" s="187">
        <f>+'Ekamut-caxs'!D37</f>
        <v>4860.7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204.7</v>
      </c>
      <c r="D38" s="254">
        <v>446.1</v>
      </c>
      <c r="E38" s="254">
        <v>751.4</v>
      </c>
      <c r="F38" s="187">
        <f>+'Komunal '!M27</f>
        <v>988.7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54.6</v>
      </c>
      <c r="D39" s="254">
        <v>109.1</v>
      </c>
      <c r="E39" s="254">
        <v>163.69999999999999</v>
      </c>
      <c r="F39" s="187">
        <f>+'Ekamut-caxs'!D39</f>
        <v>218.2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58.7</v>
      </c>
      <c r="D41" s="254">
        <f t="shared" si="13"/>
        <v>117.4</v>
      </c>
      <c r="E41" s="254">
        <f>SUM(E42:E44)</f>
        <v>176.1</v>
      </c>
      <c r="F41" s="187">
        <f>SUM(F42:F44)</f>
        <v>235.8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14.7</v>
      </c>
      <c r="D42" s="343">
        <v>29.4</v>
      </c>
      <c r="E42" s="343">
        <v>44.1</v>
      </c>
      <c r="F42" s="191">
        <f>+'Ekamut-caxs'!D42</f>
        <v>58.8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11</v>
      </c>
      <c r="D43" s="343">
        <v>22</v>
      </c>
      <c r="E43" s="343">
        <v>33</v>
      </c>
      <c r="F43" s="191">
        <f>+'Ekamut-caxs'!D43</f>
        <v>45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33</v>
      </c>
      <c r="D44" s="343">
        <v>66</v>
      </c>
      <c r="E44" s="343">
        <v>99</v>
      </c>
      <c r="F44" s="191">
        <f>+'Ekamut-caxs'!D44</f>
        <v>132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0.1</v>
      </c>
      <c r="D45" s="254">
        <f t="shared" ref="D45" si="15">F45/4*2</f>
        <v>0.2</v>
      </c>
      <c r="E45" s="254">
        <f t="shared" ref="E45" si="16">F45/4*3</f>
        <v>0.30000000000000004</v>
      </c>
      <c r="F45" s="187">
        <f>+'Ekamut-caxs'!D45</f>
        <v>0.4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584.5</v>
      </c>
      <c r="D46" s="254">
        <v>999.8</v>
      </c>
      <c r="E46" s="254">
        <v>1500</v>
      </c>
      <c r="F46" s="187">
        <f>+'Ekamut-caxs'!D46</f>
        <v>1911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181</v>
      </c>
      <c r="D47" s="254">
        <v>181</v>
      </c>
      <c r="E47" s="254">
        <v>362.7</v>
      </c>
      <c r="F47" s="187">
        <f>+'Ekamut-caxs'!D47</f>
        <v>362.7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200</v>
      </c>
      <c r="D48" s="254">
        <v>200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400</v>
      </c>
      <c r="D49" s="254">
        <v>400</v>
      </c>
      <c r="E49" s="254">
        <v>400</v>
      </c>
      <c r="F49" s="187">
        <f>+'Ekamut-caxs'!D49</f>
        <v>400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0</v>
      </c>
      <c r="D50" s="254">
        <v>50</v>
      </c>
      <c r="E50" s="254">
        <v>70</v>
      </c>
      <c r="F50" s="187">
        <f>+'Ekamut-caxs'!D50</f>
        <v>70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101</v>
      </c>
      <c r="D51" s="254">
        <v>120</v>
      </c>
      <c r="E51" s="254">
        <v>120</v>
      </c>
      <c r="F51" s="187">
        <f>+'Ekamut-caxs'!D51</f>
        <v>120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100</v>
      </c>
      <c r="D52" s="254">
        <v>200</v>
      </c>
      <c r="E52" s="254">
        <v>200</v>
      </c>
      <c r="F52" s="187">
        <f>+'Ekamut-caxs'!D52</f>
        <v>200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>
        <v>37</v>
      </c>
      <c r="D53" s="254">
        <v>121</v>
      </c>
      <c r="E53" s="254">
        <v>121</v>
      </c>
      <c r="F53" s="187">
        <f>+'Ekamut-caxs'!D53</f>
        <v>146.69999999999999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105</v>
      </c>
      <c r="D56" s="254">
        <v>150</v>
      </c>
      <c r="E56" s="254">
        <v>150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40</v>
      </c>
      <c r="E57" s="254">
        <v>60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4</v>
      </c>
      <c r="D60" s="254">
        <v>8</v>
      </c>
      <c r="E60" s="254">
        <v>12</v>
      </c>
      <c r="F60" s="187">
        <f>+'Ekamut-caxs'!D60</f>
        <v>12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>
        <v>0</v>
      </c>
      <c r="D61" s="254">
        <v>0</v>
      </c>
      <c r="E61" s="254"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24</v>
      </c>
      <c r="B63" s="347" t="str">
        <f>+'Ekamut-caxs'!B63</f>
        <v>Արխիվացման գծով</v>
      </c>
      <c r="C63" s="254">
        <v>0</v>
      </c>
      <c r="D63" s="254">
        <v>0</v>
      </c>
      <c r="E63" s="254">
        <v>60</v>
      </c>
      <c r="F63" s="186">
        <f>+'Ekamut-caxs'!D63</f>
        <v>60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25</v>
      </c>
      <c r="B65" s="347" t="str">
        <f>+'Ekamut-caxs'!B65</f>
        <v>Դուրսգրվող գույքի վերագնահատման գծով</v>
      </c>
      <c r="C65" s="254">
        <v>0</v>
      </c>
      <c r="D65" s="254">
        <v>0</v>
      </c>
      <c r="E65" s="254">
        <v>0</v>
      </c>
      <c r="F65" s="186">
        <f>+'Ekamut-caxs'!D65</f>
        <v>80</v>
      </c>
      <c r="G65" s="334"/>
      <c r="H65" s="457" t="s">
        <v>261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26</v>
      </c>
      <c r="B66" s="347" t="str">
        <f>+'Ekamut-caxs'!B66</f>
        <v>Կրակմարիչների լիցքավորում</v>
      </c>
      <c r="C66" s="254">
        <v>70</v>
      </c>
      <c r="D66" s="254">
        <v>70</v>
      </c>
      <c r="E66" s="254">
        <v>98</v>
      </c>
      <c r="F66" s="186">
        <f>+'Ekamut-caxs'!D66</f>
        <v>98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27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27</v>
      </c>
      <c r="B71" s="188" t="s">
        <v>37</v>
      </c>
      <c r="C71" s="240">
        <f>+F71</f>
        <v>8.3999999999996362</v>
      </c>
      <c r="D71" s="240">
        <f>+F71</f>
        <v>8.3999999999996362</v>
      </c>
      <c r="E71" s="240">
        <f>+F71</f>
        <v>8.3999999999996362</v>
      </c>
      <c r="F71" s="187">
        <f>+'Deb. ev kreditor'!D59-'Deb. ev kreditor'!D55</f>
        <v>8.3999999999996362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870</v>
      </c>
      <c r="D73" s="189">
        <f>D74+D81</f>
        <v>870</v>
      </c>
      <c r="E73" s="189">
        <f>E74+E81</f>
        <v>870</v>
      </c>
      <c r="F73" s="189">
        <f>F74+F81</f>
        <v>1620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870</v>
      </c>
      <c r="D74" s="254">
        <f>SUM(D75:D80)</f>
        <v>870</v>
      </c>
      <c r="E74" s="254">
        <f>SUM(E75:E80)</f>
        <v>870</v>
      </c>
      <c r="F74" s="187">
        <f>SUM(F75:F80)</f>
        <v>1620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>
        <v>450</v>
      </c>
      <c r="D75" s="343">
        <v>450</v>
      </c>
      <c r="E75" s="343">
        <v>450</v>
      </c>
      <c r="F75" s="182">
        <v>450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85</v>
      </c>
      <c r="C76" s="343">
        <v>420</v>
      </c>
      <c r="D76" s="343">
        <v>420</v>
      </c>
      <c r="E76" s="343">
        <v>420</v>
      </c>
      <c r="F76" s="182">
        <v>420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86</v>
      </c>
      <c r="C77" s="343">
        <v>0</v>
      </c>
      <c r="D77" s="343">
        <v>0</v>
      </c>
      <c r="E77" s="343">
        <v>0</v>
      </c>
      <c r="F77" s="182">
        <v>750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3409.9199999999983</v>
      </c>
      <c r="D88" s="189">
        <f>D12+D13-D30</f>
        <v>2087.3183333333291</v>
      </c>
      <c r="E88" s="189">
        <f>E12+E13-E30</f>
        <v>45.150833333333139</v>
      </c>
      <c r="F88" s="189">
        <f>F12+F13-F30</f>
        <v>8239.469999999943</v>
      </c>
      <c r="G88" s="332"/>
      <c r="H88" s="497" t="s">
        <v>191</v>
      </c>
      <c r="I88" s="497"/>
      <c r="J88" s="200"/>
      <c r="K88" s="251">
        <f t="shared" si="22"/>
        <v>0</v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18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282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428625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6" zoomScaleSheetLayoutView="100" workbookViewId="0">
      <selection activeCell="C53" sqref="C53"/>
    </sheetView>
  </sheetViews>
  <sheetFormatPr defaultColWidth="9.140625" defaultRowHeight="13.5"/>
  <cols>
    <col min="1" max="1" width="5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հ․58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291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129183.99999999999</v>
      </c>
      <c r="D6" s="202">
        <f>SUM(D7:D8,D11,D14:D19,D22:D23)</f>
        <v>153525.5</v>
      </c>
      <c r="E6" s="202">
        <f t="shared" ref="E6:E64" si="0">D6-C6</f>
        <v>24341.500000000015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113778.2</v>
      </c>
      <c r="D7" s="193">
        <f>+'Ekamut-caxs'!D11</f>
        <v>137253.9</v>
      </c>
      <c r="E7" s="193">
        <f t="shared" si="0"/>
        <v>23475.699999999997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72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v>72</v>
      </c>
      <c r="E9" s="193">
        <f t="shared" si="0"/>
        <v>24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748.9</v>
      </c>
      <c r="D11" s="193">
        <f>SUM(D12:D13)</f>
        <v>748.9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748.9</v>
      </c>
      <c r="D13" s="178">
        <v>748.9</v>
      </c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9365.4</v>
      </c>
      <c r="D14" s="193">
        <f>+'Ekamut-caxs'!D19</f>
        <v>9800</v>
      </c>
      <c r="E14" s="193">
        <f t="shared" si="0"/>
        <v>434.60000000000036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5207.2</v>
      </c>
      <c r="D19" s="196">
        <f>SUM(D20:D21)</f>
        <v>5611.5</v>
      </c>
      <c r="E19" s="193">
        <f t="shared" si="0"/>
        <v>404.30000000000018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5207.2</v>
      </c>
      <c r="D20" s="179">
        <f>+'Ekamut-caxs'!D25</f>
        <v>5611.5</v>
      </c>
      <c r="E20" s="179">
        <f t="shared" si="0"/>
        <v>404.30000000000018</v>
      </c>
      <c r="F20" s="178"/>
    </row>
    <row r="21" spans="1:18" ht="16.5" hidden="1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239</v>
      </c>
      <c r="C23" s="194">
        <v>36.299999999999997</v>
      </c>
      <c r="D23" s="192">
        <v>39.200000000000003</v>
      </c>
      <c r="E23" s="192">
        <f>D23-C23</f>
        <v>2.9000000000000057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129184</v>
      </c>
      <c r="D24" s="203">
        <f>SUM(D25,D28:D34,D38:D60,D62:D63)</f>
        <v>154042.6</v>
      </c>
      <c r="E24" s="202">
        <f t="shared" si="0"/>
        <v>24858.600000000006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74261</v>
      </c>
      <c r="D25" s="196">
        <f>+'Ekamut-caxs'!D32</f>
        <v>95571.199999999997</v>
      </c>
      <c r="E25" s="193">
        <f t="shared" si="0"/>
        <v>21310.199999999997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4676.1000000000004</v>
      </c>
      <c r="D26" s="197">
        <f>+'Ekamut-caxs'!D33</f>
        <v>4954.7</v>
      </c>
      <c r="E26" s="179">
        <f>D26-C26</f>
        <v>278.59999999999945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286</v>
      </c>
      <c r="C27" s="178">
        <v>1160</v>
      </c>
      <c r="D27" s="178">
        <f>+'Ekamut-caxs'!D34</f>
        <v>0</v>
      </c>
      <c r="E27" s="180">
        <f>D27-C27</f>
        <v>-1160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35939</v>
      </c>
      <c r="D28" s="196">
        <f>+'Ekamut-caxs'!D35</f>
        <v>36137.199999999997</v>
      </c>
      <c r="E28" s="193">
        <f t="shared" si="0"/>
        <v>198.19999999999709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3762.1</v>
      </c>
      <c r="D29" s="196">
        <f>+'Ekamut-caxs'!D36</f>
        <v>3660</v>
      </c>
      <c r="E29" s="193">
        <f t="shared" si="0"/>
        <v>-102.09999999999991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4782.2</v>
      </c>
      <c r="D30" s="196">
        <f>+'Ekamut-caxs'!D37</f>
        <v>4860.7</v>
      </c>
      <c r="E30" s="193">
        <f t="shared" si="0"/>
        <v>78.5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987.1</v>
      </c>
      <c r="D31" s="196">
        <f>+'Ekamut-caxs'!D38</f>
        <v>1027.9000000000001</v>
      </c>
      <c r="E31" s="193">
        <f t="shared" si="0"/>
        <v>40.800000000000068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218.2</v>
      </c>
      <c r="D32" s="196">
        <f>+'Ekamut-caxs'!D39</f>
        <v>218.2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147.80000000000001</v>
      </c>
      <c r="D34" s="196">
        <f>SUM(D35:D37)</f>
        <v>235.8</v>
      </c>
      <c r="E34" s="193">
        <f t="shared" si="0"/>
        <v>88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15.8</v>
      </c>
      <c r="D35" s="197">
        <f>+'Ekamut-caxs'!D42</f>
        <v>58.8</v>
      </c>
      <c r="E35" s="179">
        <f t="shared" si="0"/>
        <v>43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45</v>
      </c>
      <c r="E36" s="179">
        <f t="shared" si="0"/>
        <v>45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132</v>
      </c>
      <c r="D37" s="197">
        <f>+'Ekamut-caxs'!D44</f>
        <v>132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0.4</v>
      </c>
      <c r="E38" s="193">
        <f t="shared" si="0"/>
        <v>0.4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1817.2</v>
      </c>
      <c r="D39" s="196">
        <f>+'Ekamut-caxs'!D46</f>
        <v>1911</v>
      </c>
      <c r="E39" s="193">
        <f t="shared" si="0"/>
        <v>93.799999999999955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545</v>
      </c>
      <c r="D40" s="196">
        <f>+'Ekamut-caxs'!D47</f>
        <v>362.7</v>
      </c>
      <c r="E40" s="193">
        <f t="shared" si="0"/>
        <v>-182.3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198</v>
      </c>
      <c r="D41" s="196">
        <f>+'Ekamut-caxs'!D48</f>
        <v>200</v>
      </c>
      <c r="E41" s="193">
        <f t="shared" si="0"/>
        <v>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140.4</v>
      </c>
      <c r="D42" s="196">
        <f>+'Ekamut-caxs'!D49</f>
        <v>400</v>
      </c>
      <c r="E42" s="193">
        <f t="shared" si="0"/>
        <v>259.60000000000002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25.1</v>
      </c>
      <c r="D43" s="196">
        <f>+'Ekamut-caxs'!D50</f>
        <v>70</v>
      </c>
      <c r="E43" s="193">
        <f>D43-C43</f>
        <v>44.9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65</v>
      </c>
      <c r="D44" s="196">
        <f>+'Ekamut-caxs'!D51</f>
        <v>120</v>
      </c>
      <c r="E44" s="193">
        <f t="shared" si="0"/>
        <v>55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169.5</v>
      </c>
      <c r="D45" s="196">
        <f>+'Ekamut-caxs'!D52</f>
        <v>200</v>
      </c>
      <c r="E45" s="193">
        <f t="shared" si="0"/>
        <v>30.5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146.69999999999999</v>
      </c>
      <c r="D46" s="196">
        <f>+'Ekamut-caxs'!D53</f>
        <v>146.69999999999999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150</v>
      </c>
      <c r="E49" s="193">
        <f t="shared" si="0"/>
        <v>45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42.2</v>
      </c>
      <c r="D50" s="196">
        <f>+'Ekamut-caxs'!D57</f>
        <v>80</v>
      </c>
      <c r="E50" s="193">
        <f t="shared" si="0"/>
        <v>37.799999999999997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12</v>
      </c>
      <c r="D53" s="196">
        <f>+'Ekamut-caxs'!D60</f>
        <v>12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72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Արխիվացման գծով</v>
      </c>
      <c r="C56" s="192"/>
      <c r="D56" s="196">
        <f>+'Ekamut-caxs'!D63</f>
        <v>60</v>
      </c>
      <c r="E56" s="193">
        <f t="shared" si="4"/>
        <v>60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80</v>
      </c>
      <c r="E58" s="192">
        <f>D58-C58</f>
        <v>80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98</v>
      </c>
      <c r="E59" s="192">
        <f>D59-C59</f>
        <v>98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5611.5</v>
      </c>
      <c r="D60" s="196">
        <f>+'Ekamut-caxs'!D67</f>
        <v>5611.5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5207.2</v>
      </c>
      <c r="D61" s="197">
        <f>+'Ekamut-caxs'!D68</f>
        <v>5611.5</v>
      </c>
      <c r="E61" s="179">
        <f t="shared" si="4"/>
        <v>404.30000000000018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2574.3000000000002</v>
      </c>
      <c r="E63" s="193">
        <f t="shared" si="4"/>
        <v>2574.3000000000002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25.5" customHeight="1">
      <c r="A64" s="22"/>
      <c r="B64" s="277" t="s">
        <v>78</v>
      </c>
      <c r="C64" s="202">
        <f>C6-C24</f>
        <v>0</v>
      </c>
      <c r="D64" s="202">
        <f>D6-D24</f>
        <v>-517.10000000000582</v>
      </c>
      <c r="E64" s="202">
        <f t="shared" si="0"/>
        <v>-517.10000000000582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Լ. Վարաժյան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Ա. Կարապետյան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0" zoomScaleSheetLayoutView="100" workbookViewId="0">
      <selection activeCell="C53" sqref="C5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հ․58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292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2211.1999999999998</v>
      </c>
      <c r="D6" s="181">
        <f>+C81</f>
        <v>5673.5999999999913</v>
      </c>
      <c r="E6" s="189">
        <f t="shared" ref="E6:E67" si="0">D6-C6</f>
        <v>3462.3999999999915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128276.59999999999</v>
      </c>
      <c r="D7" s="189">
        <f>SUM(D8:D9,D12,D15:D22)</f>
        <v>147874.79999999999</v>
      </c>
      <c r="E7" s="189">
        <f>D7-C7</f>
        <v>19598.199999999997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118114.3</v>
      </c>
      <c r="D8" s="187">
        <f>+'Dramakan hosqer'!F14</f>
        <v>137253.9</v>
      </c>
      <c r="E8" s="187">
        <f>D8-C8</f>
        <v>19139.599999999991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48</v>
      </c>
      <c r="D9" s="187">
        <f>SUM(D10:D11)</f>
        <v>72</v>
      </c>
      <c r="E9" s="187">
        <f t="shared" ref="E9:E14" si="1">D9-C9</f>
        <v>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>
        <v>72</v>
      </c>
      <c r="E10" s="187">
        <f t="shared" si="1"/>
        <v>24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748.9</v>
      </c>
      <c r="D12" s="187">
        <f>SUM(D13:D14)</f>
        <v>748.9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748.9</v>
      </c>
      <c r="D14" s="191">
        <v>748.9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9365.4</v>
      </c>
      <c r="D15" s="187">
        <f>+'Dramakan hosqer'!F22</f>
        <v>9800</v>
      </c>
      <c r="E15" s="187">
        <f t="shared" si="0"/>
        <v>434.60000000000036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124814.2</v>
      </c>
      <c r="D23" s="189">
        <f>+D24+D66+D78</f>
        <v>147446.00000000003</v>
      </c>
      <c r="E23" s="189">
        <f t="shared" si="0"/>
        <v>22631.800000000032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124130.7</v>
      </c>
      <c r="D24" s="189">
        <f>SUM(D25,D28:D34,D38:D60,D64:D65)</f>
        <v>145826.00000000003</v>
      </c>
      <c r="E24" s="189">
        <f t="shared" si="0"/>
        <v>21695.300000000032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74183.100000000006</v>
      </c>
      <c r="D25" s="187">
        <f>+'Dramakan hosqer'!F32</f>
        <v>95571.199999999997</v>
      </c>
      <c r="E25" s="187">
        <f t="shared" si="0"/>
        <v>21388.099999999991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4676.1000000000004</v>
      </c>
      <c r="D26" s="191">
        <f>+'Dramakan hosqer'!F33</f>
        <v>4954.7</v>
      </c>
      <c r="E26" s="191">
        <f t="shared" si="0"/>
        <v>278.59999999999945</v>
      </c>
      <c r="F26" s="178"/>
    </row>
    <row r="27" spans="1:20">
      <c r="A27" s="23">
        <v>1.2</v>
      </c>
      <c r="B27" s="265" t="str">
        <f>+'Dramakan hosqer'!B34</f>
        <v>պարգևատևման գծով</v>
      </c>
      <c r="C27" s="182">
        <v>1160</v>
      </c>
      <c r="D27" s="191">
        <f>+'Dramakan hosqer'!F34</f>
        <v>0</v>
      </c>
      <c r="E27" s="191">
        <f t="shared" si="0"/>
        <v>-1160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36575.300000000003</v>
      </c>
      <c r="D28" s="187">
        <f>+'Dramakan hosqer'!F35</f>
        <v>36137.199999999997</v>
      </c>
      <c r="E28" s="187">
        <f t="shared" si="0"/>
        <v>-438.10000000000582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3748.1</v>
      </c>
      <c r="D29" s="187">
        <f>+'Dramakan hosqer'!F36</f>
        <v>3660</v>
      </c>
      <c r="E29" s="187">
        <f t="shared" si="0"/>
        <v>-88.099999999999909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4816</v>
      </c>
      <c r="D30" s="187">
        <f>+'Dramakan hosqer'!F37</f>
        <v>4860.7</v>
      </c>
      <c r="E30" s="187">
        <f t="shared" si="0"/>
        <v>44.699999999999818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948.9</v>
      </c>
      <c r="D31" s="187">
        <f>+'Dramakan hosqer'!F38</f>
        <v>988.7</v>
      </c>
      <c r="E31" s="187">
        <f t="shared" si="0"/>
        <v>39.800000000000068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218.2</v>
      </c>
      <c r="D32" s="187">
        <f>+'Dramakan hosqer'!F39</f>
        <v>218.2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147.75</v>
      </c>
      <c r="D34" s="187">
        <f>SUM(D35:D37)</f>
        <v>235.8</v>
      </c>
      <c r="E34" s="187">
        <f t="shared" si="0"/>
        <v>88.050000000000011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15.75</v>
      </c>
      <c r="D35" s="191">
        <f>+'Dramakan hosqer'!F42</f>
        <v>58.8</v>
      </c>
      <c r="E35" s="191">
        <f t="shared" si="0"/>
        <v>43.05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</v>
      </c>
      <c r="D36" s="191">
        <f>+'Dramakan hosqer'!F43</f>
        <v>45</v>
      </c>
      <c r="E36" s="191">
        <f t="shared" si="0"/>
        <v>45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132</v>
      </c>
      <c r="D37" s="191">
        <f>+'Dramakan hosqer'!F44</f>
        <v>132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0.4</v>
      </c>
      <c r="E38" s="187">
        <f t="shared" si="0"/>
        <v>0.4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1817.2</v>
      </c>
      <c r="D39" s="187">
        <f>+'Dramakan hosqer'!F46</f>
        <v>1911</v>
      </c>
      <c r="E39" s="187">
        <f t="shared" si="0"/>
        <v>93.799999999999955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537.45000000000005</v>
      </c>
      <c r="D40" s="187">
        <f>+'Dramakan hosqer'!F47</f>
        <v>362.7</v>
      </c>
      <c r="E40" s="187">
        <f t="shared" si="0"/>
        <v>-174.75000000000006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198</v>
      </c>
      <c r="D41" s="187">
        <f>+'Dramakan hosqer'!F48</f>
        <v>200</v>
      </c>
      <c r="E41" s="187">
        <f t="shared" si="0"/>
        <v>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140.4</v>
      </c>
      <c r="D42" s="187">
        <f>+'Dramakan hosqer'!F49</f>
        <v>400</v>
      </c>
      <c r="E42" s="187">
        <f t="shared" si="0"/>
        <v>259.60000000000002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25.1</v>
      </c>
      <c r="D43" s="187">
        <f>+'Dramakan hosqer'!F50</f>
        <v>70</v>
      </c>
      <c r="E43" s="187">
        <f t="shared" si="0"/>
        <v>44.9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65</v>
      </c>
      <c r="D44" s="187">
        <f>+'Dramakan hosqer'!F51</f>
        <v>120</v>
      </c>
      <c r="E44" s="187">
        <f t="shared" si="0"/>
        <v>55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169.5</v>
      </c>
      <c r="D45" s="187">
        <f>+'Dramakan hosqer'!F52</f>
        <v>200</v>
      </c>
      <c r="E45" s="187">
        <f t="shared" si="0"/>
        <v>30.5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146.69999999999999</v>
      </c>
      <c r="D46" s="187">
        <f>+'Dramakan hosqer'!F53</f>
        <v>146.69999999999999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150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42.2</v>
      </c>
      <c r="D50" s="187">
        <f>+'Dramakan hosqer'!F57</f>
        <v>80</v>
      </c>
      <c r="E50" s="187">
        <f t="shared" si="0"/>
        <v>37.799999999999997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12</v>
      </c>
      <c r="D53" s="187">
        <f>+'Dramakan hosqer'!F60</f>
        <v>12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</v>
      </c>
      <c r="D55" s="187">
        <f>+'Dramakan hosqer'!F62</f>
        <v>72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60</v>
      </c>
      <c r="E56" s="187">
        <f t="shared" si="0"/>
        <v>60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80</v>
      </c>
      <c r="E58" s="186">
        <f>D58-C58</f>
        <v>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98</v>
      </c>
      <c r="E59" s="186">
        <f>D59-C59</f>
        <v>98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25.8</v>
      </c>
      <c r="D64" s="187">
        <f>+'Dramakan hosqer'!F71</f>
        <v>8.3999999999996362</v>
      </c>
      <c r="E64" s="187">
        <f t="shared" si="0"/>
        <v>-17.400000000000365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683.5</v>
      </c>
      <c r="D66" s="189">
        <f>+D67+D74</f>
        <v>1620</v>
      </c>
      <c r="E66" s="189">
        <f t="shared" si="0"/>
        <v>936.5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683.5</v>
      </c>
      <c r="D67" s="187">
        <f>SUM(D68:D73)</f>
        <v>1620</v>
      </c>
      <c r="E67" s="187">
        <f t="shared" si="0"/>
        <v>936.5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175.5</v>
      </c>
      <c r="D68" s="191">
        <f>+'Dramakan hosqer'!F75</f>
        <v>450</v>
      </c>
      <c r="E68" s="191">
        <f t="shared" ref="E68:E81" si="5">D68-C68</f>
        <v>274.5</v>
      </c>
      <c r="F68" s="478" t="s">
        <v>295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298</v>
      </c>
      <c r="D69" s="191">
        <f>+'Dramakan hosqer'!F76</f>
        <v>420</v>
      </c>
      <c r="E69" s="191">
        <f>D69-C69</f>
        <v>122</v>
      </c>
      <c r="F69" s="478" t="s">
        <v>296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210</v>
      </c>
      <c r="D70" s="191">
        <f>+'Dramakan hosqer'!F77</f>
        <v>750</v>
      </c>
      <c r="E70" s="191">
        <f t="shared" si="5"/>
        <v>540</v>
      </c>
      <c r="F70" s="478" t="s">
        <v>297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 t="s">
        <v>298</v>
      </c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5673.5999999999913</v>
      </c>
      <c r="D81" s="189">
        <f>D6+D7-D23</f>
        <v>6102.399999999936</v>
      </c>
      <c r="E81" s="189">
        <f t="shared" si="5"/>
        <v>428.7999999999447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22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Լ. Վարաժյան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Ա. Կարապետյան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53" sqref="C5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հ․58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265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248.40000000000003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142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33.799999999999997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19.8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51.9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248.40000000000003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0.9</v>
      </c>
      <c r="E43" s="27"/>
    </row>
    <row r="44" spans="1:22">
      <c r="A44" s="152">
        <v>1.9</v>
      </c>
      <c r="B44" s="154"/>
      <c r="C44" s="156" t="s">
        <v>285</v>
      </c>
      <c r="D44" s="27">
        <v>7.5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8011.3</v>
      </c>
      <c r="E54" s="27"/>
      <c r="F54" s="206">
        <f>SUM(D36:D53)</f>
        <v>8.4</v>
      </c>
      <c r="G54" s="206">
        <f>+D59-D54-F54</f>
        <v>-3.6415315207705135E-13</v>
      </c>
    </row>
    <row r="55" spans="1:22" ht="14.25">
      <c r="A55" s="152">
        <v>1.1000000000000001</v>
      </c>
      <c r="B55" s="183"/>
      <c r="C55" s="184" t="s">
        <v>185</v>
      </c>
      <c r="D55" s="157">
        <v>8011.3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8019.7</v>
      </c>
      <c r="E59" s="169"/>
      <c r="F59" s="461">
        <f>+D59-D55</f>
        <v>8.3999999999996362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f>+'Dramakan hosqer'!F12</f>
        <v>5673.5999999999913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Լ. Վարաժյան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Ա. Կարապետյան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C53" sqref="C5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5703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3.855468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հ․58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216</v>
      </c>
      <c r="E6" s="384" t="s">
        <v>249</v>
      </c>
      <c r="F6" s="384" t="s">
        <v>228</v>
      </c>
      <c r="G6" s="384" t="s">
        <v>229</v>
      </c>
      <c r="H6" s="384" t="s">
        <v>216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97</v>
      </c>
      <c r="C7" s="388">
        <v>7368</v>
      </c>
      <c r="D7" s="389">
        <v>1058781.6000000001</v>
      </c>
      <c r="E7" s="390">
        <v>6658</v>
      </c>
      <c r="F7" s="391">
        <f t="shared" ref="F7:F16" si="0">+E7*143.7</f>
        <v>956754.6</v>
      </c>
      <c r="G7" s="388">
        <v>9410</v>
      </c>
      <c r="H7" s="389">
        <v>488057</v>
      </c>
      <c r="I7" s="390">
        <v>8680</v>
      </c>
      <c r="J7" s="391">
        <f>+I7*53.48</f>
        <v>464206.39999999997</v>
      </c>
      <c r="K7" s="392">
        <v>240</v>
      </c>
      <c r="L7" s="390">
        <v>429</v>
      </c>
      <c r="M7" s="393">
        <f>+L7*200.47</f>
        <v>86001.63</v>
      </c>
      <c r="N7" s="394">
        <f>+L7*7.94904</f>
        <v>3410.13816</v>
      </c>
      <c r="O7" s="393">
        <f>+N7+M7</f>
        <v>89411.768160000007</v>
      </c>
    </row>
    <row r="8" spans="1:15" ht="19.5" customHeight="1">
      <c r="A8" s="386">
        <v>2</v>
      </c>
      <c r="B8" s="387" t="s">
        <v>98</v>
      </c>
      <c r="C8" s="388">
        <v>6508</v>
      </c>
      <c r="D8" s="389">
        <v>935199.6</v>
      </c>
      <c r="E8" s="390">
        <f>+C8</f>
        <v>6508</v>
      </c>
      <c r="F8" s="391">
        <f t="shared" si="0"/>
        <v>935199.6</v>
      </c>
      <c r="G8" s="388">
        <v>9475</v>
      </c>
      <c r="H8" s="389">
        <v>492418</v>
      </c>
      <c r="I8" s="390">
        <f t="shared" ref="I8:I18" si="1">+G8</f>
        <v>9475</v>
      </c>
      <c r="J8" s="391">
        <f t="shared" ref="J8:J18" si="2">+I8*53.48</f>
        <v>506722.99999999994</v>
      </c>
      <c r="K8" s="392">
        <v>310</v>
      </c>
      <c r="L8" s="390">
        <f>+K8</f>
        <v>310</v>
      </c>
      <c r="M8" s="393">
        <f t="shared" ref="M8:M18" si="3">+L8*200.47</f>
        <v>62145.7</v>
      </c>
      <c r="N8" s="394">
        <f t="shared" ref="N8:N18" si="4">+L8*7.94904</f>
        <v>2464.2024000000001</v>
      </c>
      <c r="O8" s="393">
        <f t="shared" ref="O8:O18" si="5">+N8+M8</f>
        <v>64609.902399999999</v>
      </c>
    </row>
    <row r="9" spans="1:15" ht="19.5" customHeight="1">
      <c r="A9" s="386">
        <v>3</v>
      </c>
      <c r="B9" s="387" t="s">
        <v>99</v>
      </c>
      <c r="C9" s="388">
        <v>2567</v>
      </c>
      <c r="D9" s="389">
        <v>368877.9</v>
      </c>
      <c r="E9" s="390">
        <f t="shared" ref="E9:E18" si="6">+C9</f>
        <v>2567</v>
      </c>
      <c r="F9" s="391">
        <f t="shared" si="0"/>
        <v>368877.89999999997</v>
      </c>
      <c r="G9" s="388">
        <v>8299</v>
      </c>
      <c r="H9" s="389">
        <v>434265</v>
      </c>
      <c r="I9" s="390">
        <f t="shared" si="1"/>
        <v>8299</v>
      </c>
      <c r="J9" s="391">
        <f t="shared" si="2"/>
        <v>443830.51999999996</v>
      </c>
      <c r="K9" s="392">
        <v>282</v>
      </c>
      <c r="L9" s="390">
        <f t="shared" ref="L9:L18" si="7">+K9</f>
        <v>282</v>
      </c>
      <c r="M9" s="393">
        <f t="shared" si="3"/>
        <v>56532.54</v>
      </c>
      <c r="N9" s="394">
        <f t="shared" si="4"/>
        <v>2241.6292800000001</v>
      </c>
      <c r="O9" s="393">
        <f t="shared" si="5"/>
        <v>58774.169280000002</v>
      </c>
    </row>
    <row r="10" spans="1:15" ht="19.5" customHeight="1">
      <c r="A10" s="386">
        <v>4</v>
      </c>
      <c r="B10" s="387" t="s">
        <v>100</v>
      </c>
      <c r="C10" s="392">
        <v>412</v>
      </c>
      <c r="D10" s="395">
        <v>59204.4</v>
      </c>
      <c r="E10" s="390">
        <f t="shared" si="6"/>
        <v>412</v>
      </c>
      <c r="F10" s="391">
        <f t="shared" si="0"/>
        <v>59204.399999999994</v>
      </c>
      <c r="G10" s="388">
        <v>6386</v>
      </c>
      <c r="H10" s="395">
        <v>334751</v>
      </c>
      <c r="I10" s="390">
        <f t="shared" si="1"/>
        <v>6386</v>
      </c>
      <c r="J10" s="391">
        <f t="shared" si="2"/>
        <v>341523.27999999997</v>
      </c>
      <c r="K10" s="392">
        <v>403</v>
      </c>
      <c r="L10" s="390">
        <f t="shared" si="7"/>
        <v>403</v>
      </c>
      <c r="M10" s="393">
        <f t="shared" si="3"/>
        <v>80789.41</v>
      </c>
      <c r="N10" s="394">
        <f t="shared" si="4"/>
        <v>3203.4631199999999</v>
      </c>
      <c r="O10" s="393">
        <f t="shared" si="5"/>
        <v>83992.873120000004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6588</v>
      </c>
      <c r="H11" s="395">
        <v>345222</v>
      </c>
      <c r="I11" s="390">
        <f t="shared" si="1"/>
        <v>6588</v>
      </c>
      <c r="J11" s="391">
        <f t="shared" si="2"/>
        <v>352326.24</v>
      </c>
      <c r="K11" s="392">
        <v>598</v>
      </c>
      <c r="L11" s="390">
        <f t="shared" si="7"/>
        <v>598</v>
      </c>
      <c r="M11" s="393">
        <f t="shared" si="3"/>
        <v>119881.06</v>
      </c>
      <c r="N11" s="394">
        <f t="shared" si="4"/>
        <v>4753.52592</v>
      </c>
      <c r="O11" s="393">
        <f t="shared" si="5"/>
        <v>124634.58592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6699</v>
      </c>
      <c r="H12" s="395">
        <v>351151</v>
      </c>
      <c r="I12" s="390">
        <f t="shared" si="1"/>
        <v>6699</v>
      </c>
      <c r="J12" s="391">
        <f t="shared" si="2"/>
        <v>358262.51999999996</v>
      </c>
      <c r="K12" s="392">
        <v>203</v>
      </c>
      <c r="L12" s="390">
        <f t="shared" si="7"/>
        <v>203</v>
      </c>
      <c r="M12" s="393">
        <f t="shared" si="3"/>
        <v>40695.409999999996</v>
      </c>
      <c r="N12" s="394">
        <f t="shared" si="4"/>
        <v>1613.6551200000001</v>
      </c>
      <c r="O12" s="393">
        <f t="shared" si="5"/>
        <v>42309.065119999999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6302</v>
      </c>
      <c r="H13" s="395">
        <v>328878</v>
      </c>
      <c r="I13" s="390">
        <f t="shared" si="1"/>
        <v>6302</v>
      </c>
      <c r="J13" s="391">
        <f t="shared" si="2"/>
        <v>337030.95999999996</v>
      </c>
      <c r="K13" s="392">
        <v>411</v>
      </c>
      <c r="L13" s="390">
        <f t="shared" si="7"/>
        <v>411</v>
      </c>
      <c r="M13" s="393">
        <f t="shared" si="3"/>
        <v>82393.17</v>
      </c>
      <c r="N13" s="394">
        <f t="shared" si="4"/>
        <v>3267.0554400000001</v>
      </c>
      <c r="O13" s="393">
        <f t="shared" si="5"/>
        <v>85660.225439999995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6520</v>
      </c>
      <c r="H14" s="395">
        <v>338690</v>
      </c>
      <c r="I14" s="390">
        <f t="shared" si="1"/>
        <v>6520</v>
      </c>
      <c r="J14" s="391">
        <f t="shared" si="2"/>
        <v>348689.6</v>
      </c>
      <c r="K14" s="392">
        <v>549</v>
      </c>
      <c r="L14" s="390">
        <f t="shared" si="7"/>
        <v>549</v>
      </c>
      <c r="M14" s="393">
        <f t="shared" si="3"/>
        <v>110058.03</v>
      </c>
      <c r="N14" s="394">
        <f t="shared" si="4"/>
        <v>4364.0229600000002</v>
      </c>
      <c r="O14" s="393">
        <f t="shared" si="5"/>
        <v>114422.05296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6240</v>
      </c>
      <c r="H15" s="395">
        <v>327115</v>
      </c>
      <c r="I15" s="390">
        <f t="shared" si="1"/>
        <v>6240</v>
      </c>
      <c r="J15" s="391">
        <f t="shared" si="2"/>
        <v>333715.19999999995</v>
      </c>
      <c r="K15" s="392">
        <v>563</v>
      </c>
      <c r="L15" s="390">
        <f t="shared" si="7"/>
        <v>563</v>
      </c>
      <c r="M15" s="393">
        <f t="shared" si="3"/>
        <v>112864.61</v>
      </c>
      <c r="N15" s="394">
        <f t="shared" si="4"/>
        <v>4475.3095199999998</v>
      </c>
      <c r="O15" s="393">
        <f t="shared" si="5"/>
        <v>117339.91952</v>
      </c>
    </row>
    <row r="16" spans="1:15" ht="19.5" customHeight="1">
      <c r="A16" s="386">
        <v>10</v>
      </c>
      <c r="B16" s="396" t="s">
        <v>106</v>
      </c>
      <c r="C16" s="392">
        <v>217</v>
      </c>
      <c r="D16" s="395">
        <v>31182.9</v>
      </c>
      <c r="E16" s="390">
        <f t="shared" si="6"/>
        <v>217</v>
      </c>
      <c r="F16" s="391">
        <f t="shared" si="0"/>
        <v>31182.899999999998</v>
      </c>
      <c r="G16" s="392">
        <v>7740</v>
      </c>
      <c r="H16" s="395">
        <v>405735</v>
      </c>
      <c r="I16" s="390">
        <f t="shared" si="1"/>
        <v>7740</v>
      </c>
      <c r="J16" s="391">
        <f t="shared" si="2"/>
        <v>413935.19999999995</v>
      </c>
      <c r="K16" s="392">
        <v>320</v>
      </c>
      <c r="L16" s="390">
        <f t="shared" si="7"/>
        <v>320</v>
      </c>
      <c r="M16" s="393">
        <f t="shared" si="3"/>
        <v>64150.400000000001</v>
      </c>
      <c r="N16" s="394">
        <f t="shared" si="4"/>
        <v>2543.6927999999998</v>
      </c>
      <c r="O16" s="393">
        <f t="shared" si="5"/>
        <v>66694.092799999999</v>
      </c>
    </row>
    <row r="17" spans="1:15" ht="19.5" customHeight="1">
      <c r="A17" s="386">
        <v>11</v>
      </c>
      <c r="B17" s="396" t="s">
        <v>107</v>
      </c>
      <c r="C17" s="397">
        <v>3137</v>
      </c>
      <c r="D17" s="398">
        <v>450786.9</v>
      </c>
      <c r="E17" s="390">
        <f t="shared" si="6"/>
        <v>3137</v>
      </c>
      <c r="F17" s="391">
        <f>+E17*143.7</f>
        <v>450786.89999999997</v>
      </c>
      <c r="G17" s="397">
        <v>9000</v>
      </c>
      <c r="H17" s="398">
        <v>469720</v>
      </c>
      <c r="I17" s="390">
        <f t="shared" si="1"/>
        <v>9000</v>
      </c>
      <c r="J17" s="391">
        <f t="shared" si="2"/>
        <v>481320</v>
      </c>
      <c r="K17" s="390">
        <v>464</v>
      </c>
      <c r="L17" s="390">
        <f t="shared" si="7"/>
        <v>464</v>
      </c>
      <c r="M17" s="393">
        <f t="shared" si="3"/>
        <v>93018.08</v>
      </c>
      <c r="N17" s="394">
        <f t="shared" si="4"/>
        <v>3688.3545600000002</v>
      </c>
      <c r="O17" s="393">
        <f t="shared" si="5"/>
        <v>96706.434560000009</v>
      </c>
    </row>
    <row r="18" spans="1:15" ht="19.5" customHeight="1">
      <c r="A18" s="386">
        <v>12</v>
      </c>
      <c r="B18" s="396" t="s">
        <v>108</v>
      </c>
      <c r="C18" s="397">
        <v>5971</v>
      </c>
      <c r="D18" s="398">
        <v>858032.7</v>
      </c>
      <c r="E18" s="390">
        <f t="shared" si="6"/>
        <v>5971</v>
      </c>
      <c r="F18" s="391">
        <f>+E18*143.7</f>
        <v>858032.7</v>
      </c>
      <c r="G18" s="397">
        <v>8960</v>
      </c>
      <c r="H18" s="398">
        <v>466181</v>
      </c>
      <c r="I18" s="390">
        <f t="shared" si="1"/>
        <v>8960</v>
      </c>
      <c r="J18" s="391">
        <f t="shared" si="2"/>
        <v>479180.79999999999</v>
      </c>
      <c r="K18" s="390">
        <v>400</v>
      </c>
      <c r="L18" s="390">
        <f t="shared" si="7"/>
        <v>400</v>
      </c>
      <c r="M18" s="393">
        <f t="shared" si="3"/>
        <v>80188</v>
      </c>
      <c r="N18" s="394">
        <f t="shared" si="4"/>
        <v>3179.616</v>
      </c>
      <c r="O18" s="393">
        <f t="shared" si="5"/>
        <v>83367.615999999995</v>
      </c>
    </row>
    <row r="19" spans="1:15" ht="32.25" customHeight="1">
      <c r="A19" s="399"/>
      <c r="B19" s="382" t="s">
        <v>90</v>
      </c>
      <c r="C19" s="400">
        <f t="shared" ref="C19:K19" si="8">SUM(C7:C18)</f>
        <v>26180</v>
      </c>
      <c r="D19" s="401">
        <f t="shared" si="8"/>
        <v>3762066</v>
      </c>
      <c r="E19" s="400">
        <f t="shared" si="8"/>
        <v>25470</v>
      </c>
      <c r="F19" s="401">
        <f>SUM(F7:F18)</f>
        <v>3660039</v>
      </c>
      <c r="G19" s="400">
        <f>SUM(G7:G18)</f>
        <v>91619</v>
      </c>
      <c r="H19" s="401">
        <f>SUM(H7:H18)</f>
        <v>4782183</v>
      </c>
      <c r="I19" s="400">
        <f>SUM(I7:I18)</f>
        <v>90889</v>
      </c>
      <c r="J19" s="401">
        <f>SUM(J7:J18)</f>
        <v>4860743.72</v>
      </c>
      <c r="K19" s="400">
        <f t="shared" si="8"/>
        <v>4743</v>
      </c>
      <c r="L19" s="400">
        <f>SUM(L7:L18)</f>
        <v>4932</v>
      </c>
      <c r="M19" s="401">
        <f>SUM(M7:M18)</f>
        <v>988718.04</v>
      </c>
      <c r="N19" s="402">
        <f>SUM(N7:N18)</f>
        <v>39204.665280000001</v>
      </c>
      <c r="O19" s="401">
        <f>SUM(O7:O18)</f>
        <v>1027922.70528</v>
      </c>
    </row>
    <row r="20" spans="1:15" ht="21.75" customHeight="1">
      <c r="B20" s="403"/>
      <c r="C20" s="404"/>
      <c r="D20" s="405"/>
      <c r="E20" s="404"/>
      <c r="F20" s="405">
        <f>ROUND(F19/1000,1)</f>
        <v>3660</v>
      </c>
      <c r="G20" s="404"/>
      <c r="H20" s="405"/>
      <c r="I20" s="404"/>
      <c r="J20" s="405">
        <f>ROUND(J19/1000,1)</f>
        <v>4860.7</v>
      </c>
      <c r="K20" s="404"/>
      <c r="L20" s="404"/>
      <c r="M20" s="405">
        <f>ROUND(M19/1000,1)</f>
        <v>988.7</v>
      </c>
      <c r="N20" s="405">
        <f t="shared" ref="N20:O20" si="9">ROUND(N19/1000,1)</f>
        <v>39.200000000000003</v>
      </c>
      <c r="O20" s="405">
        <f t="shared" si="9"/>
        <v>1027.9000000000001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255</v>
      </c>
      <c r="E22" s="410" t="s">
        <v>255</v>
      </c>
      <c r="F22" s="411" t="s">
        <v>255</v>
      </c>
      <c r="G22" s="410" t="s">
        <v>143</v>
      </c>
      <c r="H22" s="410" t="s">
        <v>255</v>
      </c>
      <c r="I22" s="410" t="s">
        <v>255</v>
      </c>
      <c r="J22" s="412" t="s">
        <v>255</v>
      </c>
      <c r="K22" s="410" t="s">
        <v>143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69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3660</v>
      </c>
      <c r="G27" s="440" t="s">
        <v>255</v>
      </c>
      <c r="H27" s="438" t="s">
        <v>255</v>
      </c>
      <c r="I27" s="438" t="s">
        <v>255</v>
      </c>
      <c r="J27" s="439">
        <f>J20-J26</f>
        <v>4860.7</v>
      </c>
      <c r="K27" s="440" t="s">
        <v>255</v>
      </c>
      <c r="L27" s="438" t="s">
        <v>255</v>
      </c>
      <c r="M27" s="441">
        <f>M20-M26</f>
        <v>988.7</v>
      </c>
      <c r="N27" s="436" t="s">
        <v>255</v>
      </c>
      <c r="O27" s="439">
        <f>+O20-M26</f>
        <v>1027.9000000000001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284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283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257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9" t="s">
        <v>218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217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3" sqref="C5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հ․58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293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5224.3</v>
      </c>
      <c r="D7" s="256">
        <f>+B10*11</f>
        <v>80674.880000000005</v>
      </c>
      <c r="E7" s="256">
        <v>0</v>
      </c>
      <c r="F7" s="256">
        <v>0</v>
      </c>
      <c r="G7" s="256">
        <f>+J15</f>
        <v>728.5</v>
      </c>
      <c r="H7" s="357">
        <f>10*1.17*161.2+3*119.6+10*150.8</f>
        <v>3752.8399999999997</v>
      </c>
      <c r="I7" s="256">
        <v>200</v>
      </c>
      <c r="J7" s="357">
        <v>4954.7</v>
      </c>
      <c r="K7" s="256"/>
      <c r="L7" s="256"/>
      <c r="M7" s="257">
        <f>ROUND(SUM(C7:L7),1)</f>
        <v>95535.2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95571.199999999997</v>
      </c>
    </row>
    <row r="10" spans="1:16" s="214" customFormat="1" ht="18.75" customHeight="1">
      <c r="B10" s="377">
        <v>7334.08</v>
      </c>
      <c r="C10" s="216">
        <f>+B10*11</f>
        <v>80674.880000000005</v>
      </c>
      <c r="D10" s="216"/>
      <c r="E10" s="217"/>
      <c r="F10" s="217"/>
      <c r="G10" s="217"/>
      <c r="H10" s="376">
        <v>11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242</v>
      </c>
      <c r="D13" s="226"/>
      <c r="G13" s="226"/>
      <c r="H13" s="226"/>
      <c r="I13" s="261" t="s">
        <v>184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Լ. Վարաժյան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Ա. Կարապետյան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workbookViewId="0">
      <selection activeCell="C53" sqref="C5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հ․58 մսուր-մանկապարտեզ» ՀՈԱԿ-ի </v>
      </c>
      <c r="B2" s="541"/>
      <c r="C2" s="541"/>
      <c r="D2" s="541"/>
    </row>
    <row r="3" spans="1:4" ht="39.75" customHeight="1">
      <c r="A3" s="541" t="s">
        <v>294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SUM(C12:C15)</f>
        <v>4</v>
      </c>
      <c r="D11" s="466">
        <f>SUM(D12:D15)</f>
        <v>120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30</v>
      </c>
    </row>
    <row r="15" spans="1:4" ht="21.75" customHeight="1">
      <c r="A15" s="468">
        <v>2.4</v>
      </c>
      <c r="B15" s="469" t="s">
        <v>278</v>
      </c>
      <c r="C15" s="468">
        <v>1</v>
      </c>
      <c r="D15" s="468">
        <v>30</v>
      </c>
    </row>
    <row r="16" spans="1:4" s="49" customFormat="1" ht="30" customHeight="1">
      <c r="A16" s="466">
        <v>3</v>
      </c>
      <c r="B16" s="467" t="s">
        <v>274</v>
      </c>
      <c r="C16" s="466">
        <f>SUM(C17:C20)</f>
        <v>4</v>
      </c>
      <c r="D16" s="466">
        <f>SUM(D17:D20)</f>
        <v>120</v>
      </c>
    </row>
    <row r="17" spans="1:4" ht="23.25" customHeight="1">
      <c r="A17" s="468">
        <v>3.1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3.2</v>
      </c>
      <c r="B18" s="470" t="s">
        <v>133</v>
      </c>
      <c r="C18" s="468">
        <v>1</v>
      </c>
      <c r="D18" s="468">
        <v>30</v>
      </c>
    </row>
    <row r="19" spans="1:4" ht="23.25" customHeight="1">
      <c r="A19" s="468">
        <v>3.3</v>
      </c>
      <c r="B19" s="470" t="s">
        <v>134</v>
      </c>
      <c r="C19" s="468">
        <v>1</v>
      </c>
      <c r="D19" s="468">
        <v>30</v>
      </c>
    </row>
    <row r="20" spans="1:4" ht="23.25" customHeight="1">
      <c r="A20" s="468">
        <v>3.4</v>
      </c>
      <c r="B20" s="470" t="s">
        <v>279</v>
      </c>
      <c r="C20" s="468">
        <v>1</v>
      </c>
      <c r="D20" s="468">
        <v>30</v>
      </c>
    </row>
    <row r="21" spans="1:4" s="49" customFormat="1" ht="30" customHeight="1">
      <c r="A21" s="466">
        <v>4</v>
      </c>
      <c r="B21" s="467" t="s">
        <v>275</v>
      </c>
      <c r="C21" s="466">
        <f>SUM(C22:C25)</f>
        <v>4</v>
      </c>
      <c r="D21" s="466">
        <f>SUM(D22:D25)</f>
        <v>131</v>
      </c>
    </row>
    <row r="22" spans="1:4" ht="23.25" customHeight="1">
      <c r="A22" s="468">
        <v>4.0999999999999996</v>
      </c>
      <c r="B22" s="470" t="s">
        <v>135</v>
      </c>
      <c r="C22" s="468">
        <v>1</v>
      </c>
      <c r="D22" s="468">
        <v>32</v>
      </c>
    </row>
    <row r="23" spans="1:4" ht="23.25" customHeight="1">
      <c r="A23" s="468">
        <v>4.2</v>
      </c>
      <c r="B23" s="470" t="s">
        <v>136</v>
      </c>
      <c r="C23" s="468">
        <v>1</v>
      </c>
      <c r="D23" s="468">
        <v>33</v>
      </c>
    </row>
    <row r="24" spans="1:4" ht="23.25" customHeight="1">
      <c r="A24" s="468">
        <v>4.3</v>
      </c>
      <c r="B24" s="470" t="s">
        <v>280</v>
      </c>
      <c r="C24" s="468">
        <v>1</v>
      </c>
      <c r="D24" s="468">
        <v>33</v>
      </c>
    </row>
    <row r="25" spans="1:4" ht="23.25" customHeight="1">
      <c r="A25" s="468">
        <v>4.4000000000000004</v>
      </c>
      <c r="B25" s="470" t="s">
        <v>281</v>
      </c>
      <c r="C25" s="468">
        <v>1</v>
      </c>
      <c r="D25" s="468">
        <v>33</v>
      </c>
    </row>
    <row r="26" spans="1:4" s="49" customFormat="1" ht="31.5" customHeight="1">
      <c r="A26" s="466"/>
      <c r="B26" s="467" t="s">
        <v>69</v>
      </c>
      <c r="C26" s="466">
        <f>C7+C11+C16+C21</f>
        <v>13</v>
      </c>
      <c r="D26" s="466">
        <f>D7+D11+D16+D21</f>
        <v>391</v>
      </c>
    </row>
    <row r="27" spans="1:4" ht="48.75" customHeight="1"/>
    <row r="28" spans="1:4" ht="17.25">
      <c r="B28" s="472" t="s">
        <v>2</v>
      </c>
      <c r="C28" s="542" t="str">
        <f>+'Ekamut-caxs'!D73</f>
        <v>Լ. Վարաժյան</v>
      </c>
      <c r="D28" s="542"/>
    </row>
    <row r="29" spans="1:4" ht="15.75" customHeight="1">
      <c r="B29" s="473" t="s">
        <v>4</v>
      </c>
      <c r="C29" s="539" t="s">
        <v>5</v>
      </c>
      <c r="D29" s="539"/>
    </row>
    <row r="30" spans="1:4" ht="27" customHeight="1">
      <c r="B30" s="474" t="s">
        <v>6</v>
      </c>
      <c r="C30" s="542" t="str">
        <f>+'Ekamut-caxs'!D75</f>
        <v>Ա. Կարապետյան</v>
      </c>
      <c r="D30" s="542"/>
    </row>
    <row r="31" spans="1:4">
      <c r="B31" s="475"/>
      <c r="C31" s="539" t="s">
        <v>5</v>
      </c>
      <c r="D31" s="539"/>
    </row>
    <row r="32" spans="1:4">
      <c r="B32" s="476" t="s">
        <v>137</v>
      </c>
      <c r="C32" s="476"/>
      <c r="D32" s="47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https://mul2.yerevan.am/tasks/1468002/oneclick/58.xlsx?token=bcafe9ed1953e46678c9183a43e1d34d</cp:keywords>
  <cp:lastModifiedBy>Lusine Petrosyan</cp:lastModifiedBy>
  <cp:lastPrinted>2024-04-15T13:21:59Z</cp:lastPrinted>
  <dcterms:created xsi:type="dcterms:W3CDTF">1996-10-14T23:33:28Z</dcterms:created>
  <dcterms:modified xsi:type="dcterms:W3CDTF">2024-05-08T14:31:42Z</dcterms:modified>
</cp:coreProperties>
</file>