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4C713D8-687E-4F33-AA5E-17E6131C433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tiv'!$A$1:$D$31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7" l="1"/>
  <c r="D46" i="7"/>
  <c r="C46" i="7"/>
  <c r="B10" i="11"/>
  <c r="E34" i="7"/>
  <c r="E31" i="7"/>
  <c r="D31" i="7"/>
  <c r="C31" i="7"/>
  <c r="E20" i="7"/>
  <c r="E19" i="7"/>
  <c r="D20" i="7"/>
  <c r="D19" i="7"/>
  <c r="J48" i="19"/>
  <c r="H7" i="11"/>
  <c r="E7" i="11"/>
  <c r="D15" i="15" l="1"/>
  <c r="C15" i="15"/>
  <c r="H14" i="10" l="1"/>
  <c r="C9" i="10"/>
  <c r="C7" i="10" s="1"/>
  <c r="C12" i="10"/>
  <c r="A7" i="7" l="1"/>
  <c r="A2" i="20"/>
  <c r="F48" i="19"/>
  <c r="F50" i="19"/>
  <c r="J50" i="19" s="1"/>
  <c r="F47" i="19"/>
  <c r="J47" i="19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O7" i="20" s="1"/>
  <c r="M7" i="20"/>
  <c r="J7" i="20"/>
  <c r="F7" i="20"/>
  <c r="E19" i="20" l="1"/>
  <c r="N17" i="20"/>
  <c r="O17" i="20" s="1"/>
  <c r="N14" i="20"/>
  <c r="O14" i="20" s="1"/>
  <c r="N11" i="20"/>
  <c r="O11" i="20" s="1"/>
  <c r="N8" i="20"/>
  <c r="O8" i="20" s="1"/>
  <c r="I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0" i="20"/>
  <c r="O19" i="20" s="1"/>
  <c r="O20" i="20" s="1"/>
  <c r="O27" i="20" s="1"/>
  <c r="D38" i="19" s="1"/>
  <c r="F38" i="19" s="1"/>
  <c r="N19" i="20"/>
  <c r="N20" i="20" s="1"/>
  <c r="D18" i="19" s="1"/>
  <c r="D23" i="9" s="1"/>
  <c r="G7" i="11" l="1"/>
  <c r="D7" i="1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B10" i="10"/>
  <c r="C8" i="9"/>
  <c r="E8" i="9" s="1"/>
  <c r="C11" i="9"/>
  <c r="D11" i="9"/>
  <c r="D8" i="9"/>
  <c r="A8" i="9"/>
  <c r="A9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D15" i="7"/>
  <c r="E15" i="7"/>
  <c r="E13" i="7" s="1"/>
  <c r="A15" i="7"/>
  <c r="A18" i="7" s="1"/>
  <c r="B16" i="7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D13" i="7" l="1"/>
  <c r="A12" i="9"/>
  <c r="A10" i="9"/>
  <c r="A13" i="9" s="1"/>
  <c r="A19" i="7"/>
  <c r="A20" i="7" s="1"/>
  <c r="A21" i="7"/>
  <c r="A16" i="7"/>
  <c r="A17" i="7" s="1"/>
  <c r="A11" i="9"/>
  <c r="A14" i="9" s="1"/>
  <c r="A12" i="10"/>
  <c r="C13" i="7"/>
  <c r="E11" i="9"/>
  <c r="A18" i="19"/>
  <c r="A19" i="19" s="1"/>
  <c r="M7" i="11"/>
  <c r="F15" i="7"/>
  <c r="M15" i="7" s="1"/>
  <c r="M16" i="7"/>
  <c r="K18" i="7"/>
  <c r="L18" i="7"/>
  <c r="L15" i="7"/>
  <c r="K15" i="7"/>
  <c r="F18" i="7"/>
  <c r="M18" i="7" s="1"/>
  <c r="A13" i="19"/>
  <c r="A14" i="19" s="1"/>
  <c r="A13" i="10" l="1"/>
  <c r="A14" i="10" s="1"/>
  <c r="A15" i="10"/>
  <c r="A16" i="10" s="1"/>
  <c r="A17" i="10" s="1"/>
  <c r="A18" i="10" s="1"/>
  <c r="A19" i="10" s="1"/>
  <c r="A20" i="10" s="1"/>
  <c r="A21" i="10" s="1"/>
  <c r="A22" i="10" s="1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1" i="7"/>
  <c r="M21" i="7" l="1"/>
  <c r="A46" i="7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5" i="7" s="1"/>
  <c r="A66" i="7" s="1"/>
  <c r="A68" i="19"/>
  <c r="A69" i="19"/>
  <c r="B27" i="10"/>
  <c r="A71" i="7" l="1"/>
  <c r="A67" i="7"/>
  <c r="A68" i="7" s="1"/>
  <c r="A69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9" i="15" l="1"/>
  <c r="C27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70" i="7" l="1"/>
  <c r="F59" i="18"/>
  <c r="H70" i="7" s="1"/>
  <c r="D41" i="19"/>
  <c r="F39" i="7" l="1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D59" i="9" l="1"/>
  <c r="D58" i="9"/>
  <c r="D57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20" i="15"/>
  <c r="C20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5" i="15"/>
  <c r="E23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5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34" i="7" s="1"/>
  <c r="D71" i="19" l="1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<sst xmlns="http://schemas.openxmlformats.org/spreadsheetml/2006/main" count="501" uniqueCount="291">
  <si>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</si>
  <si>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</si>
  <si>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</si>
  <si>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</si>
  <si>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</si>
  <si>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</si>
  <si>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</si>
  <si>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</si>
  <si>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</si>
  <si>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</si>
  <si>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</si>
  <si>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</si>
  <si>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</si>
  <si>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</si>
  <si>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</si>
  <si>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</si>
  <si>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</si>
  <si>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</si>
  <si>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</si>
  <si>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</si>
  <si>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</si>
  <si>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</si>
  <si>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</si>
  <si>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</si>
  <si>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</si>
  <si>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</si>
  <si>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</si>
  <si>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</si>
  <si>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</si>
  <si>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</si>
  <si>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</si>
  <si>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</si>
  <si>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</si>
  <si>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</si>
  <si>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</si>
  <si>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</si>
  <si>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</si>
  <si>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</si>
  <si>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</si>
  <si>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</si>
  <si>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</si>
  <si>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</si>
  <si>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</si>
  <si>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</si>
  <si>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</si>
  <si>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</si>
  <si>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</si>
  <si>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</si>
  <si>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</si>
  <si>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</si>
  <si>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</si>
  <si>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</si>
  <si>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</si>
  <si>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</si>
  <si>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</si>
  <si>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</si>
  <si>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</si>
  <si>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</si>
  <si>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</si>
  <si>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</si>
  <si>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</si>
  <si>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</si>
  <si>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</si>
  <si>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</si>
  <si>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</si>
  <si>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</si>
  <si>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</si>
  <si>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</si>
  <si>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</si>
  <si>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</si>
  <si>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</si>
  <si>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</si>
  <si>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</si>
  <si>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</si>
  <si>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</si>
  <si>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</si>
  <si>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</si>
  <si>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</si>
  <si>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</si>
  <si>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</si>
  <si>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</si>
  <si>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</si>
  <si>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</si>
  <si>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</si>
  <si>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</si>
  <si>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</si>
  <si>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</si>
  <si>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</si>
  <si>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</si>
  <si>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</si>
  <si>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</si>
  <si>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</si>
  <si>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</si>
  <si>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</si>
  <si>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</si>
  <si>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</si>
  <si>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</si>
  <si>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</si>
  <si>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</si>
  <si>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</si>
  <si>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</si>
  <si>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</si>
  <si>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</si>
  <si>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</si>
  <si>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</si>
  <si>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</si>
  <si>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</si>
  <si>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</si>
  <si>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</si>
  <si>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</si>
  <si>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</si>
  <si>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</si>
  <si>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</si>
  <si>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</si>
  <si>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</si>
  <si>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</si>
  <si>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</si>
  <si>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</si>
  <si>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</si>
  <si>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</si>
  <si>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</si>
  <si>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</si>
  <si>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</si>
  <si>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</si>
  <si>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</si>
  <si>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</si>
  <si>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</si>
  <si>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</si>
  <si>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</si>
  <si>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</si>
  <si>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</si>
  <si>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</si>
  <si>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</si>
  <si>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</si>
  <si>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</si>
  <si>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</si>
  <si>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</si>
  <si>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</si>
  <si>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</si>
  <si>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</si>
  <si>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</si>
  <si>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</si>
  <si>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</si>
  <si>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</si>
  <si>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</si>
  <si>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</si>
  <si>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</si>
  <si>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</si>
  <si>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</si>
  <si>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</si>
  <si>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</si>
  <si>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</si>
  <si>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</si>
  <si>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</si>
  <si>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</si>
  <si>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</si>
  <si>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</si>
  <si>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</si>
  <si>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</si>
  <si>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</si>
  <si>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</si>
  <si>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</si>
  <si>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</si>
  <si>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</si>
  <si>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</si>
  <si>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</si>
  <si>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</si>
  <si>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</si>
  <si>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</si>
  <si>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</si>
  <si>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</si>
  <si>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</si>
  <si>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</si>
  <si>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</si>
  <si>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</si>
  <si>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</si>
  <si>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</si>
  <si>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</si>
  <si>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</si>
  <si>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</si>
  <si>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</si>
  <si>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</si>
  <si>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</si>
  <si>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</si>
  <si>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</si>
  <si>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</si>
  <si>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</si>
  <si>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</si>
  <si>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</si>
  <si>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</si>
  <si>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</si>
  <si>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</si>
  <si>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</si>
  <si>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</si>
  <si>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</si>
  <si>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</si>
  <si>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</si>
  <si>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</si>
  <si>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</si>
  <si>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</si>
  <si>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</si>
  <si>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</si>
  <si>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</si>
  <si>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</si>
  <si>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</si>
  <si>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</si>
  <si>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</si>
  <si>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</si>
  <si>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</si>
  <si>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</si>
  <si>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</si>
  <si>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</si>
  <si>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</si>
  <si>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</si>
  <si>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</si>
  <si>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</si>
  <si>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</si>
  <si>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</si>
  <si>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</si>
  <si>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</si>
  <si>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</si>
  <si>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</si>
  <si>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</si>
  <si>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</si>
  <si>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</si>
  <si>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</si>
  <si>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</si>
  <si>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</si>
  <si>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</si>
  <si>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</si>
  <si>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</si>
  <si>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</si>
  <si>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</si>
  <si>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</si>
  <si>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</si>
  <si>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</si>
  <si>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</si>
  <si>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</si>
  <si>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</si>
  <si>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</si>
  <si>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</si>
  <si>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</si>
  <si>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</si>
  <si>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</si>
  <si>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</si>
  <si>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</si>
  <si>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</si>
  <si>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</si>
  <si>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</si>
  <si>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</si>
  <si>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</si>
  <si>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</si>
  <si>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</si>
  <si>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</si>
  <si>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</si>
  <si>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</si>
  <si>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</si>
  <si>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</si>
  <si>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</si>
  <si>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</si>
  <si>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</si>
  <si>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</si>
  <si>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</si>
  <si>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</si>
  <si>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</si>
  <si>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</si>
  <si>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</si>
  <si>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</si>
  <si>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</si>
  <si>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</si>
  <si>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</si>
  <si>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</si>
  <si>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</si>
  <si>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</si>
  <si>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</si>
  <si>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</si>
  <si>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հ․59 մսուր-մանկապարտեզ» ՀՈԱԿ-ի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</si>
  <si>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</si>
  <si>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</si>
  <si>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</si>
  <si>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</si>
  <si>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</si>
  <si>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</si>
  <si>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Անուշ Գևորգյան</t>
  </si>
  <si>
    <t>Կարինե Թումասյան</t>
  </si>
  <si>
    <t>նպաստ գործատուի հաշվին</t>
  </si>
  <si>
    <t>Կարինե Գևորգյան</t>
  </si>
  <si>
    <t>դեկտեմբեր 2023թ․</t>
  </si>
  <si>
    <t>միջին Դ</t>
  </si>
  <si>
    <t>ավագ Գ</t>
  </si>
  <si>
    <t>ավագ 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</si>
</sst>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0" borderId="0" xfId="45" applyNumberFormat="1" applyFont="1" applyAlignment="1" applyProtection="1">
      <alignment horizontal="center" vertical="center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AAIABQAE0AAAAAAAAAAAAAAAAAAAAAAAAAAAAAAAAAAAAAAAAAAAAAAAAAAAAAAAAAAAAAAAAAAAAAAAAAAAAAAAAAAAAAAAAAAAAAAAAAAAAAAAAAAAAAAAAAAAAAAAAAAADoBwUAAwAIABIAHg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wNTZaMCMGCSqGSIb3DQEJBDEWBBTAcPjg8HHKHiYtqiEKi2aJROhv3jArBgsqhkiG9w0BCRACDDEcMBowGDAWBBRE5xMFRVajmd/v2Zzf5CvSbEm8HjANBgkqhkiG9w0BAQEFAASCAQBMMGCpJIAebnG4VaK5EN9tWJhUceSo4NnIfoaneByQFMgkO2htJ7pubz35DYk9ySNVMkQLlLZ86ze7LtUL5wUUGoBH59JauxkpHBVW4HTbP/oYSU56Tj5sp5UGXswDYpES613iQVjZGhPRuIMNlLFiBbk9oMW+pQsNx0Vi5xaj3Wz67VjszihVmXLr5UE0dXbblouOLK9JvGsRJjEbq3/yGIcNv0bSI2Z5n/hb1LMqewVXaTXnRNFJdbDWy5hAfL1hJqsPcNusjwKQcgX4cWRioiUJzl8J26Yjo7tMzGXThBysgaZXoFD/mMaYEIF9u1VsClN3LAqjV4HXgUEgFzh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AAIABQAE0AAAAAAAAAAAAAAAAAAAAAAAAAAAAAAAAAAAAAAAAAAAAAAAAAAAAAAAAAAAAAAAAAAAAAAAAAAAAAAAAAAAAAAAAAAAAAAAAAAAAAAAAAAAAAAAAAAAAAAAAAAADoBwUAAwAIABIAHg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wNTJaMCMGCSqGSIb3DQEJBDEWBBRutd8z5kDb7VFwi8vxBsc+sSHLzTArBgsqhkiG9w0BCRACDDEcMBowGDAWBBRE5xMFRVajmd/v2Zzf5CvSbEm8HjANBgkqhkiG9w0BAQEFAASCAQCoEfRXHGMlG4M808/yotPb0ZXIYNnTbs5duOTRwwautjkUFlCLQ6V9dWjOC0TADCeix7nsnQYjlbpd1OU+EhQ8tLwr6itI3nrQX3dRA807cX6DQyBIbXb15OKAdxpHN1iWfag/00GZCHzCJroQIVLW/FvQuRgZmnop1f8fn4dDgr7lY+v1adyOPQtHrx6qD/UZsZcgkVj7UiQ0HG7QCOWsdMO7QynlFwQm9tJz1jARCjvuV/t8nsUD4MpgLXj/Zzg1fGEqJN7jTG4hSxYEZmk/WNe+mTJFD+BPAjpCranYotqGordtQ/LGDXWMlBGKkfMiMB85C2wja8fV7J18Ev0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4D60359E-03B8-3C91-1B2D-4862BBA922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82550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C59F175-A5A7-FEA9-A4E4-316E8EDD1A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4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4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3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0" width="0" style="7" hidden="1" customWidth="1"/>
    <col min="21" max="16384" width="9.140625" style="7"/>
  </cols>
  <sheetData>
    <row r="1" spans="1:14" s="6" customFormat="1">
      <c r="C1" s="329"/>
      <c r="D1" s="329" t="s">
        <v>190</v>
      </c>
      <c r="E1" s="35">
        <v>67</v>
      </c>
      <c r="F1" s="329"/>
    </row>
    <row r="2" spans="1:14" s="6" customFormat="1">
      <c r="C2" s="329"/>
      <c r="D2" s="490" t="s">
        <v>40</v>
      </c>
      <c r="E2" s="490"/>
      <c r="F2" s="329"/>
    </row>
    <row r="3" spans="1:14" s="6" customFormat="1">
      <c r="C3" s="329"/>
      <c r="D3" s="491" t="s">
        <v>222</v>
      </c>
      <c r="E3" s="491"/>
      <c r="F3" s="329"/>
    </row>
    <row r="4" spans="1:14" s="35" customFormat="1" ht="24.75" customHeight="1">
      <c r="B4" s="352"/>
      <c r="C4" s="352"/>
      <c r="D4" s="490" t="s">
        <v>275</v>
      </c>
      <c r="E4" s="490"/>
    </row>
    <row r="5" spans="1:14" s="35" customFormat="1" ht="20.25" customHeight="1">
      <c r="B5" s="352"/>
      <c r="C5" s="490" t="s">
        <v>223</v>
      </c>
      <c r="D5" s="490"/>
      <c r="E5" s="490"/>
    </row>
    <row r="6" spans="1:14" ht="20.25">
      <c r="A6" s="493" t="s">
        <v>41</v>
      </c>
      <c r="B6" s="493"/>
      <c r="C6" s="493"/>
      <c r="D6" s="493"/>
      <c r="E6" s="493"/>
      <c r="F6" s="36"/>
    </row>
    <row r="7" spans="1:14" ht="20.45" customHeight="1">
      <c r="A7" s="494" t="s">
        <v>276</v>
      </c>
      <c r="B7" s="494"/>
      <c r="C7" s="494"/>
      <c r="D7" s="494"/>
      <c r="E7" s="494"/>
      <c r="F7" s="58" t="s">
        <v>206</v>
      </c>
    </row>
    <row r="8" spans="1:14" ht="18.75" customHeight="1">
      <c r="A8" s="495" t="s">
        <v>277</v>
      </c>
      <c r="B8" s="495"/>
      <c r="C8" s="495"/>
      <c r="D8" s="495"/>
      <c r="E8" s="495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  <c r="F10" s="323"/>
    </row>
    <row r="11" spans="1:14">
      <c r="A11" s="102">
        <v>1</v>
      </c>
      <c r="B11" s="18" t="s">
        <v>115</v>
      </c>
      <c r="C11" s="44"/>
      <c r="D11" s="323">
        <v>148397.79999999999</v>
      </c>
      <c r="E11" s="337"/>
      <c r="F11" s="323">
        <v>158217.20499999999</v>
      </c>
    </row>
    <row r="12" spans="1:14">
      <c r="A12" s="102">
        <f>+A11+1</f>
        <v>2</v>
      </c>
      <c r="B12" s="18" t="s">
        <v>232</v>
      </c>
      <c r="C12" s="18"/>
      <c r="D12" s="321">
        <f>+D13+D14</f>
        <v>72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233</v>
      </c>
      <c r="C13" s="15"/>
      <c r="D13" s="320">
        <v>72</v>
      </c>
      <c r="E13" s="323"/>
    </row>
    <row r="14" spans="1:14" s="6" customFormat="1" hidden="1">
      <c r="A14" s="101">
        <f>+A13+0.1</f>
        <v>2.2000000000000002</v>
      </c>
      <c r="B14" s="15" t="s">
        <v>234</v>
      </c>
      <c r="C14" s="15"/>
      <c r="D14" s="320"/>
      <c r="E14" s="323"/>
    </row>
    <row r="15" spans="1:14" ht="20.25">
      <c r="A15" s="102">
        <f>+A12+1</f>
        <v>3</v>
      </c>
      <c r="B15" s="17" t="s">
        <v>235</v>
      </c>
      <c r="C15" s="17"/>
      <c r="D15" s="321">
        <f>+D16+D17</f>
        <v>2102.6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236</v>
      </c>
      <c r="C16" s="15"/>
      <c r="D16" s="320">
        <v>1331</v>
      </c>
      <c r="E16" s="323"/>
    </row>
    <row r="17" spans="1:19" s="6" customFormat="1">
      <c r="A17" s="101">
        <f>+A16+0.1</f>
        <v>3.2</v>
      </c>
      <c r="B17" s="15" t="s">
        <v>237</v>
      </c>
      <c r="C17" s="15"/>
      <c r="D17" s="320">
        <v>771.6</v>
      </c>
      <c r="E17" s="323"/>
    </row>
    <row r="18" spans="1:19">
      <c r="A18" s="102">
        <f>+A15+1</f>
        <v>4</v>
      </c>
      <c r="B18" s="18" t="s">
        <v>238</v>
      </c>
      <c r="C18" s="18"/>
      <c r="D18" s="323">
        <f>+'Komunal '!N20</f>
        <v>88.9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7800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5028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5028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259</v>
      </c>
    </row>
    <row r="29" spans="1:19">
      <c r="A29" s="40"/>
      <c r="B29" s="46" t="s">
        <v>28</v>
      </c>
      <c r="C29" s="42"/>
      <c r="D29" s="318">
        <f>SUM(D11:D12,D15,D18:D24,D27:D28)</f>
        <v>163489.29999999999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104504.7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3985.2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229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hosqer'!F85</f>
        <v>33497.200000000004</v>
      </c>
      <c r="E35" s="337"/>
      <c r="G35" s="350">
        <v>331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41871.5</v>
      </c>
      <c r="M35" s="40"/>
      <c r="N35" s="7" t="s">
        <v>230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4811.8</v>
      </c>
      <c r="E36" s="337"/>
      <c r="F36" s="338">
        <f>+D36-'Komunal '!F27</f>
        <v>0</v>
      </c>
      <c r="L36" s="6">
        <f>+L35*0.8</f>
        <v>33497.200000000004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4705.2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2331.8000000000002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195.5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174.6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45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261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1764</v>
      </c>
      <c r="E46" s="337"/>
      <c r="F46" s="349">
        <v>12</v>
      </c>
      <c r="G46" s="349" t="s">
        <v>188</v>
      </c>
      <c r="H46" s="349">
        <v>147</v>
      </c>
      <c r="I46" s="459" t="s">
        <v>189</v>
      </c>
      <c r="J46" s="459">
        <f>+F46*H46</f>
        <v>1764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334.79999999999995</v>
      </c>
      <c r="E47" s="337"/>
      <c r="F47" s="349">
        <f>+$F$46</f>
        <v>12</v>
      </c>
      <c r="G47" s="349" t="s">
        <v>188</v>
      </c>
      <c r="H47" s="460">
        <v>27.9</v>
      </c>
      <c r="I47" s="459" t="s">
        <v>189</v>
      </c>
      <c r="J47" s="459">
        <f>+F47*H47</f>
        <v>334.79999999999995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800</v>
      </c>
      <c r="E48" s="337"/>
      <c r="F48" s="496">
        <f t="shared" ref="F48:F50" si="3">+$F$46</f>
        <v>12</v>
      </c>
      <c r="G48" s="496" t="s">
        <v>188</v>
      </c>
      <c r="H48" s="486" t="s">
        <v>262</v>
      </c>
      <c r="I48" s="488" t="s">
        <v>189</v>
      </c>
      <c r="J48" s="488">
        <f>4*80+4*110+4*250</f>
        <v>1760</v>
      </c>
      <c r="K48" s="481" t="s">
        <v>263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960</v>
      </c>
      <c r="E49" s="337"/>
      <c r="F49" s="497"/>
      <c r="G49" s="497"/>
      <c r="H49" s="487"/>
      <c r="I49" s="489"/>
      <c r="J49" s="489"/>
      <c r="K49" s="481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50</v>
      </c>
      <c r="E50" s="337"/>
      <c r="F50" s="482">
        <f t="shared" si="3"/>
        <v>12</v>
      </c>
      <c r="G50" s="482" t="s">
        <v>188</v>
      </c>
      <c r="H50" s="483">
        <v>38.700000000000003</v>
      </c>
      <c r="I50" s="484" t="s">
        <v>189</v>
      </c>
      <c r="J50" s="484">
        <f>+F50*H50</f>
        <v>464.40000000000003</v>
      </c>
      <c r="K50" s="485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120</v>
      </c>
      <c r="E51" s="337"/>
      <c r="F51" s="482"/>
      <c r="G51" s="482"/>
      <c r="H51" s="483"/>
      <c r="I51" s="484"/>
      <c r="J51" s="484"/>
      <c r="K51" s="485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450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140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150</v>
      </c>
      <c r="E56" s="337"/>
    </row>
    <row r="57" spans="1:14">
      <c r="A57" s="102">
        <f t="shared" si="2"/>
        <v>18</v>
      </c>
      <c r="B57" s="18" t="s">
        <v>74</v>
      </c>
      <c r="C57" s="44"/>
      <c r="D57" s="323">
        <v>120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20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72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226</v>
      </c>
      <c r="C65" s="348"/>
      <c r="D65" s="323">
        <v>80</v>
      </c>
      <c r="E65" s="337"/>
      <c r="F65" s="351" t="s">
        <v>258</v>
      </c>
    </row>
    <row r="66" spans="1:12" s="6" customFormat="1">
      <c r="A66" s="102">
        <f t="shared" si="2"/>
        <v>24</v>
      </c>
      <c r="B66" s="17" t="s">
        <v>225</v>
      </c>
      <c r="C66" s="348"/>
      <c r="D66" s="323">
        <v>50</v>
      </c>
      <c r="E66" s="337"/>
      <c r="F66" s="58"/>
    </row>
    <row r="67" spans="1:12">
      <c r="A67" s="102">
        <f t="shared" si="2"/>
        <v>25</v>
      </c>
      <c r="B67" s="18" t="s">
        <v>27</v>
      </c>
      <c r="C67" s="44"/>
      <c r="D67" s="323">
        <v>5028</v>
      </c>
      <c r="E67" s="337"/>
    </row>
    <row r="68" spans="1:12" s="3" customFormat="1" ht="13.5">
      <c r="A68" s="127">
        <f>+A67+0.1</f>
        <v>25.1</v>
      </c>
      <c r="B68" s="1" t="s">
        <v>76</v>
      </c>
      <c r="C68" s="45"/>
      <c r="D68" s="320">
        <v>5028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26</v>
      </c>
      <c r="B69" s="18" t="s">
        <v>77</v>
      </c>
      <c r="C69" s="44"/>
      <c r="D69" s="323"/>
      <c r="E69" s="337"/>
    </row>
    <row r="70" spans="1:12">
      <c r="A70" s="102">
        <v>26</v>
      </c>
      <c r="B70" s="18" t="s">
        <v>66</v>
      </c>
      <c r="C70" s="44"/>
      <c r="D70" s="323">
        <v>2956.7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163489.29999999999</v>
      </c>
      <c r="E71" s="341"/>
      <c r="F71" s="492">
        <f>+D29-D71</f>
        <v>0</v>
      </c>
      <c r="G71" s="492"/>
    </row>
    <row r="72" spans="1:12" ht="23.2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283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284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231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" right="0.196850393700787" top="0" bottom="0" header="6.4960630000000005E-2" footer="0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51" zoomScale="85" zoomScaleSheetLayoutView="85" workbookViewId="0">
      <selection activeCell="C94" sqref="C94:E94"/>
    </sheetView>
  </sheetViews>
  <sheetFormatPr defaultColWidth="9.140625" defaultRowHeight="13.5"/>
  <cols>
    <col min="1" max="1" width="4.5703125" style="69" customWidth="1"/>
    <col min="2" max="2" width="57.5703125" style="274" customWidth="1"/>
    <col min="3" max="3" width="19.42578125" style="244" customWidth="1"/>
    <col min="4" max="4" width="17.42578125" style="244" customWidth="1"/>
    <col min="5" max="5" width="17.85546875" style="244" customWidth="1"/>
    <col min="6" max="6" width="20.42578125" style="69" customWidth="1"/>
    <col min="7" max="7" width="4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68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0" t="s">
        <v>40</v>
      </c>
      <c r="F2" s="500"/>
      <c r="G2" s="500"/>
      <c r="H2" s="94"/>
      <c r="I2" s="35"/>
      <c r="J2" s="35"/>
    </row>
    <row r="3" spans="1:16" s="64" customFormat="1" ht="17.25">
      <c r="A3" s="353"/>
      <c r="B3" s="356"/>
      <c r="C3" s="355"/>
      <c r="D3" s="355"/>
      <c r="E3" s="500" t="s">
        <v>222</v>
      </c>
      <c r="F3" s="500"/>
      <c r="G3" s="500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1" t="str">
        <f>+'Ekamut-caxs'!D4</f>
        <v xml:space="preserve">_____. _____. 2024թ. </v>
      </c>
      <c r="F4" s="501"/>
      <c r="G4" s="501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1" t="str">
        <f>+'Ekamut-caxs'!C5</f>
        <v xml:space="preserve">հ. __________- Ա որոշմամբ </v>
      </c>
      <c r="F5" s="501"/>
      <c r="G5" s="501"/>
      <c r="H5" s="94"/>
      <c r="I5" s="35"/>
      <c r="J5" s="35"/>
    </row>
    <row r="6" spans="1:16" s="63" customFormat="1" ht="19.5" customHeight="1">
      <c r="A6" s="502" t="s">
        <v>41</v>
      </c>
      <c r="B6" s="502"/>
      <c r="C6" s="502"/>
      <c r="D6" s="502"/>
      <c r="E6" s="502"/>
      <c r="F6" s="502"/>
      <c r="G6" s="502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4" t="str">
        <f>+_xlfn.SINGLE('Ekamut-caxs'!A7)</f>
        <v xml:space="preserve">«Երևանի հ․59 մսուր-մանկապարտեզ» ՀՈԱԿ-ի </v>
      </c>
      <c r="B7" s="494"/>
      <c r="C7" s="494"/>
      <c r="D7" s="494"/>
      <c r="E7" s="494"/>
      <c r="F7" s="494"/>
      <c r="G7" s="494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5" t="s">
        <v>278</v>
      </c>
      <c r="B8" s="495"/>
      <c r="C8" s="495"/>
      <c r="D8" s="495"/>
      <c r="E8" s="495"/>
      <c r="F8" s="495"/>
      <c r="G8" s="495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2813.7999999999856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2867.4999999999854</v>
      </c>
      <c r="D12" s="239">
        <f>+F12</f>
        <v>2867.4999999999854</v>
      </c>
      <c r="E12" s="239">
        <f>+F12</f>
        <v>2867.4999999999854</v>
      </c>
      <c r="F12" s="189">
        <f>+'Dramakani hamematakan'!D6</f>
        <v>2867.4999999999854</v>
      </c>
      <c r="G12" s="331"/>
      <c r="H12" s="499" t="s">
        <v>221</v>
      </c>
      <c r="I12" s="499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SUM(C14:C15,C18,C21:C28)</f>
        <v>31869.599999999999</v>
      </c>
      <c r="D13" s="189">
        <f t="shared" si="1"/>
        <v>71730.3</v>
      </c>
      <c r="E13" s="189">
        <f t="shared" si="1"/>
        <v>111305.45</v>
      </c>
      <c r="F13" s="189">
        <f>SUM(F14:F15,F18,F21:F28)</f>
        <v>158372.4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29679.599999999999</v>
      </c>
      <c r="D14" s="254">
        <v>66779</v>
      </c>
      <c r="E14" s="254">
        <v>103878.5</v>
      </c>
      <c r="F14" s="187">
        <f>+'Ekamut-caxs'!D11</f>
        <v>148397.79999999999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72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72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1051.3</v>
      </c>
      <c r="E18" s="187">
        <f t="shared" si="8"/>
        <v>1576.95</v>
      </c>
      <c r="F18" s="187">
        <f>SUM(F19:F20)</f>
        <v>2102.6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665.5</v>
      </c>
      <c r="E19" s="343">
        <f>+F19*0.75</f>
        <v>998.25</v>
      </c>
      <c r="F19" s="182">
        <f>+'Ekamut-caxs'!D16</f>
        <v>1331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385.8</v>
      </c>
      <c r="E20" s="343">
        <f>+F20*0.75</f>
        <v>578.70000000000005</v>
      </c>
      <c r="F20" s="182">
        <f>+'Ekamut-caxs'!D17</f>
        <v>771.6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>
      <c r="A21" s="54">
        <f>+A18+1</f>
        <v>4</v>
      </c>
      <c r="B21" s="245" t="str">
        <f>+'Ekamut-caxs'!B19</f>
        <v xml:space="preserve">Վճարովի ծառայություններից </v>
      </c>
      <c r="C21" s="254">
        <v>2190</v>
      </c>
      <c r="D21" s="254">
        <v>3900</v>
      </c>
      <c r="E21" s="254">
        <v>5850</v>
      </c>
      <c r="F21" s="187">
        <f>+'Ekamut-caxs'!D19</f>
        <v>7800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10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11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259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32639.045000000009</v>
      </c>
      <c r="D29" s="189">
        <f>D30+D72+D84</f>
        <v>70568.068333333344</v>
      </c>
      <c r="E29" s="189">
        <f>E30+E72+E84</f>
        <v>107852.235</v>
      </c>
      <c r="F29" s="189">
        <f>F30+F72+F84</f>
        <v>155469.4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32639.045000000009</v>
      </c>
      <c r="D30" s="189">
        <f>SUM(D31,D34:D40,D44:D66,D70:D71)</f>
        <v>70568.068333333344</v>
      </c>
      <c r="E30" s="189">
        <f>SUM(E31,E34:E40,E44:E66,E70:E71)</f>
        <v>107852.235</v>
      </c>
      <c r="F30" s="189">
        <f>SUM(F31,F34:F40,F44:F66,F70:F71)</f>
        <v>155469.4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f>+F31/12*2.2</f>
        <v>19159.195000000003</v>
      </c>
      <c r="D31" s="254">
        <f>+F31/12*5.4</f>
        <v>47027.115000000005</v>
      </c>
      <c r="E31" s="254">
        <f>+F31/12*8.6</f>
        <v>74895.035000000003</v>
      </c>
      <c r="F31" s="187">
        <f>+'Ekamut-caxs'!D32</f>
        <v>104504.7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>
      <c r="A32" s="23">
        <f>+A31+0.1</f>
        <v>1.1000000000000001</v>
      </c>
      <c r="B32" s="247" t="str">
        <f>+'Ekamut-caxs'!B33</f>
        <v>վճարովի ծառայության գծով</v>
      </c>
      <c r="C32" s="343">
        <v>664.2</v>
      </c>
      <c r="D32" s="343">
        <v>1992.6</v>
      </c>
      <c r="E32" s="343">
        <v>2988.9</v>
      </c>
      <c r="F32" s="191">
        <f>+'Ekamut-caxs'!D33</f>
        <v>3985.2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v>6628.6</v>
      </c>
      <c r="D34" s="254">
        <f>+F34/12*5.2</f>
        <v>14515.453333333337</v>
      </c>
      <c r="E34" s="254">
        <f>19885.8+251</f>
        <v>20136.8</v>
      </c>
      <c r="F34" s="187">
        <f>+'Ekamut-caxs'!D35</f>
        <v>33497.200000000004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2405.9</v>
      </c>
      <c r="D35" s="254">
        <v>2405.9</v>
      </c>
      <c r="E35" s="254">
        <v>2405.9</v>
      </c>
      <c r="F35" s="187">
        <f>+'Ekamut-caxs'!D36</f>
        <v>4811.8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>
        <v>1176.3</v>
      </c>
      <c r="D36" s="254">
        <v>2352.6</v>
      </c>
      <c r="E36" s="254">
        <v>3528.9</v>
      </c>
      <c r="F36" s="187">
        <f>+'Ekamut-caxs'!D37</f>
        <v>4705.2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v>561</v>
      </c>
      <c r="D37" s="254">
        <v>1121.4000000000001</v>
      </c>
      <c r="E37" s="254">
        <v>1682.5</v>
      </c>
      <c r="F37" s="187">
        <f>+'Komunal '!M27</f>
        <v>2242.9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48.9</v>
      </c>
      <c r="D38" s="254">
        <v>97.8</v>
      </c>
      <c r="E38" s="254">
        <v>146.6</v>
      </c>
      <c r="F38" s="187">
        <f>+'Ekamut-caxs'!D39</f>
        <v>195.5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5" t="str">
        <f>+'Ekamut-caxs'!B40</f>
        <v>Ախտաբանության գծով</v>
      </c>
      <c r="C39" s="254">
        <v>15</v>
      </c>
      <c r="D39" s="254">
        <v>30</v>
      </c>
      <c r="E39" s="254">
        <v>45</v>
      </c>
      <c r="F39" s="187">
        <f>+'Ekamut-caxs'!D40</f>
        <v>60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5" t="str">
        <f>+'Ekamut-caxs'!B41</f>
        <v>Կապի գծով, այդ թվում`</v>
      </c>
      <c r="C40" s="254">
        <f t="shared" ref="C40:D40" si="12">SUM(C41:C43)</f>
        <v>43.65</v>
      </c>
      <c r="D40" s="254">
        <f t="shared" si="12"/>
        <v>87.3</v>
      </c>
      <c r="E40" s="254">
        <f>SUM(E41:E43)</f>
        <v>131</v>
      </c>
      <c r="F40" s="187">
        <f>SUM(F41:F43)</f>
        <v>174.6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14.4</v>
      </c>
      <c r="D41" s="343">
        <v>28.8</v>
      </c>
      <c r="E41" s="343">
        <v>43.2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11.25</v>
      </c>
      <c r="D42" s="343">
        <v>22.5</v>
      </c>
      <c r="E42" s="343">
        <v>33.799999999999997</v>
      </c>
      <c r="F42" s="191">
        <f>+'Ekamut-caxs'!D43</f>
        <v>45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18</v>
      </c>
      <c r="D43" s="343">
        <v>36</v>
      </c>
      <c r="E43" s="343">
        <v>54</v>
      </c>
      <c r="F43" s="191">
        <f>+'Ekamut-caxs'!D44</f>
        <v>72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v>882</v>
      </c>
      <c r="D45" s="254">
        <v>882</v>
      </c>
      <c r="E45" s="254">
        <v>1764</v>
      </c>
      <c r="F45" s="187">
        <f>+'Ekamut-caxs'!D46</f>
        <v>1764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6">+A45+1</f>
        <v>10</v>
      </c>
      <c r="B46" s="245" t="str">
        <f>+'Ekamut-caxs'!B47</f>
        <v>Գրասենյակային ապրանքների գծով</v>
      </c>
      <c r="C46" s="254">
        <f>+F46</f>
        <v>334.79999999999995</v>
      </c>
      <c r="D46" s="254">
        <f>+F46</f>
        <v>334.79999999999995</v>
      </c>
      <c r="E46" s="254">
        <f>+F46</f>
        <v>334.79999999999995</v>
      </c>
      <c r="F46" s="187">
        <f>+'Ekamut-caxs'!D47</f>
        <v>334.79999999999995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6"/>
        <v>11</v>
      </c>
      <c r="B47" s="245" t="str">
        <f>+'Ekamut-caxs'!B48</f>
        <v>Փոքրարժեք կամ արագամաշ առարկաների գծով</v>
      </c>
      <c r="C47" s="254">
        <v>400</v>
      </c>
      <c r="D47" s="254">
        <v>400</v>
      </c>
      <c r="E47" s="254">
        <v>800</v>
      </c>
      <c r="F47" s="187">
        <f>+'Ekamut-caxs'!D48</f>
        <v>800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12</v>
      </c>
      <c r="B48" s="245" t="str">
        <f>+'Ekamut-caxs'!B49</f>
        <v>Ուսումնական նյութերի գծով</v>
      </c>
      <c r="C48" s="254">
        <v>450</v>
      </c>
      <c r="D48" s="254">
        <v>450</v>
      </c>
      <c r="E48" s="254">
        <v>960</v>
      </c>
      <c r="F48" s="187">
        <f>+'Ekamut-caxs'!D49</f>
        <v>960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13</v>
      </c>
      <c r="B49" s="245" t="str">
        <f>+'Ekamut-caxs'!B50</f>
        <v>Դեղորայքի գծով</v>
      </c>
      <c r="C49" s="254">
        <v>50</v>
      </c>
      <c r="D49" s="254">
        <v>50</v>
      </c>
      <c r="E49" s="254">
        <v>50</v>
      </c>
      <c r="F49" s="187">
        <f>+'Ekamut-caxs'!D50</f>
        <v>50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14</v>
      </c>
      <c r="B50" s="245" t="str">
        <f>+'Ekamut-caxs'!B51</f>
        <v>Բուժ.ծառայության գծով</v>
      </c>
      <c r="C50" s="254">
        <v>100</v>
      </c>
      <c r="D50" s="254">
        <v>120</v>
      </c>
      <c r="E50" s="254">
        <v>120</v>
      </c>
      <c r="F50" s="187">
        <f>+'Ekamut-caxs'!D51</f>
        <v>120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15</v>
      </c>
      <c r="B51" s="245" t="str">
        <f>+'Ekamut-caxs'!B52</f>
        <v>Ընթացիկ վերանորոգման գծով</v>
      </c>
      <c r="C51" s="254">
        <v>100</v>
      </c>
      <c r="D51" s="254">
        <v>120</v>
      </c>
      <c r="E51" s="254">
        <v>200</v>
      </c>
      <c r="F51" s="187">
        <f>+'Ekamut-caxs'!D52</f>
        <v>450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16</v>
      </c>
      <c r="B52" s="245" t="str">
        <f>+'Ekamut-caxs'!B53</f>
        <v>Ջեռուցման համակարգի սպասարկման գծով</v>
      </c>
      <c r="C52" s="254"/>
      <c r="D52" s="254">
        <v>140</v>
      </c>
      <c r="E52" s="254">
        <v>140</v>
      </c>
      <c r="F52" s="187">
        <f>+'Ekamut-caxs'!D53</f>
        <v>140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17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18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+'Ekamut-caxs'!B56</f>
        <v>Գնումների համակարգողի ծառայության գծով</v>
      </c>
      <c r="C55" s="254">
        <v>105</v>
      </c>
      <c r="D55" s="254">
        <v>105</v>
      </c>
      <c r="E55" s="254">
        <v>150</v>
      </c>
      <c r="F55" s="187">
        <f>+'Ekamut-caxs'!D56</f>
        <v>150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35.25" customHeight="1">
      <c r="A56" s="54">
        <f t="shared" si="16"/>
        <v>18</v>
      </c>
      <c r="B56" s="245" t="str">
        <f>+'Ekamut-caxs'!B57</f>
        <v>Համակարգիչների տեխնիկական սպասարկման գծով</v>
      </c>
      <c r="C56" s="254">
        <v>40</v>
      </c>
      <c r="D56" s="254">
        <v>60</v>
      </c>
      <c r="E56" s="254">
        <v>80</v>
      </c>
      <c r="F56" s="187">
        <f>+'Ekamut-caxs'!D57</f>
        <v>120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35.25" customHeight="1">
      <c r="A57" s="54">
        <f t="shared" si="16"/>
        <v>19</v>
      </c>
      <c r="B57" s="245" t="str">
        <f>+'Ekamut-caxs'!B58</f>
        <v>Համակարգչային ծրագրի և կայքի սպասարկման գծով</v>
      </c>
      <c r="C57" s="254"/>
      <c r="D57" s="254"/>
      <c r="E57" s="254"/>
      <c r="F57" s="187">
        <f>+'Ekamut-caxs'!D58</f>
        <v>107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20</v>
      </c>
      <c r="B58" s="245" t="str">
        <f>+'Ekamut-caxs'!B59</f>
        <v>էլ․ստորագրության գծով</v>
      </c>
      <c r="C58" s="254">
        <v>3</v>
      </c>
      <c r="D58" s="254">
        <v>3</v>
      </c>
      <c r="E58" s="254">
        <v>6</v>
      </c>
      <c r="F58" s="187">
        <f>+'Ekamut-caxs'!D59</f>
        <v>6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21</v>
      </c>
      <c r="B59" s="245" t="str">
        <f>+'Ekamut-caxs'!B60</f>
        <v>Հայտարարության գծով</v>
      </c>
      <c r="C59" s="254">
        <v>10</v>
      </c>
      <c r="D59" s="254">
        <v>10</v>
      </c>
      <c r="E59" s="254">
        <v>20</v>
      </c>
      <c r="F59" s="187">
        <f>+'Ekamut-caxs'!D60</f>
        <v>20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22</v>
      </c>
      <c r="B61" s="245" t="str">
        <f>+'Ekamut-caxs'!B62</f>
        <v>Վերապատրաստման գծով</v>
      </c>
      <c r="C61" s="254">
        <v>72</v>
      </c>
      <c r="D61" s="254">
        <v>72</v>
      </c>
      <c r="E61" s="254">
        <v>72</v>
      </c>
      <c r="F61" s="187">
        <f>+'Ekamut-caxs'!D62</f>
        <v>72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6"/>
        <v>23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hidden="1" customHeight="1">
      <c r="A63" s="54">
        <f t="shared" si="16"/>
        <v>24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customHeight="1">
      <c r="A64" s="54">
        <v>23</v>
      </c>
      <c r="B64" s="347" t="str">
        <f>+'Ekamut-caxs'!B65</f>
        <v>Դուրսգրվող գույքի վերագնահատման գծով</v>
      </c>
      <c r="C64" s="254"/>
      <c r="D64" s="254">
        <v>80</v>
      </c>
      <c r="E64" s="254">
        <v>80</v>
      </c>
      <c r="F64" s="186">
        <f>+'Ekamut-caxs'!D65</f>
        <v>80</v>
      </c>
      <c r="G64" s="334"/>
      <c r="H64" s="457" t="s">
        <v>260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customHeight="1">
      <c r="A65" s="54">
        <f t="shared" si="16"/>
        <v>24</v>
      </c>
      <c r="B65" s="347" t="str">
        <f>+'Ekamut-caxs'!B66</f>
        <v>Կրակմարիչների լիցքավորում</v>
      </c>
      <c r="C65" s="254"/>
      <c r="D65" s="254">
        <v>50</v>
      </c>
      <c r="E65" s="254">
        <v>50</v>
      </c>
      <c r="F65" s="186">
        <f>+'Ekamut-caxs'!D66</f>
        <v>50</v>
      </c>
      <c r="G65" s="334"/>
      <c r="H65" s="457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33" hidden="1" customHeight="1">
      <c r="A66" s="54">
        <f t="shared" si="16"/>
        <v>25</v>
      </c>
      <c r="B66" s="245" t="s">
        <v>35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25.1</v>
      </c>
      <c r="B67" s="248" t="s">
        <v>36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25.200000000000003</v>
      </c>
      <c r="B68" s="248" t="s">
        <v>48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25.300000000000004</v>
      </c>
      <c r="B69" s="248" t="s">
        <v>82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 customHeight="1">
      <c r="A70" s="59">
        <v>25</v>
      </c>
      <c r="B70" s="188" t="s">
        <v>37</v>
      </c>
      <c r="C70" s="240">
        <f>+F70</f>
        <v>53.699999999999818</v>
      </c>
      <c r="D70" s="240">
        <f>+F70</f>
        <v>53.699999999999818</v>
      </c>
      <c r="E70" s="240">
        <f>+F70</f>
        <v>53.699999999999818</v>
      </c>
      <c r="F70" s="187">
        <f>+'Deb. ev kreditor'!D59-'Deb. ev kreditor'!D55</f>
        <v>53.699999999999818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26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55</v>
      </c>
      <c r="B72" s="70" t="s">
        <v>58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30.75" hidden="1" customHeight="1">
      <c r="A73" s="54">
        <v>1</v>
      </c>
      <c r="B73" s="245" t="s">
        <v>87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86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1.4000000000000004</v>
      </c>
      <c r="B77" s="247" t="s">
        <v>63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1.5000000000000004</v>
      </c>
      <c r="B78" s="265" t="s">
        <v>64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1.6000000000000005</v>
      </c>
      <c r="B79" s="265"/>
      <c r="C79" s="343"/>
      <c r="D79" s="343"/>
      <c r="E79" s="343"/>
      <c r="F79" s="182"/>
      <c r="G79" s="374"/>
      <c r="H79" s="96" t="s">
        <v>266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88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 hidden="1">
      <c r="A84" s="33" t="s">
        <v>56</v>
      </c>
      <c r="B84" s="12" t="s">
        <v>145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15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49.5" customHeight="1">
      <c r="A87" s="11" t="s">
        <v>38</v>
      </c>
      <c r="B87" s="12" t="s">
        <v>39</v>
      </c>
      <c r="C87" s="189">
        <f>C12+C13-C29</f>
        <v>2098.0549999999748</v>
      </c>
      <c r="D87" s="189">
        <f>D12+D13-D29</f>
        <v>4029.7316666666447</v>
      </c>
      <c r="E87" s="189">
        <f>E12+E13-E29</f>
        <v>6320.714999999982</v>
      </c>
      <c r="F87" s="189">
        <f>F12+F13-F29</f>
        <v>5770.4999999999709</v>
      </c>
      <c r="G87" s="332"/>
      <c r="H87" s="499" t="s">
        <v>191</v>
      </c>
      <c r="I87" s="499"/>
      <c r="J87" s="200"/>
      <c r="K87" s="251" t="str">
        <f t="shared" si="21"/>
        <v/>
      </c>
      <c r="L87" s="251" t="str">
        <f t="shared" si="23"/>
        <v/>
      </c>
      <c r="M87" s="251">
        <f t="shared" si="22"/>
        <v>0</v>
      </c>
      <c r="N87" s="85"/>
      <c r="O87" s="85"/>
      <c r="P87" s="85"/>
    </row>
    <row r="88" spans="1:16" s="67" customFormat="1" ht="34.5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 t="s">
        <v>283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">
        <v>286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7" customHeight="1">
      <c r="B94" s="367" t="s">
        <v>214</v>
      </c>
      <c r="C94" s="498"/>
      <c r="D94" s="498"/>
      <c r="E94" s="498"/>
      <c r="G94" s="369" t="s">
        <v>231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85725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5" zoomScaleSheetLayoutView="100" workbookViewId="0">
      <selection activeCell="E44" sqref="E44"/>
    </sheetView>
  </sheetViews>
  <sheetFormatPr defaultColWidth="9.140625" defaultRowHeight="13.5"/>
  <cols>
    <col min="1" max="1" width="6.14062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3" t="s">
        <v>53</v>
      </c>
      <c r="B1" s="503"/>
      <c r="C1" s="503"/>
      <c r="D1" s="503"/>
      <c r="E1" s="503"/>
      <c r="F1" s="503"/>
    </row>
    <row r="2" spans="1:18" s="18" customFormat="1" ht="20.25">
      <c r="A2" s="494" t="str">
        <f>+'Ekamut-caxs'!A7:D7</f>
        <v xml:space="preserve">«Երևանի հ․59 մսուր-մանկապարտեզ» ՀՈԱԿ-ի </v>
      </c>
      <c r="B2" s="494"/>
      <c r="C2" s="494"/>
      <c r="D2" s="494"/>
      <c r="E2" s="494"/>
      <c r="F2" s="49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6" t="s">
        <v>279</v>
      </c>
      <c r="B3" s="506"/>
      <c r="C3" s="506"/>
      <c r="D3" s="506"/>
      <c r="E3" s="506"/>
      <c r="F3" s="506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124545.8</v>
      </c>
      <c r="D6" s="202">
        <f>SUM(D7:D8,D11,D14:D19,D22:D23)</f>
        <v>161386.69999999998</v>
      </c>
      <c r="E6" s="202">
        <f t="shared" ref="E6:E64" si="0">D6-C6</f>
        <v>36840.89999999998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110145</v>
      </c>
      <c r="D7" s="193">
        <f>+'Ekamut-caxs'!D11</f>
        <v>148397.79999999999</v>
      </c>
      <c r="E7" s="193">
        <f t="shared" si="0"/>
        <v>38252.799999999988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61.2</v>
      </c>
      <c r="D8" s="193">
        <f>SUM(D9:D10)</f>
        <v>72</v>
      </c>
      <c r="E8" s="193">
        <f t="shared" si="0"/>
        <v>10.799999999999997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61.2</v>
      </c>
      <c r="D9" s="178">
        <v>72</v>
      </c>
      <c r="E9" s="193">
        <f t="shared" si="0"/>
        <v>10.799999999999997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1407.8</v>
      </c>
      <c r="D11" s="193">
        <f>SUM(D12:D13)</f>
        <v>0</v>
      </c>
      <c r="E11" s="193">
        <f t="shared" si="0"/>
        <v>-1407.8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1181.5</v>
      </c>
      <c r="D12" s="178"/>
      <c r="E12" s="193">
        <f t="shared" si="0"/>
        <v>-1181.5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226.3</v>
      </c>
      <c r="D13" s="178"/>
      <c r="E13" s="193">
        <f t="shared" si="0"/>
        <v>-226.3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7817.2</v>
      </c>
      <c r="D14" s="193">
        <f>+'Ekamut-caxs'!D19</f>
        <v>7800</v>
      </c>
      <c r="E14" s="193">
        <f t="shared" si="0"/>
        <v>-17.199999999999818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5028</v>
      </c>
      <c r="D19" s="196">
        <f>SUM(D20:D21)</f>
        <v>5028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5028</v>
      </c>
      <c r="D20" s="179">
        <f>+'Ekamut-caxs'!D25</f>
        <v>5028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18" t="s">
        <v>238</v>
      </c>
      <c r="C23" s="194">
        <v>86.6</v>
      </c>
      <c r="D23" s="192">
        <f>+'Ekamut-caxs'!D18</f>
        <v>88.9</v>
      </c>
      <c r="E23" s="192">
        <f>D23-C23</f>
        <v>2.3000000000000114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124545.8</v>
      </c>
      <c r="D24" s="203">
        <f>SUM(D25,D28:D34,D38:D60,D62:D63)</f>
        <v>163489.29999999999</v>
      </c>
      <c r="E24" s="202">
        <f t="shared" si="0"/>
        <v>38943.499999999985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75519.600000000006</v>
      </c>
      <c r="D25" s="196">
        <f>+'Ekamut-caxs'!D32</f>
        <v>104504.7</v>
      </c>
      <c r="E25" s="193">
        <f t="shared" si="0"/>
        <v>28985.099999999991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3985.2</v>
      </c>
      <c r="D26" s="197">
        <f>+'Ekamut-caxs'!D33</f>
        <v>3985.2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>
        <v>1247</v>
      </c>
      <c r="D27" s="178">
        <f>+'Ekamut-caxs'!D34</f>
        <v>0</v>
      </c>
      <c r="E27" s="180">
        <f>D27-C27</f>
        <v>-1247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28048.400000000001</v>
      </c>
      <c r="D28" s="196">
        <f>+'Ekamut-caxs'!D35</f>
        <v>33497.200000000004</v>
      </c>
      <c r="E28" s="193">
        <f t="shared" si="0"/>
        <v>5448.8000000000029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5120.6000000000004</v>
      </c>
      <c r="D29" s="196">
        <f>+'Ekamut-caxs'!D36</f>
        <v>4811.8</v>
      </c>
      <c r="E29" s="193">
        <f t="shared" si="0"/>
        <v>-308.80000000000018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4571.3999999999996</v>
      </c>
      <c r="D30" s="196">
        <f>+'Ekamut-caxs'!D37</f>
        <v>4705.2</v>
      </c>
      <c r="E30" s="193">
        <f t="shared" si="0"/>
        <v>133.80000000000018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2401.1999999999998</v>
      </c>
      <c r="D31" s="196">
        <f>+'Ekamut-caxs'!D38</f>
        <v>2331.8000000000002</v>
      </c>
      <c r="E31" s="193">
        <f t="shared" si="0"/>
        <v>-69.399999999999636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195.5</v>
      </c>
      <c r="D32" s="196">
        <f>+'Ekamut-caxs'!D39</f>
        <v>195.5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181.2</v>
      </c>
      <c r="D34" s="196">
        <f>SUM(D35:D37)</f>
        <v>174.6</v>
      </c>
      <c r="E34" s="193">
        <f t="shared" si="0"/>
        <v>-6.5999999999999943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51.6</v>
      </c>
      <c r="D36" s="197">
        <f>+'Ekamut-caxs'!D43</f>
        <v>45</v>
      </c>
      <c r="E36" s="179">
        <f t="shared" si="0"/>
        <v>-6.6000000000000014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1551.6</v>
      </c>
      <c r="D39" s="196">
        <f>+'Ekamut-caxs'!D46</f>
        <v>1764</v>
      </c>
      <c r="E39" s="193">
        <f t="shared" si="0"/>
        <v>212.40000000000009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172</v>
      </c>
      <c r="D40" s="196">
        <f>+'Ekamut-caxs'!D47</f>
        <v>334.79999999999995</v>
      </c>
      <c r="E40" s="193">
        <f t="shared" si="0"/>
        <v>162.79999999999995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10.3</v>
      </c>
      <c r="D41" s="196">
        <f>+'Ekamut-caxs'!D48</f>
        <v>800</v>
      </c>
      <c r="E41" s="193">
        <f t="shared" si="0"/>
        <v>789.7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529.70000000000005</v>
      </c>
      <c r="D42" s="196">
        <f>+'Ekamut-caxs'!D49</f>
        <v>960</v>
      </c>
      <c r="E42" s="193">
        <f t="shared" si="0"/>
        <v>430.29999999999995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50</v>
      </c>
      <c r="E43" s="193">
        <f>D43-C43</f>
        <v>50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117</v>
      </c>
      <c r="D44" s="196">
        <f>+'Ekamut-caxs'!D51</f>
        <v>120</v>
      </c>
      <c r="E44" s="193">
        <f t="shared" si="0"/>
        <v>3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198.8</v>
      </c>
      <c r="D45" s="196">
        <f>+'Ekamut-caxs'!D52</f>
        <v>450</v>
      </c>
      <c r="E45" s="193">
        <f t="shared" si="0"/>
        <v>251.2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137.5</v>
      </c>
      <c r="D46" s="196">
        <f>+'Ekamut-caxs'!D53</f>
        <v>140</v>
      </c>
      <c r="E46" s="193">
        <f>D46-C46</f>
        <v>2.5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50</v>
      </c>
      <c r="D49" s="196">
        <f>+'Ekamut-caxs'!D56</f>
        <v>150</v>
      </c>
      <c r="E49" s="193">
        <f t="shared" si="0"/>
        <v>100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32</v>
      </c>
      <c r="D50" s="196">
        <f>+'Ekamut-caxs'!D57</f>
        <v>120</v>
      </c>
      <c r="E50" s="193">
        <f t="shared" si="0"/>
        <v>88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6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5</v>
      </c>
      <c r="D53" s="196">
        <f>+'Ekamut-caxs'!D60</f>
        <v>20</v>
      </c>
      <c r="E53" s="193">
        <f t="shared" si="4"/>
        <v>15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/>
      <c r="D55" s="196">
        <f>+'Ekamut-caxs'!D62</f>
        <v>72</v>
      </c>
      <c r="E55" s="193">
        <f t="shared" si="4"/>
        <v>72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80</v>
      </c>
      <c r="E58" s="192">
        <f>D58-C58</f>
        <v>80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50</v>
      </c>
      <c r="E59" s="192">
        <f>D59-C59</f>
        <v>50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5546</v>
      </c>
      <c r="D60" s="196">
        <f>+'Ekamut-caxs'!D67</f>
        <v>5028</v>
      </c>
      <c r="E60" s="193">
        <f t="shared" si="4"/>
        <v>-518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5028</v>
      </c>
      <c r="D61" s="197">
        <f>+'Ekamut-caxs'!D68</f>
        <v>5028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2956.7</v>
      </c>
      <c r="E63" s="193">
        <f t="shared" si="4"/>
        <v>2956.7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-2102.6000000000058</v>
      </c>
      <c r="E64" s="202">
        <f t="shared" si="0"/>
        <v>-2102.6000000000058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5" t="str">
        <f>+'Ekamut-caxs'!D73</f>
        <v>Անուշ Գևորգյան</v>
      </c>
      <c r="E66" s="505"/>
      <c r="F66" s="108"/>
    </row>
    <row r="67" spans="1:18" ht="9.75" customHeight="1">
      <c r="B67" s="296"/>
      <c r="C67" s="297"/>
      <c r="D67" s="504" t="s">
        <v>5</v>
      </c>
      <c r="E67" s="504"/>
      <c r="F67" s="209"/>
    </row>
    <row r="68" spans="1:18" ht="24.75" customHeight="1">
      <c r="B68" s="294" t="s">
        <v>6</v>
      </c>
      <c r="C68" s="295"/>
      <c r="D68" s="505" t="str">
        <f>+'Ekamut-caxs'!D75</f>
        <v>Կարինե Թումասյան</v>
      </c>
      <c r="E68" s="505"/>
      <c r="F68" s="108"/>
    </row>
    <row r="69" spans="1:18" ht="11.25" customHeight="1">
      <c r="B69" s="298"/>
      <c r="C69" s="297"/>
      <c r="D69" s="504" t="s">
        <v>5</v>
      </c>
      <c r="E69" s="504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1" zoomScaleSheetLayoutView="100" workbookViewId="0">
      <selection activeCell="E44" sqref="E44"/>
    </sheetView>
  </sheetViews>
  <sheetFormatPr defaultColWidth="9.140625" defaultRowHeight="13.5"/>
  <cols>
    <col min="1" max="1" width="5.570312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3" t="s">
        <v>79</v>
      </c>
      <c r="B1" s="503"/>
      <c r="C1" s="503"/>
      <c r="D1" s="503"/>
      <c r="E1" s="503"/>
      <c r="F1" s="503"/>
    </row>
    <row r="2" spans="1:20" s="18" customFormat="1" ht="20.25">
      <c r="A2" s="494" t="str">
        <f>+'Ekamut-caxs'!A7:D7</f>
        <v xml:space="preserve">«Երևանի հ․59 մսուր-մանկապարտեզ» ՀՈԱԿ-ի </v>
      </c>
      <c r="B2" s="494"/>
      <c r="C2" s="494"/>
      <c r="D2" s="494"/>
      <c r="E2" s="494"/>
      <c r="F2" s="494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6" t="s">
        <v>280</v>
      </c>
      <c r="B3" s="506"/>
      <c r="C3" s="506"/>
      <c r="D3" s="506"/>
      <c r="E3" s="506"/>
      <c r="F3" s="506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7420.7</v>
      </c>
      <c r="D6" s="181">
        <f>+C81</f>
        <v>2867.4999999999854</v>
      </c>
      <c r="E6" s="189">
        <f t="shared" ref="E6:E67" si="0">D6-C6</f>
        <v>-4553.2000000000144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SUM(C8:C9,C12,C15:C22)</f>
        <v>116398.59999999999</v>
      </c>
      <c r="D7" s="189">
        <f>SUM(D8:D9,D12,D15:D22)</f>
        <v>156269.79999999999</v>
      </c>
      <c r="E7" s="189">
        <f>D7-C7</f>
        <v>39871.199999999997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107112.4</v>
      </c>
      <c r="D8" s="187">
        <f>+'Dramakan hosqer'!F14</f>
        <v>148397.79999999999</v>
      </c>
      <c r="E8" s="187">
        <f>D8-C8</f>
        <v>41285.399999999994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7">
        <f>SUM(C10:C11)</f>
        <v>61.2</v>
      </c>
      <c r="D9" s="187">
        <f>SUM(D10:D11)</f>
        <v>72</v>
      </c>
      <c r="E9" s="187">
        <f t="shared" ref="E9:E14" si="1">D9-C9</f>
        <v>10.799999999999997</v>
      </c>
      <c r="F9" s="186"/>
      <c r="G9" s="93"/>
      <c r="H9" s="105">
        <v>9286.2000000000007</v>
      </c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61.2</v>
      </c>
      <c r="D10" s="191">
        <v>72</v>
      </c>
      <c r="E10" s="187">
        <f t="shared" si="1"/>
        <v>10.799999999999997</v>
      </c>
      <c r="F10" s="178"/>
      <c r="H10" s="101">
        <v>116398.6</v>
      </c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  <c r="H11" s="101">
        <v>1407.8</v>
      </c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7">
        <f t="shared" ref="C12" si="2">SUM(C13:C14)</f>
        <v>1407.8</v>
      </c>
      <c r="D12" s="187">
        <f>SUM(D13:D14)</f>
        <v>0</v>
      </c>
      <c r="E12" s="187">
        <f t="shared" si="1"/>
        <v>-1407.8</v>
      </c>
      <c r="F12" s="186"/>
      <c r="G12" s="93"/>
      <c r="H12" s="105">
        <v>61.2</v>
      </c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1181.5</v>
      </c>
      <c r="D13" s="191"/>
      <c r="E13" s="187">
        <f t="shared" si="1"/>
        <v>-1181.5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226.3</v>
      </c>
      <c r="D14" s="191"/>
      <c r="E14" s="187">
        <f t="shared" si="1"/>
        <v>-226.3</v>
      </c>
      <c r="F14" s="178"/>
      <c r="H14" s="479">
        <f>H10-H9</f>
        <v>107112.40000000001</v>
      </c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>
        <v>7817.2</v>
      </c>
      <c r="D15" s="187">
        <f>+'Dramakan hosqer'!F21</f>
        <v>7800</v>
      </c>
      <c r="E15" s="187">
        <f t="shared" si="0"/>
        <v>-17.199999999999818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3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3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3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3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3"/>
        <v>10</v>
      </c>
      <c r="B21" s="245" t="str">
        <f>+'Dramakan hosqer'!B27</f>
        <v>Բանկի տոկոսից</v>
      </c>
      <c r="C21" s="186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3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120951.8</v>
      </c>
      <c r="D23" s="189">
        <f>+D24+D66+D78</f>
        <v>155469.4</v>
      </c>
      <c r="E23" s="189">
        <f t="shared" si="0"/>
        <v>34517.599999999991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114894.3</v>
      </c>
      <c r="D24" s="189">
        <f>SUM(D25,D28:D34,D38:D60,D64:D65)</f>
        <v>155469.4</v>
      </c>
      <c r="E24" s="189">
        <f t="shared" si="0"/>
        <v>40575.099999999991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գծով, որից՝</v>
      </c>
      <c r="C25" s="186">
        <v>75565.2</v>
      </c>
      <c r="D25" s="187">
        <f>+'Dramakan hosqer'!F31</f>
        <v>104504.7</v>
      </c>
      <c r="E25" s="187">
        <f t="shared" si="0"/>
        <v>28939.5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3985.2</v>
      </c>
      <c r="D26" s="191">
        <f>+'Dramakan hosqer'!F32</f>
        <v>3985.2</v>
      </c>
      <c r="E26" s="191">
        <f t="shared" si="0"/>
        <v>0</v>
      </c>
      <c r="F26" s="178"/>
    </row>
    <row r="27" spans="1:20">
      <c r="A27" s="23">
        <v>1.2</v>
      </c>
      <c r="B27" s="265">
        <f>+'Dramakan hosqer'!B33</f>
        <v>0</v>
      </c>
      <c r="C27" s="182">
        <v>1247</v>
      </c>
      <c r="D27" s="191">
        <f>+'Dramakan hosqer'!F33</f>
        <v>0</v>
      </c>
      <c r="E27" s="191">
        <f t="shared" si="0"/>
        <v>-1247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23733.1</v>
      </c>
      <c r="D28" s="187">
        <f>+'Dramakan hosqer'!F34</f>
        <v>33497.200000000004</v>
      </c>
      <c r="E28" s="187">
        <f t="shared" si="0"/>
        <v>9764.1000000000058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5389</v>
      </c>
      <c r="D29" s="187">
        <f>+'Dramakan hosqer'!F35</f>
        <v>4811.8</v>
      </c>
      <c r="E29" s="187">
        <f t="shared" si="0"/>
        <v>-577.19999999999982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4">+A29+1</f>
        <v>4</v>
      </c>
      <c r="B30" s="195" t="str">
        <f>+'Dramakan hosqer'!B36</f>
        <v>Էլեկտրաէներգիայի գծով</v>
      </c>
      <c r="C30" s="186">
        <v>4530.8</v>
      </c>
      <c r="D30" s="187">
        <f>+'Dramakan hosqer'!F36</f>
        <v>4705.2</v>
      </c>
      <c r="E30" s="187">
        <f t="shared" si="0"/>
        <v>174.39999999999964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4"/>
        <v>5</v>
      </c>
      <c r="B31" s="195" t="str">
        <f>+'Dramakan hosqer'!B37</f>
        <v>Ջրմուղ-կոյուղու գծով</v>
      </c>
      <c r="C31" s="186">
        <v>2321.8000000000002</v>
      </c>
      <c r="D31" s="187">
        <f>+'Dramakan hosqer'!F37</f>
        <v>2242.9</v>
      </c>
      <c r="E31" s="187">
        <f t="shared" si="0"/>
        <v>-78.900000000000091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4"/>
        <v>6</v>
      </c>
      <c r="B32" s="195" t="str">
        <f>+'Dramakan hosqer'!B38</f>
        <v>Աղբահանության գծով</v>
      </c>
      <c r="C32" s="186">
        <v>195.5</v>
      </c>
      <c r="D32" s="187">
        <f>+'Dramakan hosqer'!F38</f>
        <v>195.5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4"/>
        <v>7</v>
      </c>
      <c r="B33" s="195" t="str">
        <f>+'Dramakan hosqer'!B39</f>
        <v>Ախտաբանության գծով</v>
      </c>
      <c r="C33" s="186">
        <v>60</v>
      </c>
      <c r="D33" s="187">
        <f>+'Dramakan hosqer'!F39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4"/>
        <v>8</v>
      </c>
      <c r="B34" s="195" t="str">
        <f>+'Dramakan hosqer'!B40</f>
        <v>Կապի գծով, այդ թվում`</v>
      </c>
      <c r="C34" s="187">
        <f>SUM(C35:C37)</f>
        <v>178.5</v>
      </c>
      <c r="D34" s="187">
        <f>SUM(D35:D37)</f>
        <v>174.6</v>
      </c>
      <c r="E34" s="187">
        <f t="shared" si="0"/>
        <v>-3.9000000000000057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57.6</v>
      </c>
      <c r="D35" s="191">
        <f>+'Dramakan hosqer'!F41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48.9</v>
      </c>
      <c r="D36" s="191">
        <f>+'Dramakan hosqer'!F42</f>
        <v>45</v>
      </c>
      <c r="E36" s="191">
        <f t="shared" si="0"/>
        <v>-3.8999999999999986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72</v>
      </c>
      <c r="D37" s="191">
        <f>+'Dramakan hosqer'!F43</f>
        <v>72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1551.6</v>
      </c>
      <c r="D39" s="187">
        <f>+'Dramakan hosqer'!F45</f>
        <v>1764</v>
      </c>
      <c r="E39" s="187">
        <f t="shared" si="0"/>
        <v>212.40000000000009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5">+A39+1</f>
        <v>10</v>
      </c>
      <c r="B40" s="195" t="str">
        <f>+'Dramakan hosqer'!B46</f>
        <v>Գրասենյակային ապրանքների գծով</v>
      </c>
      <c r="C40" s="186">
        <v>172</v>
      </c>
      <c r="D40" s="187">
        <f>+'Dramakan hosqer'!F46</f>
        <v>334.79999999999995</v>
      </c>
      <c r="E40" s="187">
        <f t="shared" si="0"/>
        <v>162.79999999999995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5"/>
        <v>11</v>
      </c>
      <c r="B41" s="195" t="str">
        <f>+'Dramakan hosqer'!B47</f>
        <v>Փոքրարժեք կամ արագամաշ առարկաների գծով</v>
      </c>
      <c r="C41" s="186">
        <v>10.3</v>
      </c>
      <c r="D41" s="187">
        <f>+'Dramakan hosqer'!F47</f>
        <v>800</v>
      </c>
      <c r="E41" s="187">
        <f t="shared" si="0"/>
        <v>789.7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5"/>
        <v>12</v>
      </c>
      <c r="B42" s="195" t="str">
        <f>+'Dramakan hosqer'!B48</f>
        <v>Ուսումնական նյութերի գծով</v>
      </c>
      <c r="C42" s="186">
        <v>529.70000000000005</v>
      </c>
      <c r="D42" s="187">
        <f>+'Dramakan hosqer'!F48</f>
        <v>960</v>
      </c>
      <c r="E42" s="187">
        <f t="shared" si="0"/>
        <v>430.29999999999995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5"/>
        <v>13</v>
      </c>
      <c r="B43" s="195" t="str">
        <f>+'Dramakan hosqer'!B49</f>
        <v>Դեղորայքի գծով</v>
      </c>
      <c r="C43" s="186"/>
      <c r="D43" s="187">
        <f>+'Dramakan hosqer'!F49</f>
        <v>50</v>
      </c>
      <c r="E43" s="187">
        <f t="shared" si="0"/>
        <v>50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5"/>
        <v>14</v>
      </c>
      <c r="B44" s="195" t="str">
        <f>+'Dramakan hosqer'!B50</f>
        <v>Բուժ.ծառայության գծով</v>
      </c>
      <c r="C44" s="186">
        <v>117</v>
      </c>
      <c r="D44" s="187">
        <f>+'Dramakan hosqer'!F50</f>
        <v>120</v>
      </c>
      <c r="E44" s="187">
        <f t="shared" si="0"/>
        <v>3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5"/>
        <v>15</v>
      </c>
      <c r="B45" s="195" t="str">
        <f>+'Dramakan hosqer'!B51</f>
        <v>Ընթացիկ վերանորոգման գծով</v>
      </c>
      <c r="C45" s="186">
        <v>196.8</v>
      </c>
      <c r="D45" s="187">
        <f>+'Dramakan hosqer'!F51</f>
        <v>450</v>
      </c>
      <c r="E45" s="187">
        <f t="shared" si="0"/>
        <v>253.2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5"/>
        <v>16</v>
      </c>
      <c r="B46" s="195" t="str">
        <f>+'Dramakan hosqer'!B52</f>
        <v>Ջեռուցման համակարգի սպասարկման գծով</v>
      </c>
      <c r="C46" s="186">
        <v>84</v>
      </c>
      <c r="D46" s="187">
        <f>+'Dramakan hosqer'!F52</f>
        <v>140</v>
      </c>
      <c r="E46" s="187">
        <f t="shared" si="0"/>
        <v>56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5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5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50</v>
      </c>
      <c r="D49" s="187">
        <f>+'Dramakan hosqer'!F55</f>
        <v>150</v>
      </c>
      <c r="E49" s="187">
        <f t="shared" si="0"/>
        <v>100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5"/>
        <v>18</v>
      </c>
      <c r="B50" s="195" t="str">
        <f>+'Dramakan hosqer'!B56</f>
        <v>Համակարգիչների տեխնիկական սպասարկման գծով</v>
      </c>
      <c r="C50" s="186">
        <v>32</v>
      </c>
      <c r="D50" s="187">
        <f>+'Dramakan hosqer'!F56</f>
        <v>120</v>
      </c>
      <c r="E50" s="187">
        <f t="shared" si="0"/>
        <v>88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5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5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6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5"/>
        <v>21</v>
      </c>
      <c r="B53" s="195" t="str">
        <f>+'Dramakan hosqer'!B59</f>
        <v>Հայտարարության գծով</v>
      </c>
      <c r="C53" s="186">
        <v>5</v>
      </c>
      <c r="D53" s="187">
        <f>+'Dramakan hosqer'!F59</f>
        <v>20</v>
      </c>
      <c r="E53" s="187">
        <f t="shared" si="0"/>
        <v>15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5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/>
      <c r="D55" s="187">
        <f>+'Dramakan hosqer'!F61</f>
        <v>72</v>
      </c>
      <c r="E55" s="187">
        <f t="shared" si="0"/>
        <v>72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5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5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80</v>
      </c>
      <c r="E58" s="186">
        <f>D58-C58</f>
        <v>80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5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50</v>
      </c>
      <c r="E59" s="186">
        <f>D59-C59</f>
        <v>50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5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74</v>
      </c>
      <c r="D64" s="187">
        <f>+'Dramakan hosqer'!F70</f>
        <v>53.699999999999818</v>
      </c>
      <c r="E64" s="187">
        <f t="shared" si="0"/>
        <v>-20.300000000000182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987.3</v>
      </c>
      <c r="D66" s="189">
        <f>+D67+D74</f>
        <v>0</v>
      </c>
      <c r="E66" s="189">
        <f t="shared" si="0"/>
        <v>-987.3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987.3</v>
      </c>
      <c r="D67" s="187">
        <f>SUM(D68:D73)</f>
        <v>0</v>
      </c>
      <c r="E67" s="187">
        <f t="shared" si="0"/>
        <v>-987.3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6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>
        <v>315</v>
      </c>
      <c r="D69" s="191">
        <f>+'Dramakan hosqer'!F75</f>
        <v>0</v>
      </c>
      <c r="E69" s="191">
        <f>D69-C69</f>
        <v>-315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>
        <v>672.3</v>
      </c>
      <c r="D70" s="191">
        <f>+'Dramakan hosqer'!F76</f>
        <v>0</v>
      </c>
      <c r="E70" s="191">
        <f t="shared" si="6"/>
        <v>-672.3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6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6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6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6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5070.2</v>
      </c>
      <c r="D78" s="189">
        <f>SUM(D79:D80)</f>
        <v>0</v>
      </c>
      <c r="E78" s="189">
        <f t="shared" si="6"/>
        <v>-5070.2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>
        <v>5070.2</v>
      </c>
      <c r="D79" s="187">
        <f>+'Dramakan hosqer'!F85</f>
        <v>0</v>
      </c>
      <c r="E79" s="186">
        <f>D79-C79</f>
        <v>-5070.2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2867.4999999999854</v>
      </c>
      <c r="D81" s="189">
        <f>D6+D7-D23</f>
        <v>3667.8999999999942</v>
      </c>
      <c r="E81" s="189">
        <f t="shared" si="6"/>
        <v>800.40000000000873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8" t="str">
        <f>+'Ekamut-caxs'!D73</f>
        <v>Անուշ Գևորգյան</v>
      </c>
      <c r="E83" s="505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7" t="s">
        <v>92</v>
      </c>
      <c r="E84" s="507"/>
      <c r="F84" s="211"/>
    </row>
    <row r="85" spans="1:20" s="15" customFormat="1" ht="22.5" customHeight="1">
      <c r="A85" s="16"/>
      <c r="B85" s="302" t="s">
        <v>6</v>
      </c>
      <c r="C85" s="297"/>
      <c r="D85" s="505" t="str">
        <f>+'Ekamut-caxs'!D75</f>
        <v>Կարինե Թումասյան</v>
      </c>
      <c r="E85" s="505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7" t="s">
        <v>92</v>
      </c>
      <c r="E86" s="507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6" orientation="portrait" r:id="rId1"/>
  <headerFooter alignWithMargins="0"/>
  <rowBreaks count="1" manualBreakCount="1">
    <brk id="81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E44" sqref="E4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9" t="s">
        <v>67</v>
      </c>
      <c r="B1" s="509"/>
      <c r="C1" s="509"/>
      <c r="D1" s="509"/>
      <c r="E1" s="509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0" t="str">
        <f>+'Ekamut-caxs'!A7:D7</f>
        <v xml:space="preserve">«Երևանի հ․59 մսուր-մանկապարտեզ» ՀՈԱԿ-ի </v>
      </c>
      <c r="B2" s="511"/>
      <c r="C2" s="511"/>
      <c r="D2" s="511"/>
      <c r="E2" s="51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2" t="s">
        <v>148</v>
      </c>
      <c r="B3" s="512"/>
      <c r="C3" s="512"/>
      <c r="D3" s="512"/>
      <c r="E3" s="51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3" t="s">
        <v>264</v>
      </c>
      <c r="B4" s="513"/>
      <c r="C4" s="513"/>
      <c r="D4" s="513"/>
      <c r="E4" s="513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4" t="s">
        <v>153</v>
      </c>
      <c r="B7" s="515"/>
      <c r="C7" s="515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331.19999999999993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268.39999999999998</v>
      </c>
      <c r="E9" s="27" t="s">
        <v>287</v>
      </c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7.2</v>
      </c>
      <c r="E11" s="27" t="s">
        <v>287</v>
      </c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9.9</v>
      </c>
      <c r="E16" s="27" t="s">
        <v>287</v>
      </c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/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44.2</v>
      </c>
      <c r="E25" s="27" t="s">
        <v>287</v>
      </c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>
        <v>1.5</v>
      </c>
      <c r="E29" s="27" t="s">
        <v>287</v>
      </c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331.19999999999993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4" t="s">
        <v>178</v>
      </c>
      <c r="B35" s="515"/>
      <c r="C35" s="515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478">
        <v>40.6</v>
      </c>
      <c r="E37" s="27" t="s">
        <v>287</v>
      </c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4.8</v>
      </c>
      <c r="E41" s="27" t="s">
        <v>287</v>
      </c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8.3000000000000007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4018.5</v>
      </c>
      <c r="E54" s="27"/>
      <c r="F54" s="206">
        <f>SUM(D36:D53)</f>
        <v>53.7</v>
      </c>
      <c r="G54" s="206">
        <f>+D59-D54-F54</f>
        <v>-1.8474111129762605E-13</v>
      </c>
    </row>
    <row r="55" spans="1:22" ht="14.25">
      <c r="A55" s="152">
        <v>1.1000000000000001</v>
      </c>
      <c r="B55" s="183"/>
      <c r="C55" s="184" t="s">
        <v>185</v>
      </c>
      <c r="D55" s="157">
        <v>4018.5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4072.2</v>
      </c>
      <c r="E59" s="169"/>
      <c r="F59" s="461">
        <f>+D59-D55</f>
        <v>53.699999999999818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265</v>
      </c>
      <c r="C62" s="168">
        <f>+'Dramakan hosqer'!F12</f>
        <v>2867.4999999999854</v>
      </c>
      <c r="D62" s="516" t="s">
        <v>181</v>
      </c>
      <c r="E62" s="517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8" t="str">
        <f>+'Ekamut-caxs'!D73</f>
        <v>Անուշ Գևորգյան</v>
      </c>
      <c r="E64" s="51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9" t="s">
        <v>92</v>
      </c>
      <c r="E65" s="51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8" t="str">
        <f>+'Ekamut-caxs'!D75</f>
        <v>Կարինե Թումասյան</v>
      </c>
      <c r="E66" s="51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0" t="s">
        <v>92</v>
      </c>
      <c r="E67" s="52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0" zoomScaleSheetLayoutView="100" workbookViewId="0">
      <selection activeCell="E44" sqref="E4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7.42578125" style="380" customWidth="1"/>
    <col min="5" max="5" width="13.42578125" style="380" customWidth="1"/>
    <col min="6" max="6" width="17.85546875" style="380" customWidth="1"/>
    <col min="7" max="7" width="11.42578125" style="380" customWidth="1"/>
    <col min="8" max="8" width="15.7109375" style="380" customWidth="1"/>
    <col min="9" max="9" width="14.85546875" style="380" customWidth="1"/>
    <col min="10" max="10" width="16" style="380" customWidth="1"/>
    <col min="11" max="11" width="10.85546875" style="380" customWidth="1"/>
    <col min="12" max="12" width="12.85546875" style="380" customWidth="1"/>
    <col min="13" max="13" width="16" style="380" customWidth="1"/>
    <col min="14" max="14" width="13.140625" style="380" customWidth="1"/>
    <col min="15" max="15" width="16.28515625" style="380" customWidth="1"/>
    <col min="16" max="16384" width="9.140625" style="380"/>
  </cols>
  <sheetData>
    <row r="1" spans="1:15" s="378" customFormat="1" ht="18.75" customHeight="1">
      <c r="A1" s="523" t="s">
        <v>67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</row>
    <row r="2" spans="1:15" s="378" customFormat="1" ht="21.75" customHeight="1">
      <c r="A2" s="522" t="str">
        <f>+'Ekamut-caxs'!A7</f>
        <v xml:space="preserve">«Երևանի հ․59 մսուր-մանկապարտեզ» ՀՈԱԿ-ի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</row>
    <row r="3" spans="1:15" s="378" customFormat="1" ht="21" customHeight="1">
      <c r="A3" s="522" t="s">
        <v>93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5" ht="21" customHeight="1"/>
    <row r="5" spans="1:15" s="383" customFormat="1" ht="19.5" customHeight="1">
      <c r="A5" s="528" t="s">
        <v>114</v>
      </c>
      <c r="B5" s="528" t="s">
        <v>94</v>
      </c>
      <c r="C5" s="529" t="s">
        <v>95</v>
      </c>
      <c r="D5" s="529"/>
      <c r="E5" s="529"/>
      <c r="F5" s="529"/>
      <c r="G5" s="529" t="s">
        <v>96</v>
      </c>
      <c r="H5" s="529"/>
      <c r="I5" s="529"/>
      <c r="J5" s="529"/>
      <c r="K5" s="529" t="s">
        <v>138</v>
      </c>
      <c r="L5" s="529"/>
      <c r="M5" s="529"/>
      <c r="N5" s="529"/>
      <c r="O5" s="529"/>
    </row>
    <row r="6" spans="1:15" s="385" customFormat="1" ht="51" customHeight="1">
      <c r="A6" s="528"/>
      <c r="B6" s="528"/>
      <c r="C6" s="384" t="s">
        <v>247</v>
      </c>
      <c r="D6" s="384" t="s">
        <v>216</v>
      </c>
      <c r="E6" s="384" t="s">
        <v>248</v>
      </c>
      <c r="F6" s="384" t="s">
        <v>227</v>
      </c>
      <c r="G6" s="384" t="s">
        <v>228</v>
      </c>
      <c r="H6" s="384" t="s">
        <v>216</v>
      </c>
      <c r="I6" s="384" t="s">
        <v>249</v>
      </c>
      <c r="J6" s="384" t="s">
        <v>227</v>
      </c>
      <c r="K6" s="384" t="s">
        <v>247</v>
      </c>
      <c r="L6" s="384" t="s">
        <v>248</v>
      </c>
      <c r="M6" s="384" t="s">
        <v>250</v>
      </c>
      <c r="N6" s="381" t="s">
        <v>251</v>
      </c>
      <c r="O6" s="381" t="s">
        <v>252</v>
      </c>
    </row>
    <row r="7" spans="1:15" ht="19.5" customHeight="1">
      <c r="A7" s="386">
        <v>1</v>
      </c>
      <c r="B7" s="387" t="s">
        <v>97</v>
      </c>
      <c r="C7" s="388">
        <v>10450</v>
      </c>
      <c r="D7" s="389">
        <v>1484105.39</v>
      </c>
      <c r="E7" s="390">
        <v>8179</v>
      </c>
      <c r="F7" s="391">
        <f t="shared" ref="F7:F16" si="0">+E7*143.7</f>
        <v>1175322.2999999998</v>
      </c>
      <c r="G7" s="388">
        <v>8600</v>
      </c>
      <c r="H7" s="389">
        <v>448708</v>
      </c>
      <c r="I7" s="390">
        <v>9412.68</v>
      </c>
      <c r="J7" s="391">
        <f>+I7*53.48</f>
        <v>503390.12640000001</v>
      </c>
      <c r="K7" s="392">
        <v>895</v>
      </c>
      <c r="L7" s="390">
        <v>537</v>
      </c>
      <c r="M7" s="393">
        <f>+L7*200.47</f>
        <v>107652.39</v>
      </c>
      <c r="N7" s="394">
        <f>+L7*7.94904</f>
        <v>4268.6344799999997</v>
      </c>
      <c r="O7" s="393">
        <f>+N7+M7</f>
        <v>111921.02447999999</v>
      </c>
    </row>
    <row r="8" spans="1:15" ht="19.5" customHeight="1">
      <c r="A8" s="386">
        <v>2</v>
      </c>
      <c r="B8" s="387" t="s">
        <v>98</v>
      </c>
      <c r="C8" s="388">
        <v>8765</v>
      </c>
      <c r="D8" s="389">
        <v>1259530.5</v>
      </c>
      <c r="E8" s="390">
        <f>+C8</f>
        <v>8765</v>
      </c>
      <c r="F8" s="391">
        <f t="shared" si="0"/>
        <v>1259530.5</v>
      </c>
      <c r="G8" s="388">
        <v>8863</v>
      </c>
      <c r="H8" s="389">
        <v>462729</v>
      </c>
      <c r="I8" s="390">
        <f t="shared" ref="I8:I18" si="1">+G8</f>
        <v>8863</v>
      </c>
      <c r="J8" s="391">
        <f t="shared" ref="J8:J18" si="2">+I8*53.48</f>
        <v>473993.24</v>
      </c>
      <c r="K8" s="392">
        <v>874</v>
      </c>
      <c r="L8" s="390">
        <f>+K8</f>
        <v>874</v>
      </c>
      <c r="M8" s="393">
        <f t="shared" ref="M8:M18" si="3">+L8*200.47</f>
        <v>175210.78</v>
      </c>
      <c r="N8" s="394">
        <f t="shared" ref="N8:N18" si="4">+L8*7.94904</f>
        <v>6947.4609600000003</v>
      </c>
      <c r="O8" s="393">
        <f t="shared" ref="O8:O18" si="5">+N8+M8</f>
        <v>182158.24096</v>
      </c>
    </row>
    <row r="9" spans="1:15" ht="19.5" customHeight="1">
      <c r="A9" s="386">
        <v>3</v>
      </c>
      <c r="B9" s="387" t="s">
        <v>99</v>
      </c>
      <c r="C9" s="388">
        <v>4975</v>
      </c>
      <c r="D9" s="389">
        <v>714907.5</v>
      </c>
      <c r="E9" s="390">
        <f t="shared" ref="E9:E18" si="6">+C9</f>
        <v>4975</v>
      </c>
      <c r="F9" s="391">
        <f t="shared" si="0"/>
        <v>714907.5</v>
      </c>
      <c r="G9" s="388">
        <v>8137</v>
      </c>
      <c r="H9" s="389">
        <v>424699</v>
      </c>
      <c r="I9" s="390">
        <f t="shared" si="1"/>
        <v>8137</v>
      </c>
      <c r="J9" s="391">
        <f t="shared" si="2"/>
        <v>435166.75999999995</v>
      </c>
      <c r="K9" s="392">
        <v>844</v>
      </c>
      <c r="L9" s="390">
        <f t="shared" ref="L9:L18" si="7">+K9</f>
        <v>844</v>
      </c>
      <c r="M9" s="393">
        <f t="shared" si="3"/>
        <v>169196.68</v>
      </c>
      <c r="N9" s="394">
        <f t="shared" si="4"/>
        <v>6708.9897600000004</v>
      </c>
      <c r="O9" s="393">
        <f t="shared" si="5"/>
        <v>175905.66975999999</v>
      </c>
    </row>
    <row r="10" spans="1:15" ht="19.5" customHeight="1">
      <c r="A10" s="386">
        <v>4</v>
      </c>
      <c r="B10" s="387" t="s">
        <v>100</v>
      </c>
      <c r="C10" s="392">
        <v>1710</v>
      </c>
      <c r="D10" s="395">
        <v>245727</v>
      </c>
      <c r="E10" s="390">
        <f t="shared" si="6"/>
        <v>1710</v>
      </c>
      <c r="F10" s="391">
        <f t="shared" si="0"/>
        <v>245726.99999999997</v>
      </c>
      <c r="G10" s="388">
        <v>6851</v>
      </c>
      <c r="H10" s="395">
        <v>357916</v>
      </c>
      <c r="I10" s="390">
        <f t="shared" si="1"/>
        <v>6851</v>
      </c>
      <c r="J10" s="391">
        <f t="shared" si="2"/>
        <v>366391.48</v>
      </c>
      <c r="K10" s="392">
        <v>1294</v>
      </c>
      <c r="L10" s="390">
        <f t="shared" si="7"/>
        <v>1294</v>
      </c>
      <c r="M10" s="393">
        <f t="shared" si="3"/>
        <v>259408.18</v>
      </c>
      <c r="N10" s="394">
        <f t="shared" si="4"/>
        <v>10286.05776</v>
      </c>
      <c r="O10" s="393">
        <f t="shared" si="5"/>
        <v>269694.23775999999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388">
        <v>6688</v>
      </c>
      <c r="H11" s="395">
        <v>352807</v>
      </c>
      <c r="I11" s="390">
        <f t="shared" si="1"/>
        <v>6688</v>
      </c>
      <c r="J11" s="391">
        <f t="shared" si="2"/>
        <v>357674.23999999999</v>
      </c>
      <c r="K11" s="392">
        <v>900</v>
      </c>
      <c r="L11" s="390">
        <f t="shared" si="7"/>
        <v>900</v>
      </c>
      <c r="M11" s="393">
        <f t="shared" si="3"/>
        <v>180423</v>
      </c>
      <c r="N11" s="394">
        <f t="shared" si="4"/>
        <v>7154.1360000000004</v>
      </c>
      <c r="O11" s="393">
        <f t="shared" si="5"/>
        <v>187577.136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388">
        <v>5940</v>
      </c>
      <c r="H12" s="395">
        <v>313851</v>
      </c>
      <c r="I12" s="390">
        <f t="shared" si="1"/>
        <v>5940</v>
      </c>
      <c r="J12" s="391">
        <f t="shared" si="2"/>
        <v>317671.19999999995</v>
      </c>
      <c r="K12" s="392">
        <v>1205</v>
      </c>
      <c r="L12" s="390">
        <f t="shared" si="7"/>
        <v>1205</v>
      </c>
      <c r="M12" s="393">
        <f t="shared" si="3"/>
        <v>241566.35</v>
      </c>
      <c r="N12" s="394">
        <f t="shared" si="4"/>
        <v>9578.5931999999993</v>
      </c>
      <c r="O12" s="393">
        <f t="shared" si="5"/>
        <v>251144.94320000001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5140</v>
      </c>
      <c r="H13" s="395">
        <v>270486</v>
      </c>
      <c r="I13" s="390">
        <f t="shared" si="1"/>
        <v>5140</v>
      </c>
      <c r="J13" s="391">
        <f t="shared" si="2"/>
        <v>274887.2</v>
      </c>
      <c r="K13" s="392">
        <v>1248</v>
      </c>
      <c r="L13" s="390">
        <f t="shared" si="7"/>
        <v>1248</v>
      </c>
      <c r="M13" s="393">
        <f t="shared" si="3"/>
        <v>250186.56</v>
      </c>
      <c r="N13" s="394">
        <f t="shared" si="4"/>
        <v>9920.4019200000002</v>
      </c>
      <c r="O13" s="393">
        <f t="shared" si="5"/>
        <v>260106.96192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3978</v>
      </c>
      <c r="H14" s="395">
        <v>208671</v>
      </c>
      <c r="I14" s="390">
        <f t="shared" si="1"/>
        <v>3978</v>
      </c>
      <c r="J14" s="391">
        <f t="shared" si="2"/>
        <v>212743.43999999997</v>
      </c>
      <c r="K14" s="392">
        <v>924</v>
      </c>
      <c r="L14" s="390">
        <f t="shared" si="7"/>
        <v>924</v>
      </c>
      <c r="M14" s="393">
        <f t="shared" si="3"/>
        <v>185234.28</v>
      </c>
      <c r="N14" s="394">
        <f t="shared" si="4"/>
        <v>7344.9129599999997</v>
      </c>
      <c r="O14" s="393">
        <f t="shared" si="5"/>
        <v>192579.19295999999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>
        <v>5868</v>
      </c>
      <c r="H15" s="395">
        <v>309797</v>
      </c>
      <c r="I15" s="390">
        <f t="shared" si="1"/>
        <v>5868</v>
      </c>
      <c r="J15" s="391">
        <f t="shared" si="2"/>
        <v>313820.63999999996</v>
      </c>
      <c r="K15" s="392">
        <v>1074</v>
      </c>
      <c r="L15" s="390">
        <f t="shared" si="7"/>
        <v>1074</v>
      </c>
      <c r="M15" s="393">
        <f t="shared" si="3"/>
        <v>215304.78</v>
      </c>
      <c r="N15" s="394">
        <f t="shared" si="4"/>
        <v>8537.2689599999994</v>
      </c>
      <c r="O15" s="393">
        <f t="shared" si="5"/>
        <v>223842.04895999999</v>
      </c>
    </row>
    <row r="16" spans="1:15" ht="19.5" customHeight="1">
      <c r="A16" s="386">
        <v>10</v>
      </c>
      <c r="B16" s="396" t="s">
        <v>106</v>
      </c>
      <c r="C16" s="392">
        <v>49</v>
      </c>
      <c r="D16" s="395">
        <v>7041.3</v>
      </c>
      <c r="E16" s="390">
        <f t="shared" si="6"/>
        <v>49</v>
      </c>
      <c r="F16" s="391">
        <f t="shared" si="0"/>
        <v>7041.2999999999993</v>
      </c>
      <c r="G16" s="392">
        <v>8664</v>
      </c>
      <c r="H16" s="395">
        <v>457493</v>
      </c>
      <c r="I16" s="390">
        <f t="shared" si="1"/>
        <v>8664</v>
      </c>
      <c r="J16" s="391">
        <f t="shared" si="2"/>
        <v>463350.72</v>
      </c>
      <c r="K16" s="392">
        <v>888</v>
      </c>
      <c r="L16" s="390">
        <f t="shared" si="7"/>
        <v>888</v>
      </c>
      <c r="M16" s="393">
        <f t="shared" si="3"/>
        <v>178017.36</v>
      </c>
      <c r="N16" s="394">
        <f t="shared" si="4"/>
        <v>7058.7475199999999</v>
      </c>
      <c r="O16" s="393">
        <f t="shared" si="5"/>
        <v>185076.10751999999</v>
      </c>
    </row>
    <row r="17" spans="1:15" ht="19.5" customHeight="1">
      <c r="A17" s="386">
        <v>11</v>
      </c>
      <c r="B17" s="396" t="s">
        <v>107</v>
      </c>
      <c r="C17" s="397">
        <v>3324</v>
      </c>
      <c r="D17" s="398">
        <v>477658.8</v>
      </c>
      <c r="E17" s="390">
        <f t="shared" si="6"/>
        <v>3324</v>
      </c>
      <c r="F17" s="391">
        <f>+E17*143.7</f>
        <v>477658.8</v>
      </c>
      <c r="G17" s="397">
        <v>8873.2000000000007</v>
      </c>
      <c r="H17" s="395">
        <v>463638.2</v>
      </c>
      <c r="I17" s="390">
        <f t="shared" si="1"/>
        <v>8873.2000000000007</v>
      </c>
      <c r="J17" s="391">
        <f t="shared" si="2"/>
        <v>474538.73600000003</v>
      </c>
      <c r="K17" s="390">
        <v>588</v>
      </c>
      <c r="L17" s="390">
        <f t="shared" si="7"/>
        <v>588</v>
      </c>
      <c r="M17" s="393">
        <f t="shared" si="3"/>
        <v>117876.36</v>
      </c>
      <c r="N17" s="394">
        <f t="shared" si="4"/>
        <v>4674.0355200000004</v>
      </c>
      <c r="O17" s="393">
        <f t="shared" si="5"/>
        <v>122550.39552000001</v>
      </c>
    </row>
    <row r="18" spans="1:15" ht="19.5" customHeight="1">
      <c r="A18" s="386">
        <v>12</v>
      </c>
      <c r="B18" s="396" t="s">
        <v>108</v>
      </c>
      <c r="C18" s="397">
        <v>6483</v>
      </c>
      <c r="D18" s="398">
        <v>931607.1</v>
      </c>
      <c r="E18" s="390">
        <f t="shared" si="6"/>
        <v>6483</v>
      </c>
      <c r="F18" s="391">
        <f>+E18*143.7</f>
        <v>931607.1</v>
      </c>
      <c r="G18" s="397">
        <v>9565.68</v>
      </c>
      <c r="H18" s="398">
        <v>500559.37</v>
      </c>
      <c r="I18" s="390">
        <f t="shared" si="1"/>
        <v>9565.68</v>
      </c>
      <c r="J18" s="391">
        <f t="shared" si="2"/>
        <v>511572.56640000001</v>
      </c>
      <c r="K18" s="390">
        <v>812</v>
      </c>
      <c r="L18" s="390">
        <f t="shared" si="7"/>
        <v>812</v>
      </c>
      <c r="M18" s="393">
        <f t="shared" si="3"/>
        <v>162781.63999999998</v>
      </c>
      <c r="N18" s="394">
        <f t="shared" si="4"/>
        <v>6454.6204800000005</v>
      </c>
      <c r="O18" s="393">
        <f t="shared" si="5"/>
        <v>169236.26048</v>
      </c>
    </row>
    <row r="19" spans="1:15" ht="32.25" customHeight="1">
      <c r="A19" s="399"/>
      <c r="B19" s="382" t="s">
        <v>90</v>
      </c>
      <c r="C19" s="400">
        <f t="shared" ref="C19:K19" si="8">SUM(C7:C18)</f>
        <v>35756</v>
      </c>
      <c r="D19" s="401">
        <f t="shared" si="8"/>
        <v>5120577.5899999989</v>
      </c>
      <c r="E19" s="400">
        <f t="shared" si="8"/>
        <v>33485</v>
      </c>
      <c r="F19" s="401">
        <f>SUM(F7:F18)</f>
        <v>4811794.4999999991</v>
      </c>
      <c r="G19" s="400">
        <f>SUM(G7:G18)</f>
        <v>87167.88</v>
      </c>
      <c r="H19" s="401">
        <f>SUM(H7:H18)</f>
        <v>4571354.57</v>
      </c>
      <c r="I19" s="400">
        <f>SUM(I7:I18)</f>
        <v>87980.56</v>
      </c>
      <c r="J19" s="401">
        <f>SUM(J7:J18)</f>
        <v>4705200.3488000007</v>
      </c>
      <c r="K19" s="400">
        <f t="shared" si="8"/>
        <v>11546</v>
      </c>
      <c r="L19" s="400">
        <f>SUM(L7:L18)</f>
        <v>11188</v>
      </c>
      <c r="M19" s="401">
        <f>SUM(M7:M18)</f>
        <v>2242858.3600000003</v>
      </c>
      <c r="N19" s="402">
        <f>SUM(N7:N18)</f>
        <v>88933.859520000013</v>
      </c>
      <c r="O19" s="401">
        <f>SUM(O7:O18)</f>
        <v>2331792.2195199998</v>
      </c>
    </row>
    <row r="20" spans="1:15" ht="21.75" customHeight="1">
      <c r="B20" s="403"/>
      <c r="C20" s="404"/>
      <c r="D20" s="405"/>
      <c r="E20" s="404"/>
      <c r="F20" s="405">
        <f>ROUND(F19/1000,1)</f>
        <v>4811.8</v>
      </c>
      <c r="G20" s="404"/>
      <c r="H20"/>
      <c r="I20" s="404"/>
      <c r="J20" s="405">
        <f>ROUND(J19/1000,1)</f>
        <v>4705.2</v>
      </c>
      <c r="K20" s="404"/>
      <c r="L20" s="404"/>
      <c r="M20" s="405">
        <f>ROUND(M19/1000,1)</f>
        <v>2242.9</v>
      </c>
      <c r="N20" s="405">
        <f t="shared" ref="N20:O20" si="9">ROUND(N19/1000,1)</f>
        <v>88.9</v>
      </c>
      <c r="O20" s="405">
        <f t="shared" si="9"/>
        <v>2331.8000000000002</v>
      </c>
    </row>
    <row r="21" spans="1:15" ht="33.75" customHeight="1" thickBot="1">
      <c r="B21" s="526" t="s">
        <v>253</v>
      </c>
      <c r="C21" s="526"/>
      <c r="D21" s="526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254</v>
      </c>
      <c r="E22" s="410" t="s">
        <v>254</v>
      </c>
      <c r="F22" s="411" t="s">
        <v>254</v>
      </c>
      <c r="G22" s="410" t="s">
        <v>143</v>
      </c>
      <c r="H22" s="410" t="s">
        <v>254</v>
      </c>
      <c r="I22" s="410" t="s">
        <v>254</v>
      </c>
      <c r="J22" s="412" t="s">
        <v>254</v>
      </c>
      <c r="K22" s="410" t="s">
        <v>143</v>
      </c>
      <c r="L22" s="410" t="s">
        <v>254</v>
      </c>
      <c r="M22" s="413" t="s">
        <v>254</v>
      </c>
      <c r="N22" s="408" t="s">
        <v>254</v>
      </c>
      <c r="O22" s="412" t="s">
        <v>254</v>
      </c>
    </row>
    <row r="23" spans="1:15" ht="23.25" customHeight="1">
      <c r="A23" s="414">
        <v>1</v>
      </c>
      <c r="B23" s="415"/>
      <c r="C23" s="398"/>
      <c r="D23" s="398" t="s">
        <v>254</v>
      </c>
      <c r="E23" s="398" t="s">
        <v>254</v>
      </c>
      <c r="F23" s="416"/>
      <c r="G23" s="417"/>
      <c r="H23" s="398" t="s">
        <v>254</v>
      </c>
      <c r="I23" s="398" t="s">
        <v>254</v>
      </c>
      <c r="J23" s="418"/>
      <c r="K23" s="417"/>
      <c r="L23" s="398" t="s">
        <v>254</v>
      </c>
      <c r="M23" s="419"/>
      <c r="N23" s="420" t="s">
        <v>254</v>
      </c>
      <c r="O23" s="421" t="s">
        <v>254</v>
      </c>
    </row>
    <row r="24" spans="1:15" ht="23.25" customHeight="1">
      <c r="A24" s="414">
        <v>2</v>
      </c>
      <c r="B24" s="415"/>
      <c r="C24" s="398"/>
      <c r="D24" s="398" t="s">
        <v>254</v>
      </c>
      <c r="E24" s="398" t="s">
        <v>254</v>
      </c>
      <c r="F24" s="416"/>
      <c r="G24" s="417"/>
      <c r="H24" s="398" t="s">
        <v>254</v>
      </c>
      <c r="I24" s="398" t="s">
        <v>254</v>
      </c>
      <c r="J24" s="418"/>
      <c r="K24" s="417"/>
      <c r="L24" s="398" t="s">
        <v>254</v>
      </c>
      <c r="M24" s="419"/>
      <c r="N24" s="420" t="s">
        <v>254</v>
      </c>
      <c r="O24" s="421" t="s">
        <v>254</v>
      </c>
    </row>
    <row r="25" spans="1:15" s="385" customFormat="1" ht="23.25" customHeight="1">
      <c r="A25" s="422">
        <v>3</v>
      </c>
      <c r="B25" s="423"/>
      <c r="C25" s="424"/>
      <c r="D25" s="424" t="s">
        <v>254</v>
      </c>
      <c r="E25" s="424" t="s">
        <v>254</v>
      </c>
      <c r="F25" s="425"/>
      <c r="G25" s="426"/>
      <c r="H25" s="424" t="s">
        <v>254</v>
      </c>
      <c r="I25" s="424" t="s">
        <v>254</v>
      </c>
      <c r="J25" s="425"/>
      <c r="K25" s="426"/>
      <c r="L25" s="424" t="s">
        <v>254</v>
      </c>
      <c r="M25" s="427"/>
      <c r="N25" s="428" t="s">
        <v>254</v>
      </c>
      <c r="O25" s="429" t="s">
        <v>254</v>
      </c>
    </row>
    <row r="26" spans="1:15" s="378" customFormat="1" ht="24" customHeight="1">
      <c r="A26" s="430"/>
      <c r="B26" s="431" t="s">
        <v>69</v>
      </c>
      <c r="C26" s="401" t="s">
        <v>254</v>
      </c>
      <c r="D26" s="401" t="s">
        <v>254</v>
      </c>
      <c r="E26" s="401" t="s">
        <v>254</v>
      </c>
      <c r="F26" s="432">
        <f>SUM(F23:F25)</f>
        <v>0</v>
      </c>
      <c r="G26" s="433" t="s">
        <v>254</v>
      </c>
      <c r="H26" s="401" t="s">
        <v>254</v>
      </c>
      <c r="I26" s="401" t="s">
        <v>254</v>
      </c>
      <c r="J26" s="432">
        <f>SUM(J23:J25)</f>
        <v>0</v>
      </c>
      <c r="K26" s="433" t="s">
        <v>254</v>
      </c>
      <c r="L26" s="401" t="s">
        <v>254</v>
      </c>
      <c r="M26" s="434">
        <f>SUM(M23:M25)</f>
        <v>0</v>
      </c>
      <c r="N26" s="430" t="s">
        <v>254</v>
      </c>
      <c r="O26" s="435" t="s">
        <v>254</v>
      </c>
    </row>
    <row r="27" spans="1:15" s="378" customFormat="1" ht="27" customHeight="1" thickBot="1">
      <c r="A27" s="436"/>
      <c r="B27" s="437" t="s">
        <v>255</v>
      </c>
      <c r="C27" s="438"/>
      <c r="D27" s="438" t="s">
        <v>254</v>
      </c>
      <c r="E27" s="438" t="s">
        <v>254</v>
      </c>
      <c r="F27" s="439">
        <f>+F20-F26</f>
        <v>4811.8</v>
      </c>
      <c r="G27" s="440" t="s">
        <v>254</v>
      </c>
      <c r="H27" s="438" t="s">
        <v>254</v>
      </c>
      <c r="I27" s="438" t="s">
        <v>254</v>
      </c>
      <c r="J27" s="439">
        <f>J20-J26</f>
        <v>4705.2</v>
      </c>
      <c r="K27" s="440" t="s">
        <v>254</v>
      </c>
      <c r="L27" s="438" t="s">
        <v>254</v>
      </c>
      <c r="M27" s="441">
        <f>M20-M26</f>
        <v>2242.9</v>
      </c>
      <c r="N27" s="436" t="s">
        <v>254</v>
      </c>
      <c r="O27" s="439">
        <f>+O20-M26</f>
        <v>2331.8000000000002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2" t="s">
        <v>2</v>
      </c>
      <c r="D30" s="522"/>
      <c r="E30" s="379"/>
      <c r="F30" s="379"/>
      <c r="G30" s="527"/>
      <c r="H30" s="527"/>
      <c r="I30" s="446"/>
      <c r="J30" s="524"/>
      <c r="K30" s="524"/>
      <c r="M30" s="407"/>
    </row>
    <row r="31" spans="1:15" s="378" customFormat="1">
      <c r="C31" s="447"/>
      <c r="D31" s="447"/>
      <c r="E31" s="448"/>
      <c r="F31" s="448"/>
      <c r="G31" s="525" t="s">
        <v>91</v>
      </c>
      <c r="H31" s="525"/>
      <c r="I31" s="449"/>
      <c r="J31" s="525" t="s">
        <v>109</v>
      </c>
      <c r="K31" s="525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4"/>
      <c r="H32" s="524"/>
      <c r="I32" s="451"/>
      <c r="J32" s="524"/>
      <c r="K32" s="524"/>
    </row>
    <row r="33" spans="3:13" s="378" customFormat="1">
      <c r="C33" s="406"/>
      <c r="D33" s="406"/>
      <c r="G33" s="525" t="s">
        <v>91</v>
      </c>
      <c r="H33" s="525"/>
      <c r="I33" s="449"/>
      <c r="J33" s="525" t="s">
        <v>109</v>
      </c>
      <c r="K33" s="525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256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1" t="s">
        <v>218</v>
      </c>
      <c r="J36" s="521"/>
      <c r="K36" s="455"/>
      <c r="L36" s="521" t="s">
        <v>257</v>
      </c>
      <c r="M36" s="521"/>
    </row>
    <row r="37" spans="3:13" ht="27" customHeight="1">
      <c r="C37" s="453"/>
      <c r="D37" s="453"/>
      <c r="E37" s="521" t="s">
        <v>217</v>
      </c>
      <c r="F37" s="521"/>
      <c r="I37" s="521"/>
      <c r="J37" s="521"/>
      <c r="K37" s="455"/>
      <c r="L37" s="521"/>
      <c r="M37" s="521"/>
    </row>
    <row r="38" spans="3:13" ht="24.75" customHeight="1">
      <c r="C38" s="453"/>
      <c r="D38" s="453"/>
      <c r="E38" s="521"/>
      <c r="F38" s="521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E44" sqref="E4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4" t="s">
        <v>67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6" s="17" customFormat="1" ht="20.25">
      <c r="A2" s="494" t="str">
        <f>+'Ekamut-caxs'!A7</f>
        <v xml:space="preserve">«Երևանի հ․59 մսուր-մանկապարտեզ»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</row>
    <row r="3" spans="1:16" ht="17.25">
      <c r="A3" s="512" t="s">
        <v>281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264"/>
      <c r="O3" s="264"/>
      <c r="P3" s="264"/>
    </row>
    <row r="4" spans="1:16" ht="16.5">
      <c r="M4" s="286" t="s">
        <v>0</v>
      </c>
    </row>
    <row r="5" spans="1:16" ht="13.5" customHeight="1">
      <c r="A5" s="537" t="s">
        <v>146</v>
      </c>
      <c r="B5" s="537" t="s">
        <v>68</v>
      </c>
      <c r="C5" s="535" t="s">
        <v>211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147</v>
      </c>
    </row>
    <row r="6" spans="1:16" ht="89.25" customHeight="1">
      <c r="A6" s="537"/>
      <c r="B6" s="537"/>
      <c r="C6" s="250" t="s">
        <v>239</v>
      </c>
      <c r="D6" s="250" t="s">
        <v>240</v>
      </c>
      <c r="E6" s="250" t="s">
        <v>267</v>
      </c>
      <c r="F6" s="250" t="s">
        <v>268</v>
      </c>
      <c r="G6" s="212" t="s">
        <v>269</v>
      </c>
      <c r="H6" s="212" t="s">
        <v>194</v>
      </c>
      <c r="I6" s="212" t="s">
        <v>193</v>
      </c>
      <c r="J6" s="212" t="s">
        <v>117</v>
      </c>
      <c r="K6" s="212" t="s">
        <v>183</v>
      </c>
      <c r="L6" s="156" t="s">
        <v>285</v>
      </c>
      <c r="M6" s="536"/>
    </row>
    <row r="7" spans="1:16" ht="27.75" customHeight="1">
      <c r="A7" s="212">
        <v>1</v>
      </c>
      <c r="B7" s="255" t="s">
        <v>195</v>
      </c>
      <c r="C7" s="256">
        <v>6127.3</v>
      </c>
      <c r="D7" s="256">
        <f>+B10*11</f>
        <v>85723.924000000014</v>
      </c>
      <c r="E7" s="357">
        <f>478.4*4</f>
        <v>1913.6</v>
      </c>
      <c r="F7" s="256">
        <v>244.5</v>
      </c>
      <c r="G7" s="256">
        <f>+J15</f>
        <v>728.5</v>
      </c>
      <c r="H7" s="357">
        <f>H10*1.17*161.2+3*119.6+H10*150.8</f>
        <v>4431.6480000000001</v>
      </c>
      <c r="I7" s="480">
        <v>900</v>
      </c>
      <c r="J7" s="357">
        <v>3985.2</v>
      </c>
      <c r="K7" s="256"/>
      <c r="L7" s="256">
        <v>342</v>
      </c>
      <c r="M7" s="257">
        <f>ROUND(SUM(C7:L7),1)</f>
        <v>104396.7</v>
      </c>
    </row>
    <row r="8" spans="1:16" ht="35.25" customHeight="1">
      <c r="A8" s="212">
        <v>2</v>
      </c>
      <c r="B8" s="285" t="s">
        <v>89</v>
      </c>
      <c r="C8" s="256">
        <v>9</v>
      </c>
      <c r="D8" s="256">
        <v>99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108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104504.7</v>
      </c>
    </row>
    <row r="10" spans="1:16" s="214" customFormat="1" ht="18.75" customHeight="1">
      <c r="B10" s="377">
        <f>8271.484-478.4</f>
        <v>7793.0840000000007</v>
      </c>
      <c r="C10" s="216">
        <f>+B10*11</f>
        <v>85723.924000000014</v>
      </c>
      <c r="D10" s="216"/>
      <c r="E10" s="217"/>
      <c r="F10" s="217"/>
      <c r="G10" s="217"/>
      <c r="H10" s="376">
        <v>12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>
        <v>8271.4840000000004</v>
      </c>
      <c r="C11" s="176"/>
      <c r="D11" s="176"/>
      <c r="E11" s="223"/>
      <c r="F11" s="223"/>
      <c r="G11" s="224"/>
      <c r="H11" s="127"/>
      <c r="I11" s="127"/>
      <c r="J11" s="176"/>
      <c r="K11" s="540"/>
      <c r="L11" s="540"/>
      <c r="M11" s="225"/>
    </row>
    <row r="12" spans="1:16" s="214" customFormat="1" ht="69" customHeight="1">
      <c r="B12" s="532" t="s">
        <v>208</v>
      </c>
      <c r="C12" s="533"/>
      <c r="D12" s="224"/>
      <c r="G12" s="176"/>
      <c r="H12" s="176"/>
      <c r="I12" s="532" t="s">
        <v>209</v>
      </c>
      <c r="J12" s="533"/>
      <c r="K12" s="176"/>
      <c r="L12" s="176"/>
      <c r="M12" s="176"/>
    </row>
    <row r="13" spans="1:16" s="214" customFormat="1" ht="40.5">
      <c r="B13" s="261" t="s">
        <v>184</v>
      </c>
      <c r="C13" s="262" t="s">
        <v>241</v>
      </c>
      <c r="D13" s="226"/>
      <c r="G13" s="226"/>
      <c r="H13" s="226"/>
      <c r="I13" s="261" t="s">
        <v>184</v>
      </c>
      <c r="J13" s="262" t="s">
        <v>244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242</v>
      </c>
      <c r="E14" s="137"/>
      <c r="H14" s="263"/>
      <c r="I14" s="282">
        <v>119600</v>
      </c>
      <c r="J14" s="284">
        <v>857.7</v>
      </c>
      <c r="K14" s="229" t="s">
        <v>245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243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246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0"/>
      <c r="E17" s="530"/>
      <c r="F17" s="309"/>
      <c r="G17" s="309"/>
      <c r="H17" s="538" t="str">
        <f>+'Ekamut-caxs'!D73</f>
        <v>Անուշ Գևորգյան</v>
      </c>
      <c r="I17" s="538"/>
      <c r="J17" s="538"/>
      <c r="K17" s="234"/>
    </row>
    <row r="18" spans="2:11" s="235" customFormat="1" ht="17.25" customHeight="1">
      <c r="B18" s="310"/>
      <c r="C18" s="311"/>
      <c r="D18" s="531" t="s">
        <v>91</v>
      </c>
      <c r="E18" s="531"/>
      <c r="F18" s="312"/>
      <c r="G18" s="313"/>
      <c r="H18" s="539" t="s">
        <v>92</v>
      </c>
      <c r="I18" s="539"/>
      <c r="J18" s="539"/>
      <c r="K18" s="236"/>
    </row>
    <row r="19" spans="2:11" s="233" customFormat="1" ht="24.75" customHeight="1">
      <c r="B19" s="314" t="s">
        <v>6</v>
      </c>
      <c r="C19" s="308"/>
      <c r="D19" s="530"/>
      <c r="E19" s="530"/>
      <c r="F19" s="315"/>
      <c r="G19" s="315"/>
      <c r="H19" s="538" t="str">
        <f>+'Ekamut-caxs'!D75</f>
        <v>Կարինե Թումասյան</v>
      </c>
      <c r="I19" s="538"/>
      <c r="J19" s="538"/>
      <c r="K19" s="234"/>
    </row>
    <row r="20" spans="2:11" s="235" customFormat="1" ht="18.75" customHeight="1">
      <c r="B20" s="311"/>
      <c r="C20" s="311"/>
      <c r="D20" s="531" t="s">
        <v>91</v>
      </c>
      <c r="E20" s="531"/>
      <c r="F20" s="312"/>
      <c r="G20" s="313"/>
      <c r="H20" s="539" t="s">
        <v>92</v>
      </c>
      <c r="I20" s="539"/>
      <c r="J20" s="539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1"/>
  <sheetViews>
    <sheetView view="pageBreakPreview" topLeftCell="A10" workbookViewId="0">
      <selection activeCell="E44" sqref="E44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2" t="s">
        <v>67</v>
      </c>
      <c r="B1" s="542"/>
      <c r="C1" s="542"/>
      <c r="D1" s="542"/>
    </row>
    <row r="2" spans="1:4" ht="17.25">
      <c r="A2" s="543" t="str">
        <f>+'Ekamut-caxs'!A7:D7</f>
        <v xml:space="preserve">«Երևանի հ․59 մսուր-մանկապարտեզ» ՀՈԱԿ-ի </v>
      </c>
      <c r="B2" s="543"/>
      <c r="C2" s="543"/>
      <c r="D2" s="543"/>
    </row>
    <row r="3" spans="1:4" ht="39.75" customHeight="1">
      <c r="A3" s="543" t="s">
        <v>282</v>
      </c>
      <c r="B3" s="543"/>
      <c r="C3" s="543"/>
      <c r="D3" s="543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270</v>
      </c>
    </row>
    <row r="7" spans="1:4" s="49" customFormat="1" ht="30" customHeight="1">
      <c r="A7" s="466">
        <v>1</v>
      </c>
      <c r="B7" s="467" t="s">
        <v>271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272</v>
      </c>
      <c r="C11" s="466">
        <f>SUM(C12:C14)</f>
        <v>3</v>
      </c>
      <c r="D11" s="466">
        <f>SUM(D12:D14)</f>
        <v>86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28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131</v>
      </c>
      <c r="C14" s="468">
        <v>1</v>
      </c>
      <c r="D14" s="468">
        <v>28</v>
      </c>
    </row>
    <row r="15" spans="1:4" s="49" customFormat="1" ht="30" customHeight="1">
      <c r="A15" s="466">
        <v>3</v>
      </c>
      <c r="B15" s="467" t="s">
        <v>273</v>
      </c>
      <c r="C15" s="466">
        <f>SUM(C16:C19)</f>
        <v>4</v>
      </c>
      <c r="D15" s="466">
        <f>SUM(D16:D19)</f>
        <v>114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>
        <v>1</v>
      </c>
      <c r="D18" s="468">
        <v>28</v>
      </c>
    </row>
    <row r="19" spans="1:4" ht="23.25" customHeight="1">
      <c r="A19" s="468">
        <v>3.4</v>
      </c>
      <c r="B19" s="470" t="s">
        <v>288</v>
      </c>
      <c r="C19" s="468">
        <v>1</v>
      </c>
      <c r="D19" s="468">
        <v>26</v>
      </c>
    </row>
    <row r="20" spans="1:4" s="49" customFormat="1" ht="30" customHeight="1">
      <c r="A20" s="466">
        <v>4</v>
      </c>
      <c r="B20" s="467" t="s">
        <v>274</v>
      </c>
      <c r="C20" s="466">
        <f>SUM(C21:C24)</f>
        <v>4</v>
      </c>
      <c r="D20" s="466">
        <f>SUM(D21:D24)</f>
        <v>111</v>
      </c>
    </row>
    <row r="21" spans="1:4" ht="23.25" customHeight="1">
      <c r="A21" s="468">
        <v>4.0999999999999996</v>
      </c>
      <c r="B21" s="470" t="s">
        <v>135</v>
      </c>
      <c r="C21" s="468">
        <v>1</v>
      </c>
      <c r="D21" s="468">
        <v>28</v>
      </c>
    </row>
    <row r="22" spans="1:4" ht="23.25" customHeight="1">
      <c r="A22" s="468">
        <v>4.2</v>
      </c>
      <c r="B22" s="470" t="s">
        <v>136</v>
      </c>
      <c r="C22" s="468">
        <v>1</v>
      </c>
      <c r="D22" s="468">
        <v>28</v>
      </c>
    </row>
    <row r="23" spans="1:4" ht="23.25" customHeight="1">
      <c r="A23" s="468">
        <v>4.3</v>
      </c>
      <c r="B23" s="470" t="s">
        <v>289</v>
      </c>
      <c r="C23" s="468">
        <v>1</v>
      </c>
      <c r="D23" s="468">
        <v>28</v>
      </c>
    </row>
    <row r="24" spans="1:4" ht="23.25" customHeight="1">
      <c r="A24" s="468">
        <v>4.4000000000000004</v>
      </c>
      <c r="B24" s="470" t="s">
        <v>290</v>
      </c>
      <c r="C24" s="468">
        <v>1</v>
      </c>
      <c r="D24" s="468">
        <v>27</v>
      </c>
    </row>
    <row r="25" spans="1:4" s="49" customFormat="1" ht="31.5" customHeight="1">
      <c r="A25" s="466"/>
      <c r="B25" s="467" t="s">
        <v>69</v>
      </c>
      <c r="C25" s="466">
        <f>C7+C11+C15+C20</f>
        <v>12</v>
      </c>
      <c r="D25" s="466">
        <f>D7+D11+D15+D20</f>
        <v>331</v>
      </c>
    </row>
    <row r="26" spans="1:4" ht="48.75" customHeight="1"/>
    <row r="27" spans="1:4" ht="17.25">
      <c r="B27" s="472" t="s">
        <v>2</v>
      </c>
      <c r="C27" s="544" t="str">
        <f>+'Ekamut-caxs'!D73</f>
        <v>Անուշ Գևորգյան</v>
      </c>
      <c r="D27" s="544"/>
    </row>
    <row r="28" spans="1:4" ht="15.75" customHeight="1">
      <c r="B28" s="473" t="s">
        <v>4</v>
      </c>
      <c r="C28" s="541" t="s">
        <v>5</v>
      </c>
      <c r="D28" s="541"/>
    </row>
    <row r="29" spans="1:4" ht="27" customHeight="1">
      <c r="B29" s="474" t="s">
        <v>6</v>
      </c>
      <c r="C29" s="544" t="str">
        <f>+'Ekamut-caxs'!D75</f>
        <v>Կարինե Թումասյան</v>
      </c>
      <c r="D29" s="544"/>
    </row>
    <row r="30" spans="1:4">
      <c r="B30" s="475"/>
      <c r="C30" s="541" t="s">
        <v>5</v>
      </c>
      <c r="D30" s="541"/>
    </row>
    <row r="31" spans="1:4">
      <c r="B31" s="476" t="s">
        <v>137</v>
      </c>
      <c r="C31" s="476"/>
      <c r="D31" s="47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https://mul2.yerevan.am/tasks/1468002/oneclick/59.xlsx?token=6f974bd14dec6c24971c898656d4beaa</cp:keywords>
  <cp:lastModifiedBy>Lusine Petrosyan</cp:lastModifiedBy>
  <cp:lastPrinted>2024-04-15T13:23:49Z</cp:lastPrinted>
  <dcterms:created xsi:type="dcterms:W3CDTF">1996-10-14T23:33:28Z</dcterms:created>
  <dcterms:modified xsi:type="dcterms:W3CDTF">2024-05-08T14:31:58Z</dcterms:modified>
</cp:coreProperties>
</file>