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4DA6A89-49D6-474D-A504-0B00CDAC7CB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'Ekamut-caxs'!$A$1:$F$78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9" l="1"/>
  <c r="J48" i="19"/>
  <c r="H7" i="11"/>
  <c r="D62" i="19"/>
  <c r="C7" i="10"/>
  <c r="C27" i="15" l="1"/>
  <c r="C25" i="15"/>
  <c r="D19" i="15"/>
  <c r="C19" i="15"/>
  <c r="D15" i="15"/>
  <c r="C15" i="15"/>
  <c r="D11" i="15"/>
  <c r="D7" i="15"/>
  <c r="C7" i="15"/>
  <c r="A2" i="15"/>
  <c r="H19" i="11"/>
  <c r="H17" i="11"/>
  <c r="C10" i="11"/>
  <c r="M8" i="11"/>
  <c r="G7" i="11"/>
  <c r="D7" i="11"/>
  <c r="A2" i="11"/>
  <c r="M26" i="20"/>
  <c r="J26" i="20"/>
  <c r="F26" i="20"/>
  <c r="K19" i="20"/>
  <c r="H19" i="20"/>
  <c r="G19" i="20"/>
  <c r="D19" i="20"/>
  <c r="C19" i="20"/>
  <c r="L18" i="20"/>
  <c r="I18" i="20"/>
  <c r="J18" i="20" s="1"/>
  <c r="E18" i="20"/>
  <c r="F18" i="20" s="1"/>
  <c r="L17" i="20"/>
  <c r="J17" i="20"/>
  <c r="I17" i="20"/>
  <c r="E17" i="20"/>
  <c r="F17" i="20" s="1"/>
  <c r="L16" i="20"/>
  <c r="J16" i="20"/>
  <c r="I16" i="20"/>
  <c r="E16" i="20"/>
  <c r="F16" i="20" s="1"/>
  <c r="L15" i="20"/>
  <c r="I15" i="20"/>
  <c r="J15" i="20" s="1"/>
  <c r="E15" i="20"/>
  <c r="F15" i="20" s="1"/>
  <c r="L14" i="20"/>
  <c r="I14" i="20"/>
  <c r="J14" i="20" s="1"/>
  <c r="E14" i="20"/>
  <c r="F14" i="20" s="1"/>
  <c r="L13" i="20"/>
  <c r="J13" i="20"/>
  <c r="I13" i="20"/>
  <c r="E13" i="20"/>
  <c r="F13" i="20" s="1"/>
  <c r="L12" i="20"/>
  <c r="J12" i="20"/>
  <c r="I12" i="20"/>
  <c r="E12" i="20"/>
  <c r="F12" i="20" s="1"/>
  <c r="L11" i="20"/>
  <c r="I11" i="20"/>
  <c r="J11" i="20" s="1"/>
  <c r="E11" i="20"/>
  <c r="F11" i="20" s="1"/>
  <c r="L10" i="20"/>
  <c r="J10" i="20"/>
  <c r="I10" i="20"/>
  <c r="E10" i="20"/>
  <c r="F10" i="20" s="1"/>
  <c r="L9" i="20"/>
  <c r="J9" i="20"/>
  <c r="I9" i="20"/>
  <c r="E9" i="20"/>
  <c r="F9" i="20" s="1"/>
  <c r="L8" i="20"/>
  <c r="I8" i="20"/>
  <c r="J8" i="20" s="1"/>
  <c r="E8" i="20"/>
  <c r="N7" i="20"/>
  <c r="O7" i="20" s="1"/>
  <c r="M7" i="20"/>
  <c r="F7" i="20"/>
  <c r="A2" i="20"/>
  <c r="D66" i="18"/>
  <c r="D64" i="18"/>
  <c r="F54" i="18"/>
  <c r="D54" i="18"/>
  <c r="D59" i="18" s="1"/>
  <c r="D30" i="18"/>
  <c r="D8" i="18"/>
  <c r="A2" i="18"/>
  <c r="D85" i="10"/>
  <c r="D83" i="10"/>
  <c r="E80" i="10"/>
  <c r="D80" i="10"/>
  <c r="B80" i="10"/>
  <c r="D79" i="10"/>
  <c r="D78" i="10" s="1"/>
  <c r="B79" i="10"/>
  <c r="C78" i="10"/>
  <c r="D77" i="10"/>
  <c r="E77" i="10" s="1"/>
  <c r="B77" i="10"/>
  <c r="D76" i="10"/>
  <c r="E76" i="10" s="1"/>
  <c r="B76" i="10"/>
  <c r="D75" i="10"/>
  <c r="E75" i="10" s="1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B69" i="10"/>
  <c r="D68" i="10"/>
  <c r="E68" i="10" s="1"/>
  <c r="B68" i="10"/>
  <c r="C67" i="10"/>
  <c r="C66" i="10" s="1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60" i="10"/>
  <c r="A65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E14" i="10"/>
  <c r="E13" i="10"/>
  <c r="D12" i="10"/>
  <c r="E12" i="10" s="1"/>
  <c r="E11" i="10"/>
  <c r="E10" i="10"/>
  <c r="D9" i="10"/>
  <c r="E9" i="10" s="1"/>
  <c r="A9" i="10"/>
  <c r="A10" i="10" s="1"/>
  <c r="A11" i="10" s="1"/>
  <c r="F5" i="10"/>
  <c r="A2" i="10"/>
  <c r="D68" i="9"/>
  <c r="D6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A62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A56" i="9"/>
  <c r="A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A50" i="9"/>
  <c r="A51" i="9" s="1"/>
  <c r="A52" i="9" s="1"/>
  <c r="A53" i="9" s="1"/>
  <c r="A54" i="9" s="1"/>
  <c r="D49" i="9"/>
  <c r="E49" i="9" s="1"/>
  <c r="B49" i="9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A40" i="9"/>
  <c r="A41" i="9" s="1"/>
  <c r="A42" i="9" s="1"/>
  <c r="A43" i="9" s="1"/>
  <c r="A44" i="9" s="1"/>
  <c r="A45" i="9" s="1"/>
  <c r="A46" i="9" s="1"/>
  <c r="A47" i="9" s="1"/>
  <c r="A48" i="9" s="1"/>
  <c r="B39" i="9"/>
  <c r="D38" i="9"/>
  <c r="E38" i="9" s="1"/>
  <c r="B38" i="9"/>
  <c r="E37" i="9"/>
  <c r="D37" i="9"/>
  <c r="B37" i="9"/>
  <c r="E36" i="9"/>
  <c r="D36" i="9"/>
  <c r="B36" i="9"/>
  <c r="E35" i="9"/>
  <c r="D35" i="9"/>
  <c r="D34" i="9" s="1"/>
  <c r="B35" i="9"/>
  <c r="C34" i="9"/>
  <c r="B34" i="9"/>
  <c r="D33" i="9"/>
  <c r="E33" i="9" s="1"/>
  <c r="B33" i="9"/>
  <c r="D32" i="9"/>
  <c r="E32" i="9" s="1"/>
  <c r="B32" i="9"/>
  <c r="B31" i="9"/>
  <c r="B30" i="9"/>
  <c r="B29" i="9"/>
  <c r="B28" i="9"/>
  <c r="A28" i="9"/>
  <c r="A29" i="9" s="1"/>
  <c r="A30" i="9" s="1"/>
  <c r="A31" i="9" s="1"/>
  <c r="A32" i="9" s="1"/>
  <c r="A33" i="9" s="1"/>
  <c r="A34" i="9" s="1"/>
  <c r="A38" i="9" s="1"/>
  <c r="D27" i="9"/>
  <c r="E27" i="9" s="1"/>
  <c r="B27" i="9"/>
  <c r="B26" i="9"/>
  <c r="B25" i="9"/>
  <c r="D23" i="9"/>
  <c r="E23" i="9" s="1"/>
  <c r="E22" i="9"/>
  <c r="B22" i="9"/>
  <c r="D21" i="9"/>
  <c r="E21" i="9" s="1"/>
  <c r="B21" i="9"/>
  <c r="B20" i="9"/>
  <c r="C19" i="9"/>
  <c r="B19" i="9"/>
  <c r="D18" i="9"/>
  <c r="E18" i="9" s="1"/>
  <c r="B18" i="9"/>
  <c r="D17" i="9"/>
  <c r="E17" i="9" s="1"/>
  <c r="B17" i="9"/>
  <c r="D16" i="9"/>
  <c r="E16" i="9" s="1"/>
  <c r="B16" i="9"/>
  <c r="B15" i="9"/>
  <c r="D14" i="9"/>
  <c r="E14" i="9" s="1"/>
  <c r="B14" i="9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11" i="9" s="1"/>
  <c r="A14" i="9" s="1"/>
  <c r="A15" i="9" s="1"/>
  <c r="A16" i="9" s="1"/>
  <c r="A17" i="9" s="1"/>
  <c r="A18" i="9" s="1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E81" i="7"/>
  <c r="D81" i="7"/>
  <c r="K81" i="7" s="1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6" i="7" s="1"/>
  <c r="A77" i="7" s="1"/>
  <c r="A78" i="7" s="1"/>
  <c r="A79" i="7" s="1"/>
  <c r="A80" i="7" s="1"/>
  <c r="F74" i="7"/>
  <c r="F21" i="7" s="1"/>
  <c r="E74" i="7"/>
  <c r="E21" i="7" s="1"/>
  <c r="D74" i="7"/>
  <c r="D21" i="7" s="1"/>
  <c r="C74" i="7"/>
  <c r="M72" i="7"/>
  <c r="L72" i="7"/>
  <c r="K72" i="7"/>
  <c r="L70" i="7"/>
  <c r="K70" i="7"/>
  <c r="F70" i="7"/>
  <c r="D63" i="10" s="1"/>
  <c r="E63" i="10" s="1"/>
  <c r="M69" i="7"/>
  <c r="L69" i="7"/>
  <c r="K69" i="7"/>
  <c r="M68" i="7"/>
  <c r="L68" i="7"/>
  <c r="K68" i="7"/>
  <c r="E67" i="7"/>
  <c r="D67" i="7"/>
  <c r="L67" i="7" s="1"/>
  <c r="C67" i="7"/>
  <c r="F66" i="7"/>
  <c r="D59" i="10" s="1"/>
  <c r="E59" i="10" s="1"/>
  <c r="B66" i="7"/>
  <c r="B59" i="10" s="1"/>
  <c r="F65" i="7"/>
  <c r="D65" i="7" s="1"/>
  <c r="B65" i="7"/>
  <c r="B58" i="10" s="1"/>
  <c r="F64" i="7"/>
  <c r="D64" i="7" s="1"/>
  <c r="B64" i="7"/>
  <c r="B57" i="10" s="1"/>
  <c r="F63" i="7"/>
  <c r="D56" i="10" s="1"/>
  <c r="E56" i="10" s="1"/>
  <c r="B63" i="7"/>
  <c r="B56" i="10" s="1"/>
  <c r="L62" i="7"/>
  <c r="K62" i="7"/>
  <c r="F62" i="7"/>
  <c r="D55" i="10" s="1"/>
  <c r="E55" i="10" s="1"/>
  <c r="B62" i="7"/>
  <c r="B55" i="10" s="1"/>
  <c r="L61" i="7"/>
  <c r="K61" i="7"/>
  <c r="F61" i="7"/>
  <c r="D54" i="10" s="1"/>
  <c r="E54" i="10" s="1"/>
  <c r="B61" i="7"/>
  <c r="B54" i="10" s="1"/>
  <c r="F60" i="7"/>
  <c r="D53" i="10" s="1"/>
  <c r="E53" i="10" s="1"/>
  <c r="B60" i="7"/>
  <c r="B53" i="10" s="1"/>
  <c r="F59" i="7"/>
  <c r="D52" i="10" s="1"/>
  <c r="E52" i="10" s="1"/>
  <c r="B59" i="7"/>
  <c r="B52" i="10" s="1"/>
  <c r="F58" i="7"/>
  <c r="D51" i="10" s="1"/>
  <c r="E51" i="10" s="1"/>
  <c r="B58" i="7"/>
  <c r="B51" i="10" s="1"/>
  <c r="F57" i="7"/>
  <c r="D50" i="10" s="1"/>
  <c r="E50" i="10" s="1"/>
  <c r="B57" i="7"/>
  <c r="B50" i="10" s="1"/>
  <c r="F56" i="7"/>
  <c r="D49" i="10" s="1"/>
  <c r="E49" i="10" s="1"/>
  <c r="B56" i="7"/>
  <c r="B49" i="10" s="1"/>
  <c r="L55" i="7"/>
  <c r="K55" i="7"/>
  <c r="B55" i="7"/>
  <c r="B48" i="10" s="1"/>
  <c r="M54" i="7"/>
  <c r="L54" i="7"/>
  <c r="K54" i="7"/>
  <c r="F54" i="7"/>
  <c r="D47" i="10" s="1"/>
  <c r="E47" i="10" s="1"/>
  <c r="B54" i="7"/>
  <c r="B47" i="10" s="1"/>
  <c r="F53" i="7"/>
  <c r="E53" i="7" s="1"/>
  <c r="B53" i="7"/>
  <c r="B46" i="10" s="1"/>
  <c r="F52" i="7"/>
  <c r="E52" i="7" s="1"/>
  <c r="B52" i="7"/>
  <c r="B45" i="10" s="1"/>
  <c r="F51" i="7"/>
  <c r="C51" i="7" s="1"/>
  <c r="B51" i="7"/>
  <c r="B44" i="10" s="1"/>
  <c r="F50" i="7"/>
  <c r="C50" i="7" s="1"/>
  <c r="B50" i="7"/>
  <c r="B43" i="10" s="1"/>
  <c r="F49" i="7"/>
  <c r="D42" i="10" s="1"/>
  <c r="E42" i="10" s="1"/>
  <c r="B49" i="7"/>
  <c r="B42" i="10" s="1"/>
  <c r="F48" i="7"/>
  <c r="D48" i="7" s="1"/>
  <c r="B48" i="7"/>
  <c r="B41" i="10" s="1"/>
  <c r="B47" i="7"/>
  <c r="B40" i="10" s="1"/>
  <c r="B46" i="7"/>
  <c r="B39" i="10" s="1"/>
  <c r="F45" i="7"/>
  <c r="B45" i="7"/>
  <c r="B38" i="10" s="1"/>
  <c r="F44" i="7"/>
  <c r="D37" i="10" s="1"/>
  <c r="E37" i="10" s="1"/>
  <c r="E44" i="7"/>
  <c r="D44" i="7"/>
  <c r="B44" i="7"/>
  <c r="B37" i="10" s="1"/>
  <c r="F43" i="7"/>
  <c r="D36" i="10" s="1"/>
  <c r="E36" i="10" s="1"/>
  <c r="B43" i="7"/>
  <c r="B36" i="10" s="1"/>
  <c r="F42" i="7"/>
  <c r="D42" i="7" s="1"/>
  <c r="B42" i="7"/>
  <c r="B35" i="10" s="1"/>
  <c r="B41" i="7"/>
  <c r="B34" i="10" s="1"/>
  <c r="F40" i="7"/>
  <c r="D33" i="10" s="1"/>
  <c r="E33" i="10" s="1"/>
  <c r="B40" i="7"/>
  <c r="B33" i="10" s="1"/>
  <c r="F39" i="7"/>
  <c r="D32" i="10" s="1"/>
  <c r="E32" i="10" s="1"/>
  <c r="B39" i="7"/>
  <c r="B32" i="10" s="1"/>
  <c r="B38" i="7"/>
  <c r="B31" i="10" s="1"/>
  <c r="B37" i="7"/>
  <c r="B30" i="10" s="1"/>
  <c r="B36" i="7"/>
  <c r="B29" i="10" s="1"/>
  <c r="B35" i="7"/>
  <c r="B28" i="10" s="1"/>
  <c r="A35" i="7"/>
  <c r="A36" i="7" s="1"/>
  <c r="A37" i="7" s="1"/>
  <c r="A38" i="7" s="1"/>
  <c r="A39" i="7" s="1"/>
  <c r="A40" i="7" s="1"/>
  <c r="A41" i="7" s="1"/>
  <c r="F34" i="7"/>
  <c r="D27" i="10" s="1"/>
  <c r="E27" i="10" s="1"/>
  <c r="B34" i="7"/>
  <c r="B27" i="10" s="1"/>
  <c r="B33" i="7"/>
  <c r="B26" i="10" s="1"/>
  <c r="A33" i="7"/>
  <c r="A34" i="7" s="1"/>
  <c r="B32" i="7"/>
  <c r="B25" i="10" s="1"/>
  <c r="L29" i="7"/>
  <c r="K29" i="7"/>
  <c r="F29" i="7"/>
  <c r="D22" i="10" s="1"/>
  <c r="E22" i="10" s="1"/>
  <c r="B29" i="7"/>
  <c r="B22" i="10" s="1"/>
  <c r="L28" i="7"/>
  <c r="K28" i="7"/>
  <c r="F28" i="7"/>
  <c r="D21" i="10" s="1"/>
  <c r="E21" i="10" s="1"/>
  <c r="B28" i="7"/>
  <c r="B21" i="10" s="1"/>
  <c r="M27" i="7"/>
  <c r="L27" i="7"/>
  <c r="K27" i="7"/>
  <c r="L26" i="7"/>
  <c r="K26" i="7"/>
  <c r="F26" i="7"/>
  <c r="D19" i="10" s="1"/>
  <c r="E19" i="10" s="1"/>
  <c r="B26" i="7"/>
  <c r="B19" i="10" s="1"/>
  <c r="L25" i="7"/>
  <c r="K25" i="7"/>
  <c r="F25" i="7"/>
  <c r="D18" i="10" s="1"/>
  <c r="E18" i="10" s="1"/>
  <c r="B25" i="7"/>
  <c r="B18" i="10" s="1"/>
  <c r="L24" i="7"/>
  <c r="K24" i="7"/>
  <c r="F24" i="7"/>
  <c r="D17" i="10" s="1"/>
  <c r="E17" i="10" s="1"/>
  <c r="B24" i="7"/>
  <c r="B17" i="10" s="1"/>
  <c r="L23" i="7"/>
  <c r="K23" i="7"/>
  <c r="B23" i="7"/>
  <c r="B16" i="10" s="1"/>
  <c r="L22" i="7"/>
  <c r="K22" i="7"/>
  <c r="F22" i="7"/>
  <c r="D15" i="10" s="1"/>
  <c r="E15" i="10" s="1"/>
  <c r="B22" i="7"/>
  <c r="B15" i="10" s="1"/>
  <c r="F20" i="7"/>
  <c r="B20" i="7"/>
  <c r="B14" i="10" s="1"/>
  <c r="F19" i="7"/>
  <c r="F18" i="7" s="1"/>
  <c r="B19" i="7"/>
  <c r="B13" i="10" s="1"/>
  <c r="B18" i="7"/>
  <c r="B12" i="10" s="1"/>
  <c r="L17" i="7"/>
  <c r="K17" i="7"/>
  <c r="F17" i="7"/>
  <c r="M17" i="7" s="1"/>
  <c r="B17" i="7"/>
  <c r="B11" i="10" s="1"/>
  <c r="L16" i="7"/>
  <c r="K16" i="7"/>
  <c r="F16" i="7"/>
  <c r="M16" i="7" s="1"/>
  <c r="B16" i="7"/>
  <c r="B10" i="10" s="1"/>
  <c r="E15" i="7"/>
  <c r="D15" i="7"/>
  <c r="C15" i="7"/>
  <c r="B15" i="7"/>
  <c r="B9" i="10" s="1"/>
  <c r="A15" i="7"/>
  <c r="A18" i="7" s="1"/>
  <c r="A19" i="7" s="1"/>
  <c r="A20" i="7" s="1"/>
  <c r="A21" i="7" s="1"/>
  <c r="L14" i="7"/>
  <c r="K14" i="7"/>
  <c r="F14" i="7"/>
  <c r="M14" i="7" s="1"/>
  <c r="B14" i="7"/>
  <c r="B8" i="10" s="1"/>
  <c r="A7" i="7"/>
  <c r="E5" i="7"/>
  <c r="E4" i="7"/>
  <c r="G1" i="7"/>
  <c r="F50" i="19"/>
  <c r="J50" i="19" s="1"/>
  <c r="F48" i="19"/>
  <c r="F47" i="19"/>
  <c r="J47" i="19" s="1"/>
  <c r="D47" i="19" s="1"/>
  <c r="D40" i="9" s="1"/>
  <c r="E40" i="9" s="1"/>
  <c r="J46" i="19"/>
  <c r="D46" i="19" s="1"/>
  <c r="D41" i="19"/>
  <c r="L35" i="19"/>
  <c r="L36" i="19" s="1"/>
  <c r="D35" i="19" s="1"/>
  <c r="A35" i="19"/>
  <c r="A36" i="19" s="1"/>
  <c r="A37" i="19" s="1"/>
  <c r="A38" i="19" s="1"/>
  <c r="A39" i="19" s="1"/>
  <c r="A40" i="19" s="1"/>
  <c r="A41" i="19" s="1"/>
  <c r="D33" i="19"/>
  <c r="D26" i="9" s="1"/>
  <c r="E26" i="9" s="1"/>
  <c r="A33" i="19"/>
  <c r="A34" i="19" s="1"/>
  <c r="D25" i="19"/>
  <c r="D24" i="19" s="1"/>
  <c r="D15" i="19"/>
  <c r="D12" i="19"/>
  <c r="A12" i="19"/>
  <c r="A13" i="19" s="1"/>
  <c r="A14" i="19" s="1"/>
  <c r="C73" i="7" l="1"/>
  <c r="C21" i="7"/>
  <c r="E8" i="9"/>
  <c r="A12" i="10"/>
  <c r="A15" i="10" s="1"/>
  <c r="A16" i="10" s="1"/>
  <c r="A17" i="10" s="1"/>
  <c r="A18" i="10" s="1"/>
  <c r="A19" i="10" s="1"/>
  <c r="A20" i="10" s="1"/>
  <c r="A22" i="10" s="1"/>
  <c r="M70" i="7"/>
  <c r="E34" i="9"/>
  <c r="D59" i="7"/>
  <c r="D50" i="7"/>
  <c r="C63" i="7"/>
  <c r="M81" i="7"/>
  <c r="M26" i="7"/>
  <c r="D57" i="7"/>
  <c r="D19" i="7"/>
  <c r="C19" i="7"/>
  <c r="E19" i="7"/>
  <c r="L15" i="7"/>
  <c r="C20" i="7"/>
  <c r="D20" i="7"/>
  <c r="K20" i="7" s="1"/>
  <c r="E20" i="7"/>
  <c r="D40" i="7"/>
  <c r="F67" i="7"/>
  <c r="M67" i="7" s="1"/>
  <c r="L44" i="7"/>
  <c r="M22" i="7"/>
  <c r="E40" i="7"/>
  <c r="D56" i="7"/>
  <c r="D58" i="7"/>
  <c r="E79" i="10"/>
  <c r="D60" i="7"/>
  <c r="D63" i="7"/>
  <c r="K63" i="7" s="1"/>
  <c r="E34" i="7"/>
  <c r="E42" i="7"/>
  <c r="M42" i="7" s="1"/>
  <c r="M7" i="11"/>
  <c r="M9" i="11" s="1"/>
  <c r="D32" i="19" s="1"/>
  <c r="D25" i="9" s="1"/>
  <c r="M28" i="7"/>
  <c r="F73" i="7"/>
  <c r="I19" i="20"/>
  <c r="M28" i="20"/>
  <c r="D20" i="19" s="1"/>
  <c r="D15" i="9" s="1"/>
  <c r="E15" i="9" s="1"/>
  <c r="C23" i="15"/>
  <c r="K50" i="7"/>
  <c r="C66" i="7"/>
  <c r="L85" i="7"/>
  <c r="J19" i="20"/>
  <c r="J20" i="20" s="1"/>
  <c r="J27" i="20" s="1"/>
  <c r="D37" i="19" s="1"/>
  <c r="D23" i="15"/>
  <c r="M24" i="7"/>
  <c r="C49" i="7"/>
  <c r="D66" i="7"/>
  <c r="D8" i="10"/>
  <c r="E8" i="10" s="1"/>
  <c r="C40" i="7"/>
  <c r="C42" i="7"/>
  <c r="K42" i="7" s="1"/>
  <c r="C44" i="7"/>
  <c r="K44" i="7" s="1"/>
  <c r="E49" i="7"/>
  <c r="M49" i="7" s="1"/>
  <c r="D35" i="10"/>
  <c r="D28" i="9"/>
  <c r="E28" i="9" s="1"/>
  <c r="F35" i="7"/>
  <c r="D3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68" i="19" s="1"/>
  <c r="A42" i="19"/>
  <c r="A43" i="19" s="1"/>
  <c r="A44" i="19" s="1"/>
  <c r="D39" i="9"/>
  <c r="E39" i="9" s="1"/>
  <c r="F46" i="7"/>
  <c r="A42" i="7"/>
  <c r="A43" i="7" s="1"/>
  <c r="A44" i="7" s="1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7" s="1"/>
  <c r="A69" i="7" s="1"/>
  <c r="A70" i="7" s="1"/>
  <c r="D55" i="19"/>
  <c r="M44" i="7"/>
  <c r="E45" i="7"/>
  <c r="M45" i="7" s="1"/>
  <c r="D38" i="10"/>
  <c r="E38" i="10" s="1"/>
  <c r="D34" i="10"/>
  <c r="E35" i="10"/>
  <c r="N8" i="20"/>
  <c r="L19" i="20"/>
  <c r="M8" i="20"/>
  <c r="N9" i="20"/>
  <c r="M9" i="20"/>
  <c r="N10" i="20"/>
  <c r="M10" i="20"/>
  <c r="N11" i="20"/>
  <c r="M11" i="20"/>
  <c r="N12" i="20"/>
  <c r="M12" i="20"/>
  <c r="N13" i="20"/>
  <c r="O13" i="20" s="1"/>
  <c r="M13" i="20"/>
  <c r="N14" i="20"/>
  <c r="M14" i="20"/>
  <c r="N15" i="20"/>
  <c r="M15" i="20"/>
  <c r="N16" i="20"/>
  <c r="M16" i="20"/>
  <c r="N17" i="20"/>
  <c r="M17" i="20"/>
  <c r="N18" i="20"/>
  <c r="M18" i="20"/>
  <c r="A15" i="19"/>
  <c r="K15" i="7"/>
  <c r="M25" i="7"/>
  <c r="C39" i="7"/>
  <c r="C43" i="7"/>
  <c r="D49" i="7"/>
  <c r="E56" i="7"/>
  <c r="E57" i="7"/>
  <c r="L57" i="7" s="1"/>
  <c r="E58" i="7"/>
  <c r="E59" i="7"/>
  <c r="L59" i="7" s="1"/>
  <c r="M59" i="7"/>
  <c r="E60" i="7"/>
  <c r="E63" i="7"/>
  <c r="C65" i="7"/>
  <c r="K65" i="7" s="1"/>
  <c r="F59" i="18"/>
  <c r="G54" i="18"/>
  <c r="E19" i="20"/>
  <c r="F8" i="20"/>
  <c r="F19" i="20" s="1"/>
  <c r="F20" i="20" s="1"/>
  <c r="F27" i="20" s="1"/>
  <c r="D36" i="19" s="1"/>
  <c r="F33" i="7"/>
  <c r="D39" i="7"/>
  <c r="K39" i="7" s="1"/>
  <c r="F41" i="7"/>
  <c r="D43" i="7"/>
  <c r="D51" i="7"/>
  <c r="K51" i="7" s="1"/>
  <c r="A9" i="9"/>
  <c r="D20" i="9"/>
  <c r="E20" i="9" s="1"/>
  <c r="C24" i="9"/>
  <c r="A16" i="7"/>
  <c r="A17" i="7" s="1"/>
  <c r="F15" i="7"/>
  <c r="M29" i="7"/>
  <c r="E39" i="7"/>
  <c r="L39" i="7" s="1"/>
  <c r="E43" i="7"/>
  <c r="M43" i="7" s="1"/>
  <c r="C45" i="7"/>
  <c r="F47" i="7"/>
  <c r="E50" i="7"/>
  <c r="M50" i="7" s="1"/>
  <c r="D43" i="10"/>
  <c r="E43" i="10" s="1"/>
  <c r="E51" i="7"/>
  <c r="C56" i="7"/>
  <c r="C57" i="7"/>
  <c r="C58" i="7"/>
  <c r="C59" i="7"/>
  <c r="K59" i="7" s="1"/>
  <c r="C60" i="7"/>
  <c r="D58" i="10"/>
  <c r="E58" i="10" s="1"/>
  <c r="E65" i="7"/>
  <c r="L65" i="7" s="1"/>
  <c r="D60" i="10"/>
  <c r="E60" i="10" s="1"/>
  <c r="L81" i="7"/>
  <c r="M85" i="7"/>
  <c r="E11" i="9"/>
  <c r="D67" i="10"/>
  <c r="E67" i="10" s="1"/>
  <c r="M74" i="7"/>
  <c r="K85" i="7"/>
  <c r="C6" i="9"/>
  <c r="D34" i="18"/>
  <c r="E78" i="10"/>
  <c r="C24" i="10"/>
  <c r="C23" i="10" s="1"/>
  <c r="C81" i="10" s="1"/>
  <c r="D6" i="10" s="1"/>
  <c r="E6" i="10" s="1"/>
  <c r="A13" i="10"/>
  <c r="A14" i="10" s="1"/>
  <c r="L74" i="7"/>
  <c r="D74" i="10"/>
  <c r="E74" i="10" s="1"/>
  <c r="E69" i="10"/>
  <c r="E73" i="7"/>
  <c r="K74" i="7"/>
  <c r="D73" i="7"/>
  <c r="K67" i="7"/>
  <c r="M34" i="7"/>
  <c r="C34" i="7"/>
  <c r="D34" i="7"/>
  <c r="A23" i="7"/>
  <c r="A24" i="7" s="1"/>
  <c r="A25" i="7" s="1"/>
  <c r="A26" i="7" s="1"/>
  <c r="A27" i="7" s="1"/>
  <c r="A28" i="7" s="1"/>
  <c r="A29" i="7" s="1"/>
  <c r="M62" i="7"/>
  <c r="E66" i="7"/>
  <c r="L66" i="7" s="1"/>
  <c r="C64" i="7"/>
  <c r="K64" i="7" s="1"/>
  <c r="E64" i="7"/>
  <c r="L64" i="7" s="1"/>
  <c r="D57" i="10"/>
  <c r="E57" i="10" s="1"/>
  <c r="M61" i="7"/>
  <c r="D45" i="7"/>
  <c r="D45" i="10"/>
  <c r="E45" i="10" s="1"/>
  <c r="M52" i="7"/>
  <c r="C52" i="7"/>
  <c r="D52" i="7"/>
  <c r="D44" i="10"/>
  <c r="E44" i="10" s="1"/>
  <c r="D41" i="10"/>
  <c r="E41" i="10" s="1"/>
  <c r="C48" i="7"/>
  <c r="K48" i="7" s="1"/>
  <c r="E48" i="7"/>
  <c r="L48" i="7" s="1"/>
  <c r="F71" i="7"/>
  <c r="E71" i="7" s="1"/>
  <c r="E34" i="10"/>
  <c r="D46" i="10"/>
  <c r="M53" i="7"/>
  <c r="C53" i="7"/>
  <c r="D53" i="7"/>
  <c r="L53" i="7" s="1"/>
  <c r="C64" i="9"/>
  <c r="D19" i="9" l="1"/>
  <c r="D6" i="9" s="1"/>
  <c r="E6" i="9" s="1"/>
  <c r="K73" i="7"/>
  <c r="C35" i="7"/>
  <c r="K57" i="7"/>
  <c r="L58" i="7"/>
  <c r="L42" i="7"/>
  <c r="O15" i="20"/>
  <c r="O9" i="20"/>
  <c r="L40" i="7"/>
  <c r="L50" i="7"/>
  <c r="K58" i="7"/>
  <c r="M57" i="7"/>
  <c r="M19" i="20"/>
  <c r="M20" i="20" s="1"/>
  <c r="M27" i="20" s="1"/>
  <c r="F38" i="7" s="1"/>
  <c r="D38" i="7" s="1"/>
  <c r="M19" i="7"/>
  <c r="E18" i="7"/>
  <c r="C18" i="7"/>
  <c r="C13" i="7" s="1"/>
  <c r="F23" i="7"/>
  <c r="F13" i="7" s="1"/>
  <c r="L20" i="7"/>
  <c r="D18" i="7"/>
  <c r="K56" i="7"/>
  <c r="K19" i="7"/>
  <c r="D71" i="7"/>
  <c r="K40" i="7"/>
  <c r="L60" i="7"/>
  <c r="L56" i="7"/>
  <c r="M20" i="7"/>
  <c r="D64" i="10"/>
  <c r="E64" i="10" s="1"/>
  <c r="K60" i="7"/>
  <c r="C41" i="7"/>
  <c r="M40" i="7"/>
  <c r="L19" i="7"/>
  <c r="A72" i="7"/>
  <c r="A69" i="19"/>
  <c r="C71" i="7"/>
  <c r="E41" i="7"/>
  <c r="M41" i="7" s="1"/>
  <c r="O17" i="20"/>
  <c r="O11" i="20"/>
  <c r="M73" i="7"/>
  <c r="K43" i="7"/>
  <c r="L49" i="7"/>
  <c r="D30" i="9"/>
  <c r="E30" i="9" s="1"/>
  <c r="F37" i="19"/>
  <c r="F37" i="7"/>
  <c r="L51" i="7"/>
  <c r="L43" i="7"/>
  <c r="K49" i="7"/>
  <c r="K66" i="7"/>
  <c r="D29" i="9"/>
  <c r="E29" i="9" s="1"/>
  <c r="F36" i="7"/>
  <c r="F36" i="19"/>
  <c r="A10" i="9"/>
  <c r="A13" i="9" s="1"/>
  <c r="A12" i="9"/>
  <c r="D48" i="9"/>
  <c r="E48" i="9" s="1"/>
  <c r="F55" i="7"/>
  <c r="M65" i="7"/>
  <c r="E38" i="7"/>
  <c r="L63" i="7"/>
  <c r="M63" i="7"/>
  <c r="D41" i="7"/>
  <c r="D39" i="10"/>
  <c r="E39" i="10" s="1"/>
  <c r="C46" i="7"/>
  <c r="E46" i="7"/>
  <c r="D46" i="7"/>
  <c r="E35" i="7"/>
  <c r="M35" i="7" s="1"/>
  <c r="D28" i="10"/>
  <c r="E28" i="10" s="1"/>
  <c r="M51" i="7"/>
  <c r="H71" i="7"/>
  <c r="K52" i="7"/>
  <c r="K45" i="7"/>
  <c r="K34" i="7"/>
  <c r="D26" i="10"/>
  <c r="E26" i="10" s="1"/>
  <c r="C33" i="7"/>
  <c r="E33" i="7"/>
  <c r="D33" i="7"/>
  <c r="M60" i="7"/>
  <c r="M58" i="7"/>
  <c r="M56" i="7"/>
  <c r="O18" i="20"/>
  <c r="O16" i="20"/>
  <c r="O14" i="20"/>
  <c r="O12" i="20"/>
  <c r="O10" i="20"/>
  <c r="A16" i="19"/>
  <c r="A17" i="19" s="1"/>
  <c r="A18" i="19"/>
  <c r="A19" i="19" s="1"/>
  <c r="A20" i="19" s="1"/>
  <c r="A21" i="19" s="1"/>
  <c r="A22" i="19" s="1"/>
  <c r="A23" i="19" s="1"/>
  <c r="K35" i="7"/>
  <c r="D40" i="10"/>
  <c r="E40" i="10" s="1"/>
  <c r="E47" i="7"/>
  <c r="D47" i="7"/>
  <c r="C47" i="7"/>
  <c r="M39" i="7"/>
  <c r="M15" i="7"/>
  <c r="N19" i="20"/>
  <c r="N20" i="20" s="1"/>
  <c r="D18" i="19" s="1"/>
  <c r="D29" i="19" s="1"/>
  <c r="O8" i="20"/>
  <c r="D16" i="10"/>
  <c r="M23" i="7"/>
  <c r="F12" i="7"/>
  <c r="C62" i="18" s="1"/>
  <c r="L35" i="7"/>
  <c r="L73" i="7"/>
  <c r="D66" i="10"/>
  <c r="E66" i="10" s="1"/>
  <c r="L34" i="7"/>
  <c r="E19" i="9"/>
  <c r="M66" i="7"/>
  <c r="M64" i="7"/>
  <c r="L45" i="7"/>
  <c r="L52" i="7"/>
  <c r="M48" i="7"/>
  <c r="E25" i="9"/>
  <c r="F32" i="7"/>
  <c r="L71" i="7"/>
  <c r="M71" i="7"/>
  <c r="K71" i="7"/>
  <c r="K53" i="7"/>
  <c r="E46" i="10"/>
  <c r="O19" i="20" l="1"/>
  <c r="O20" i="20" s="1"/>
  <c r="O27" i="20" s="1"/>
  <c r="D38" i="19" s="1"/>
  <c r="D71" i="19" s="1"/>
  <c r="K41" i="7"/>
  <c r="H38" i="7"/>
  <c r="C38" i="7"/>
  <c r="D31" i="10"/>
  <c r="E31" i="10" s="1"/>
  <c r="L18" i="7"/>
  <c r="M18" i="7"/>
  <c r="E13" i="7"/>
  <c r="E12" i="7"/>
  <c r="M12" i="7" s="1"/>
  <c r="H11" i="7"/>
  <c r="D13" i="7"/>
  <c r="K13" i="7" s="1"/>
  <c r="K18" i="7"/>
  <c r="F31" i="7"/>
  <c r="F30" i="7" s="1"/>
  <c r="F88" i="7" s="1"/>
  <c r="C32" i="7"/>
  <c r="F71" i="19"/>
  <c r="D30" i="10"/>
  <c r="E30" i="10" s="1"/>
  <c r="C37" i="7"/>
  <c r="H37" i="7"/>
  <c r="D37" i="7"/>
  <c r="E37" i="7"/>
  <c r="L37" i="7" s="1"/>
  <c r="C12" i="7"/>
  <c r="K12" i="7" s="1"/>
  <c r="D12" i="7"/>
  <c r="L12" i="7" s="1"/>
  <c r="D25" i="10"/>
  <c r="E25" i="10" s="1"/>
  <c r="E32" i="7"/>
  <c r="M32" i="7" s="1"/>
  <c r="M55" i="7"/>
  <c r="D48" i="10"/>
  <c r="E48" i="10" s="1"/>
  <c r="E16" i="10"/>
  <c r="D7" i="10"/>
  <c r="E7" i="10" s="1"/>
  <c r="K47" i="7"/>
  <c r="K33" i="7"/>
  <c r="K46" i="7"/>
  <c r="K38" i="7"/>
  <c r="D31" i="9"/>
  <c r="F38" i="19"/>
  <c r="L47" i="7"/>
  <c r="A25" i="19"/>
  <c r="A26" i="19" s="1"/>
  <c r="A27" i="19"/>
  <c r="A28" i="19" s="1"/>
  <c r="L33" i="7"/>
  <c r="L46" i="7"/>
  <c r="L38" i="7"/>
  <c r="L41" i="7"/>
  <c r="D29" i="10"/>
  <c r="E29" i="10" s="1"/>
  <c r="H36" i="7"/>
  <c r="C36" i="7"/>
  <c r="E36" i="7"/>
  <c r="D36" i="7"/>
  <c r="D32" i="7"/>
  <c r="M47" i="7"/>
  <c r="M33" i="7"/>
  <c r="M46" i="7"/>
  <c r="M38" i="7"/>
  <c r="L13" i="7" l="1"/>
  <c r="M13" i="7"/>
  <c r="K32" i="7"/>
  <c r="C31" i="7"/>
  <c r="C30" i="7" s="1"/>
  <c r="C88" i="7" s="1"/>
  <c r="L32" i="7"/>
  <c r="D24" i="10"/>
  <c r="E24" i="10" s="1"/>
  <c r="M37" i="7"/>
  <c r="K37" i="7"/>
  <c r="K36" i="7"/>
  <c r="L36" i="7"/>
  <c r="M36" i="7"/>
  <c r="E31" i="9"/>
  <c r="D24" i="9"/>
  <c r="D31" i="7"/>
  <c r="E31" i="7"/>
  <c r="D23" i="10" l="1"/>
  <c r="E23" i="10" s="1"/>
  <c r="D64" i="9"/>
  <c r="E64" i="9" s="1"/>
  <c r="E24" i="9"/>
  <c r="E30" i="7"/>
  <c r="L31" i="7"/>
  <c r="M31" i="7"/>
  <c r="D30" i="7"/>
  <c r="K31" i="7"/>
  <c r="D81" i="10"/>
  <c r="E81" i="10" s="1"/>
  <c r="E88" i="7" l="1"/>
  <c r="L30" i="7"/>
  <c r="M30" i="7"/>
  <c r="D88" i="7"/>
  <c r="K88" i="7" s="1"/>
  <c r="K30" i="7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<sst xmlns="http://schemas.openxmlformats.org/spreadsheetml/2006/main" count="498" uniqueCount="291">
  <si>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</si>
  <si>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</si>
  <si>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</si>
  <si>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</si>
  <si>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</si>
  <si>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</si>
  <si>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</si>
  <si>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</si>
  <si>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</si>
  <si>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</si>
  <si>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</si>
  <si>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</si>
  <si>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</si>
  <si>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</si>
  <si>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</si>
  <si>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</si>
  <si>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</si>
  <si>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</si>
  <si>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</si>
  <si>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</si>
  <si>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</si>
  <si>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</si>
  <si>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</si>
  <si>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</si>
  <si>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</si>
  <si>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</si>
  <si>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</si>
  <si>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</si>
  <si>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</si>
  <si>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</si>
  <si>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</si>
  <si>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</si>
  <si>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</si>
  <si>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</si>
  <si>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</si>
  <si>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</si>
  <si>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</si>
  <si>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</si>
  <si>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</si>
  <si>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</si>
  <si>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</si>
  <si>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</si>
  <si>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</si>
  <si>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</si>
  <si>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</si>
  <si>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</si>
  <si>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</si>
  <si>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</si>
  <si>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</si>
  <si>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</si>
  <si>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</si>
  <si>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</si>
  <si>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</si>
  <si>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</si>
  <si>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</si>
  <si>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</si>
  <si>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</si>
  <si>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</si>
  <si>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</si>
  <si>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</si>
  <si>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</si>
  <si>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</si>
  <si>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</si>
  <si>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</si>
  <si>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</si>
  <si>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</si>
  <si>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</si>
  <si>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</si>
  <si>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</si>
  <si>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</si>
  <si>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</si>
  <si>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</si>
  <si>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</si>
  <si>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</si>
  <si>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</si>
  <si>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</si>
  <si>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</si>
  <si>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</si>
  <si>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</si>
  <si>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</si>
  <si>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</si>
  <si>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</si>
  <si>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</si>
  <si>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</si>
  <si>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</si>
  <si>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</si>
  <si>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</si>
  <si>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</si>
  <si>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</si>
  <si>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</si>
  <si>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</si>
  <si>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</si>
  <si>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</si>
  <si>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</si>
  <si>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</si>
  <si>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</si>
  <si>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</si>
  <si>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</si>
  <si>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</si>
  <si>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</si>
  <si>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</si>
  <si>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</si>
  <si>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</si>
  <si>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</si>
  <si>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</si>
  <si>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</si>
  <si>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</si>
  <si>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</si>
  <si>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</si>
  <si>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</si>
  <si>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</si>
  <si>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</si>
  <si>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</si>
  <si>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</si>
  <si>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</si>
  <si>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</si>
  <si>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</si>
  <si>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</si>
  <si>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</si>
  <si>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</si>
  <si>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</si>
  <si>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</si>
  <si>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</si>
  <si>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</si>
  <si>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</si>
  <si>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</si>
  <si>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</si>
  <si>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</si>
  <si>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</si>
  <si>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</si>
  <si>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</si>
  <si>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</si>
  <si>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</si>
  <si>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</si>
  <si>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</si>
  <si>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</si>
  <si>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</si>
  <si>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</si>
  <si>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</si>
  <si>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</si>
  <si>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</si>
  <si>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</si>
  <si>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</si>
  <si>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</si>
  <si>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</si>
  <si>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</si>
  <si>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</si>
  <si>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</si>
  <si>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</si>
  <si>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</si>
  <si>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</si>
  <si>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</si>
  <si>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</si>
  <si>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</si>
  <si>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</si>
  <si>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</si>
  <si>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</si>
  <si>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</si>
  <si>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</si>
  <si>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</si>
  <si>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</si>
  <si>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</si>
  <si>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</si>
  <si>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</si>
  <si>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</si>
  <si>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</si>
  <si>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</si>
  <si>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</si>
  <si>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</si>
  <si>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</si>
  <si>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</si>
  <si>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</si>
  <si>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</si>
  <si>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</si>
  <si>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</si>
  <si>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</si>
  <si>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</si>
  <si>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</si>
  <si>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</si>
  <si>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</si>
  <si>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</si>
  <si>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</si>
  <si>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</si>
  <si>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</si>
  <si>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</si>
  <si>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</si>
  <si>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</si>
  <si>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</si>
  <si>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</si>
  <si>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</si>
  <si>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</si>
  <si>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</si>
  <si>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</si>
  <si>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</si>
  <si>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</si>
  <si>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</si>
  <si>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</si>
  <si>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</si>
  <si>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</si>
  <si>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</si>
  <si>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</si>
  <si>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</si>
  <si>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</si>
  <si>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</si>
  <si>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</si>
  <si>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</si>
  <si>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</si>
  <si>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</si>
  <si>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</si>
  <si>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</si>
  <si>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</si>
  <si>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</si>
  <si>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</si>
  <si>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</si>
  <si>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</si>
  <si>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</si>
  <si>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</si>
  <si>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</si>
  <si>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</si>
  <si>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</si>
  <si>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</si>
  <si>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</si>
  <si>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</si>
  <si>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</si>
  <si>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</si>
  <si>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</si>
  <si>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</si>
  <si>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</si>
  <si>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</si>
  <si>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</si>
  <si>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</si>
  <si>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</si>
  <si>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</si>
  <si>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</si>
  <si>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</si>
  <si>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</si>
  <si>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</si>
  <si>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</si>
  <si>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</si>
  <si>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</si>
  <si>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</si>
  <si>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</si>
  <si>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</si>
  <si>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</si>
  <si>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</si>
  <si>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</si>
  <si>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</si>
  <si>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</si>
  <si>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</si>
  <si>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</si>
  <si>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</si>
  <si>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</si>
  <si>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</si>
  <si>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</si>
  <si>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</si>
  <si>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</si>
  <si>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</si>
  <si>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</si>
  <si>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</si>
  <si>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</si>
  <si>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</si>
  <si>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</si>
  <si>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</si>
  <si>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</si>
  <si>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</si>
  <si>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</si>
  <si>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</si>
  <si>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</si>
  <si>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</si>
  <si>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</si>
  <si>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</si>
  <si>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</si>
  <si>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</si>
  <si>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</si>
  <si>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</si>
  <si>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</si>
  <si>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</si>
  <si>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</si>
  <si>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</si>
  <si>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</si>
  <si>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</si>
  <si>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</si>
  <si>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հ․6 մսուր-մանկապարտեզ» ՀՈԱԿ-ի </t>
  </si>
  <si>
    <t>Արփինե Գևորգյան</t>
  </si>
  <si>
    <t>Ռուզաննա Մկրտչյան</t>
  </si>
  <si>
    <t>Արխիվային ծառայությունների գծով</t>
  </si>
  <si>
    <t>2 գրասեղան մեթոդիստի ու բուժքրոջ՝ 140.0հդ, 3 փոշեկուլ՝ 260.0հդ</t>
  </si>
  <si>
    <t>ծ</t>
  </si>
  <si>
    <t>հիմնական միջոցների ձեռքբերման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</si>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</sst>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cAIABQAE0AAAAAAAAAAAAAAAAAAAAAAAAAAAAAAAAAAAAAAAAAAAAAAAAAAAAAAAAAAAAAAAAAAAAAAAAAAAAAAAAAAAAAAAAAAAAAAAAAAAAAAAAAAAAAAAAAAAAAAAAAAADoBwUAAwAIABIAJ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3NTlaMCMGCSqGSIb3DQEJBDEWBBSrjH2ZIoSyk4PfRqJoXekwqolsxDArBgsqhkiG9w0BCRACDDEcMBowGDAWBBRE5xMFRVajmd/v2Zzf5CvSbEm8HjANBgkqhkiG9w0BAQEFAASCAQCuUmXFhD2Y7ntfQEj8JeEqBdNrU8mfuftQtfo4CCvkApfuVpanxOw+VbnZEZvSMSVhizwAq5pnYaL32TRH8HOg6kBEcbPp9q9U+u4XO0yVZcVfJT29JPM6+ha0pq8TdL+LUThDR3dBqb0wLnCb4FQlEbBbuIAIaUKW/IKNKT1mbogbyI7W7dPdCrhu6ujooYU6SbkSdXwZ/O0Cv/3+oHpVjdbm3V3QlzlmobESTf+ZVaY1Ni0OBWL3N/ZicGZqRwDdkToOMNuKOLbGIPDlJdzaKvubSDEGtJCVNa63cGmwqY0fnBMV0tVFu33yZu4lSyI814aWofCd/0XLuPa0CEN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gAIABQAE0AAAAAAAAAAAAAAAAAAAAAAAAAAAAAAAAAAAAAAAAAAAAAAAAAAAAAAAAAAAAAAAAAAAAAAAAAAAAAAAAAAAAAAAAAAAAAAAAAAAAAAAAAAAAAAAAAAAAAAAAAAADoBwUAAwAIABIAJ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4MDRaMCMGCSqGSIb3DQEJBDEWBBRM+18SzoJBKOkEhx5s9U8r7oI7UTArBgsqhkiG9w0BCRACDDEcMBowGDAWBBRE5xMFRVajmd/v2Zzf5CvSbEm8HjANBgkqhkiG9w0BAQEFAASCAQC2k9JYPqZ0G1akYlrdNHt7o6l5OCreaHsyEuByKqCst0xzGWQfOdYn/+6mGH820MIx/l9o/S6spprCWlDZf1MqsLqho3GygklujiTbOb6pFAmMx3vMDv2M8lcLipeyn1X1FGK+8m02XR4P1Sy7k9buihnVS5VRc2t2xO4LdtZLPYLCzTnPUiiNJNZGqrdXBcdbbcbKbxaq+mkhkWfd1AdaLXTqIL71koD80sRyW8m7hjq6wRI15HPg9zQsoVcI1Zygopg5iDUb2NqziLazQY+ovyy4SaDvJFMQHvIyB+wnXwBy0MQ2SLAq54G0RpfjN6yZJChKxwxW6YdEk/EXmB1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EB17835-9469-27E1-0F28-F3044949FF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8665AE1-B4BC-9C46-38F3-486E2AB07A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5.28515625" style="7" customWidth="1"/>
    <col min="2" max="2" width="38.140625" style="7" customWidth="1"/>
    <col min="3" max="3" width="37.7109375" style="7" customWidth="1"/>
    <col min="4" max="4" width="22.85546875" style="34" customWidth="1"/>
    <col min="5" max="5" width="4.7109375" style="34" customWidth="1"/>
    <col min="6" max="6" width="17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1.57031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109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225</v>
      </c>
      <c r="E3" s="489"/>
      <c r="F3" s="329"/>
    </row>
    <row r="4" spans="1:14" s="35" customFormat="1" ht="24.75" customHeight="1">
      <c r="B4" s="352"/>
      <c r="C4" s="352"/>
      <c r="D4" s="488" t="s">
        <v>281</v>
      </c>
      <c r="E4" s="488"/>
    </row>
    <row r="5" spans="1:14" s="35" customFormat="1" ht="20.25" customHeight="1">
      <c r="B5" s="352"/>
      <c r="C5" s="488" t="s">
        <v>226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282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290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46058.8</v>
      </c>
      <c r="E11" s="337"/>
      <c r="F11" s="323">
        <v>49020.902000000002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44.8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44.8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4075.5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408.6</v>
      </c>
      <c r="E16" s="323"/>
    </row>
    <row r="17" spans="1:19" s="6" customFormat="1">
      <c r="A17" s="101">
        <f>+A16+0.1</f>
        <v>3.2</v>
      </c>
      <c r="B17" s="15" t="s">
        <v>242</v>
      </c>
      <c r="C17" s="15"/>
      <c r="D17" s="320">
        <v>3666.9</v>
      </c>
      <c r="E17" s="323"/>
    </row>
    <row r="18" spans="1:19">
      <c r="A18" s="102">
        <f>+A15+1</f>
        <v>4</v>
      </c>
      <c r="B18" s="18" t="s">
        <v>243</v>
      </c>
      <c r="C18" s="18"/>
      <c r="D18" s="323">
        <f>+'Komunal '!N20</f>
        <v>5.7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v>2550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2312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2312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55046.8</v>
      </c>
      <c r="E29" s="341"/>
      <c r="M29" s="6"/>
    </row>
    <row r="30" spans="1:19" ht="9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38795.300000000003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1660.8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7792.4000000000005</v>
      </c>
      <c r="E35" s="337"/>
      <c r="G35" s="350">
        <v>77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9740.5</v>
      </c>
      <c r="M35" s="40"/>
      <c r="N35" s="7" t="s">
        <v>235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655.29999999999995</v>
      </c>
      <c r="E36" s="337"/>
      <c r="F36" s="338">
        <f>+D36-'Komunal '!F27</f>
        <v>0</v>
      </c>
      <c r="L36" s="6">
        <f>+L35*0.8</f>
        <v>7792.4000000000005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717.3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150.69999999999999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14.2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155.6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78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100</v>
      </c>
      <c r="E48" s="337"/>
      <c r="F48" s="494">
        <f>+$F$46</f>
        <v>3</v>
      </c>
      <c r="G48" s="494" t="s">
        <v>188</v>
      </c>
      <c r="H48" s="484" t="s">
        <v>267</v>
      </c>
      <c r="I48" s="486" t="s">
        <v>189</v>
      </c>
      <c r="J48" s="486">
        <f>2*80+1*110+0*250</f>
        <v>270</v>
      </c>
      <c r="K48" s="479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270-D48</f>
        <v>170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36</v>
      </c>
      <c r="E50" s="337"/>
      <c r="F50" s="480">
        <f>+$F$46</f>
        <v>3</v>
      </c>
      <c r="G50" s="480" t="s">
        <v>188</v>
      </c>
      <c r="H50" s="481">
        <v>38.700000000000003</v>
      </c>
      <c r="I50" s="482" t="s">
        <v>189</v>
      </c>
      <c r="J50" s="482">
        <f>+F50*H50</f>
        <v>116.10000000000001</v>
      </c>
      <c r="K50" s="48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80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47.3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 ht="18" customHeight="1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40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f>+D13</f>
        <v>44.8</v>
      </c>
      <c r="E62" s="337"/>
    </row>
    <row r="63" spans="1:14" s="6" customFormat="1">
      <c r="A63" s="102">
        <f t="shared" si="2"/>
        <v>23</v>
      </c>
      <c r="B63" s="17" t="s">
        <v>285</v>
      </c>
      <c r="C63" s="348"/>
      <c r="D63" s="323">
        <v>30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231</v>
      </c>
      <c r="C65" s="348"/>
      <c r="D65" s="323">
        <v>30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30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2312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2312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>
      <c r="A70" s="102">
        <v>27</v>
      </c>
      <c r="B70" s="18" t="s">
        <v>66</v>
      </c>
      <c r="C70" s="44"/>
      <c r="D70" s="323">
        <v>2619.1999999999998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55046.8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3.710937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110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225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'Ekamut-caxs'!A7:E7</f>
        <v xml:space="preserve">«Երևանի հ․6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289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1111.7300000000118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1304.1300000000119</v>
      </c>
      <c r="D12" s="239">
        <f>+F12</f>
        <v>1304.1300000000119</v>
      </c>
      <c r="E12" s="239">
        <f>+F12</f>
        <v>1304.1300000000119</v>
      </c>
      <c r="F12" s="189">
        <f>+'Dramakani hamematakan'!D6</f>
        <v>1304.1300000000119</v>
      </c>
      <c r="G12" s="331"/>
      <c r="H12" s="497" t="s">
        <v>224</v>
      </c>
      <c r="I12" s="497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10868.174999999999</v>
      </c>
      <c r="D13" s="189">
        <f>SUM(D14:D15,D18,D22:D29)</f>
        <v>24039.25</v>
      </c>
      <c r="E13" s="189">
        <f>SUM(E14:E15,E18,E22:E29)</f>
        <v>37610.324999999997</v>
      </c>
      <c r="F13" s="189">
        <f>SUM(F14:F15,F18,F22:F29)</f>
        <v>53129.100000000006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9211.7999999999993</v>
      </c>
      <c r="D14" s="254">
        <v>20726.5</v>
      </c>
      <c r="E14" s="254">
        <v>32241.200000000001</v>
      </c>
      <c r="F14" s="187">
        <f>+'Ekamut-caxs'!D11</f>
        <v>46058.8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44.8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44.8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1018.875</v>
      </c>
      <c r="D18" s="187">
        <f t="shared" ref="D18:F18" si="5">SUM(D19:D21)</f>
        <v>2037.75</v>
      </c>
      <c r="E18" s="187">
        <f t="shared" si="5"/>
        <v>3456.625</v>
      </c>
      <c r="F18" s="187">
        <f t="shared" si="5"/>
        <v>4475.5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>
        <f>+F19/4</f>
        <v>102.15</v>
      </c>
      <c r="D19" s="343">
        <f>+F19/4*2</f>
        <v>204.3</v>
      </c>
      <c r="E19" s="343">
        <f>+F19/4*3</f>
        <v>306.45000000000005</v>
      </c>
      <c r="F19" s="182">
        <f>+'Ekamut-caxs'!D16</f>
        <v>408.6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>
        <f>+F20/4</f>
        <v>916.72500000000002</v>
      </c>
      <c r="D20" s="343">
        <f>+F20/4*2</f>
        <v>1833.45</v>
      </c>
      <c r="E20" s="343">
        <f>+F20/4*3</f>
        <v>2750.1750000000002</v>
      </c>
      <c r="F20" s="182">
        <f>+'Ekamut-caxs'!D17</f>
        <v>3666.9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3.3000000000000003</v>
      </c>
      <c r="B21" s="265" t="s">
        <v>288</v>
      </c>
      <c r="C21" s="343">
        <f>+C74</f>
        <v>0</v>
      </c>
      <c r="D21" s="343">
        <f t="shared" ref="D21:F21" si="6">+D74</f>
        <v>0</v>
      </c>
      <c r="E21" s="343">
        <f t="shared" si="6"/>
        <v>400</v>
      </c>
      <c r="F21" s="343">
        <f t="shared" si="6"/>
        <v>400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637.5</v>
      </c>
      <c r="D22" s="254">
        <v>1275</v>
      </c>
      <c r="E22" s="254">
        <v>1912.5</v>
      </c>
      <c r="F22" s="187">
        <f>+'Ekamut-caxs'!D19</f>
        <v>2550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12116.650000000001</v>
      </c>
      <c r="D30" s="189">
        <f>D31+D73+D85</f>
        <v>25124.900000000005</v>
      </c>
      <c r="E30" s="189">
        <f>E31+E73+E85</f>
        <v>38141.15</v>
      </c>
      <c r="F30" s="189">
        <f>F31+F73+F85</f>
        <v>50702.200000000012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12116.650000000001</v>
      </c>
      <c r="D31" s="189">
        <f>SUM(D32,D35:D41,D45:D67,D71:D72)</f>
        <v>25124.900000000005</v>
      </c>
      <c r="E31" s="189">
        <f>SUM(E32,E35:E41,E45:E67,E71:E72)</f>
        <v>37741.15</v>
      </c>
      <c r="F31" s="189">
        <f>SUM(F32,F35:F41,F45:F67,F71:F72)</f>
        <v>50302.200000000012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F32/4-592</f>
        <v>9106.8250000000007</v>
      </c>
      <c r="D32" s="254">
        <f>F32/4*2</f>
        <v>19397.650000000001</v>
      </c>
      <c r="E32" s="254">
        <f>F32/4*3</f>
        <v>29096.475000000002</v>
      </c>
      <c r="F32" s="187">
        <f>+'Ekamut-caxs'!D32</f>
        <v>38795.300000000003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9">F33/4</f>
        <v>415.2</v>
      </c>
      <c r="D33" s="254">
        <f t="shared" ref="D33:D40" si="10">F33/4*2</f>
        <v>830.4</v>
      </c>
      <c r="E33" s="254">
        <f t="shared" ref="E33:E40" si="11">F33/4*3</f>
        <v>1245.5999999999999</v>
      </c>
      <c r="F33" s="191">
        <f>+'Ekamut-caxs'!D33</f>
        <v>1660.8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f t="shared" si="9"/>
        <v>0</v>
      </c>
      <c r="D34" s="254">
        <f t="shared" si="10"/>
        <v>0</v>
      </c>
      <c r="E34" s="254">
        <f t="shared" si="11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9"/>
        <v>1948.1000000000001</v>
      </c>
      <c r="D35" s="254">
        <f>F35/4*2-100</f>
        <v>3796.2000000000003</v>
      </c>
      <c r="E35" s="254">
        <f t="shared" si="11"/>
        <v>5844.3</v>
      </c>
      <c r="F35" s="187">
        <f>+'Ekamut-caxs'!D35</f>
        <v>7792.4000000000005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12">+A35+1</f>
        <v>3</v>
      </c>
      <c r="B36" s="245" t="str">
        <f>+'Ekamut-caxs'!B36</f>
        <v>Ջեռուցման գծով</v>
      </c>
      <c r="C36" s="254">
        <f t="shared" si="9"/>
        <v>163.82499999999999</v>
      </c>
      <c r="D36" s="254">
        <f t="shared" si="10"/>
        <v>327.64999999999998</v>
      </c>
      <c r="E36" s="254">
        <f t="shared" si="11"/>
        <v>491.47499999999997</v>
      </c>
      <c r="F36" s="187">
        <f>+'Ekamut-caxs'!D36</f>
        <v>655.29999999999995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2"/>
        <v>4</v>
      </c>
      <c r="B37" s="245" t="str">
        <f>+'Ekamut-caxs'!B37</f>
        <v>Էլեկտրաէներգիայի գծով</v>
      </c>
      <c r="C37" s="254">
        <f t="shared" si="9"/>
        <v>179.32499999999999</v>
      </c>
      <c r="D37" s="254">
        <f t="shared" si="10"/>
        <v>358.65</v>
      </c>
      <c r="E37" s="254">
        <f t="shared" si="11"/>
        <v>537.97499999999991</v>
      </c>
      <c r="F37" s="187">
        <f>+'Ekamut-caxs'!D37</f>
        <v>717.3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f t="shared" si="9"/>
        <v>36.225000000000001</v>
      </c>
      <c r="D38" s="254">
        <f t="shared" si="10"/>
        <v>72.45</v>
      </c>
      <c r="E38" s="254">
        <f t="shared" si="11"/>
        <v>108.67500000000001</v>
      </c>
      <c r="F38" s="187">
        <f>+'Komunal '!M27</f>
        <v>144.9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f t="shared" si="9"/>
        <v>3.55</v>
      </c>
      <c r="D39" s="254">
        <f t="shared" si="10"/>
        <v>7.1</v>
      </c>
      <c r="E39" s="254">
        <f t="shared" si="11"/>
        <v>10.649999999999999</v>
      </c>
      <c r="F39" s="187">
        <f>+'Ekamut-caxs'!D39</f>
        <v>14.2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f t="shared" si="9"/>
        <v>6</v>
      </c>
      <c r="D40" s="254">
        <f t="shared" si="10"/>
        <v>12</v>
      </c>
      <c r="E40" s="254">
        <f t="shared" si="11"/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>SUM(C42:C44)</f>
        <v>38.9</v>
      </c>
      <c r="D41" s="254">
        <f>SUM(D42:D44)</f>
        <v>77.8</v>
      </c>
      <c r="E41" s="254">
        <f>SUM(E42:E44)</f>
        <v>116.7</v>
      </c>
      <c r="F41" s="187">
        <f>SUM(F42:F44)</f>
        <v>155.6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F42/4</f>
        <v>14.4</v>
      </c>
      <c r="D42" s="343">
        <f>F42/4*2</f>
        <v>28.8</v>
      </c>
      <c r="E42" s="343">
        <f>F42/4*3</f>
        <v>43.2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>F43/4</f>
        <v>5</v>
      </c>
      <c r="D43" s="343">
        <f>F43/4*2</f>
        <v>10</v>
      </c>
      <c r="E43" s="343">
        <f>F43/4*3</f>
        <v>15</v>
      </c>
      <c r="F43" s="191">
        <f>+'Ekamut-caxs'!D43</f>
        <v>20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>F44/4</f>
        <v>19.5</v>
      </c>
      <c r="D44" s="343">
        <f>F44/4*2</f>
        <v>39</v>
      </c>
      <c r="E44" s="343">
        <f>F44/4*3</f>
        <v>58.5</v>
      </c>
      <c r="F44" s="191">
        <f>+'Ekamut-caxs'!D44</f>
        <v>78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F46/4</f>
        <v>110.25</v>
      </c>
      <c r="D46" s="254">
        <f>F46/4*2</f>
        <v>220.5</v>
      </c>
      <c r="E46" s="254">
        <f>F46/4*3</f>
        <v>330.75</v>
      </c>
      <c r="F46" s="187">
        <f>+'Ekamut-caxs'!D46</f>
        <v>441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3">+A46+1</f>
        <v>10</v>
      </c>
      <c r="B47" s="245" t="str">
        <f>+'Ekamut-caxs'!B47</f>
        <v>Գրասենյակային ապրանքների գծով</v>
      </c>
      <c r="C47" s="254">
        <f t="shared" ref="C47:C58" si="14">F47/4</f>
        <v>20.924999999999997</v>
      </c>
      <c r="D47" s="254">
        <f t="shared" ref="D47:D58" si="15">F47/4*2</f>
        <v>41.849999999999994</v>
      </c>
      <c r="E47" s="254">
        <f t="shared" ref="E47:E66" si="16">F47/4*3</f>
        <v>62.774999999999991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3"/>
        <v>11</v>
      </c>
      <c r="B48" s="245" t="str">
        <f>+'Ekamut-caxs'!B48</f>
        <v>Փոքրարժեք կամ արագամաշ առարկաների գծով</v>
      </c>
      <c r="C48" s="254">
        <f t="shared" si="14"/>
        <v>25</v>
      </c>
      <c r="D48" s="254">
        <f t="shared" si="15"/>
        <v>50</v>
      </c>
      <c r="E48" s="254">
        <f t="shared" si="16"/>
        <v>75</v>
      </c>
      <c r="F48" s="187">
        <f>+'Ekamut-caxs'!D48</f>
        <v>100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3"/>
        <v>12</v>
      </c>
      <c r="B49" s="245" t="str">
        <f>+'Ekamut-caxs'!B49</f>
        <v>Ուսումնական նյութերի գծով</v>
      </c>
      <c r="C49" s="254">
        <f t="shared" si="14"/>
        <v>42.5</v>
      </c>
      <c r="D49" s="254">
        <f t="shared" si="15"/>
        <v>85</v>
      </c>
      <c r="E49" s="254">
        <f t="shared" si="16"/>
        <v>127.5</v>
      </c>
      <c r="F49" s="187">
        <f>+'Ekamut-caxs'!D49</f>
        <v>170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3"/>
        <v>13</v>
      </c>
      <c r="B50" s="245" t="str">
        <f>+'Ekamut-caxs'!B50</f>
        <v>Դեղորայքի գծով</v>
      </c>
      <c r="C50" s="254">
        <f t="shared" si="14"/>
        <v>9</v>
      </c>
      <c r="D50" s="254">
        <f t="shared" si="15"/>
        <v>18</v>
      </c>
      <c r="E50" s="254">
        <f t="shared" si="16"/>
        <v>27</v>
      </c>
      <c r="F50" s="187">
        <f>+'Ekamut-caxs'!D50</f>
        <v>36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3"/>
        <v>14</v>
      </c>
      <c r="B51" s="245" t="str">
        <f>+'Ekamut-caxs'!B51</f>
        <v>Բուժ.ծառայության գծով</v>
      </c>
      <c r="C51" s="254">
        <f t="shared" si="14"/>
        <v>20</v>
      </c>
      <c r="D51" s="254">
        <f t="shared" si="15"/>
        <v>40</v>
      </c>
      <c r="E51" s="254">
        <f t="shared" si="16"/>
        <v>60</v>
      </c>
      <c r="F51" s="187">
        <f>+'Ekamut-caxs'!D51</f>
        <v>80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7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3"/>
        <v>15</v>
      </c>
      <c r="B52" s="245" t="str">
        <f>+'Ekamut-caxs'!B52</f>
        <v>Ընթացիկ վերանորոգման գծով</v>
      </c>
      <c r="C52" s="254">
        <f t="shared" si="14"/>
        <v>100</v>
      </c>
      <c r="D52" s="254">
        <f t="shared" si="15"/>
        <v>200</v>
      </c>
      <c r="E52" s="254">
        <f t="shared" si="16"/>
        <v>300</v>
      </c>
      <c r="F52" s="187">
        <f>+'Ekamut-caxs'!D52</f>
        <v>400</v>
      </c>
      <c r="G52" s="333"/>
      <c r="H52" s="97"/>
      <c r="I52" s="88"/>
      <c r="J52" s="88"/>
      <c r="K52" s="251" t="str">
        <f t="shared" si="8"/>
        <v/>
      </c>
      <c r="L52" s="251" t="str">
        <f t="shared" si="17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3"/>
        <v>16</v>
      </c>
      <c r="B53" s="245" t="str">
        <f>+'Ekamut-caxs'!B53</f>
        <v>Ջեռուցման համակարգի սպասարկման գծով</v>
      </c>
      <c r="C53" s="254">
        <f t="shared" si="14"/>
        <v>11.824999999999999</v>
      </c>
      <c r="D53" s="254">
        <f t="shared" si="15"/>
        <v>23.65</v>
      </c>
      <c r="E53" s="254">
        <f t="shared" si="16"/>
        <v>35.474999999999994</v>
      </c>
      <c r="F53" s="187">
        <f>+'Ekamut-caxs'!D53</f>
        <v>47.3</v>
      </c>
      <c r="G53" s="333"/>
      <c r="H53" s="97"/>
      <c r="I53" s="88"/>
      <c r="J53" s="88"/>
      <c r="K53" s="251" t="str">
        <f t="shared" si="8"/>
        <v/>
      </c>
      <c r="L53" s="251" t="str">
        <f t="shared" si="17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3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7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3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7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 t="shared" si="14"/>
        <v>27</v>
      </c>
      <c r="D56" s="254">
        <f t="shared" si="15"/>
        <v>54</v>
      </c>
      <c r="E56" s="254">
        <f t="shared" si="16"/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8"/>
        <v/>
      </c>
      <c r="L56" s="251" t="str">
        <f t="shared" si="17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3"/>
        <v>18</v>
      </c>
      <c r="B57" s="245" t="str">
        <f>+'Ekamut-caxs'!B57</f>
        <v>Համակարգիչների տեխնիկական սպասարկման գծով</v>
      </c>
      <c r="C57" s="254">
        <f t="shared" si="14"/>
        <v>12.5</v>
      </c>
      <c r="D57" s="254">
        <f t="shared" si="15"/>
        <v>25</v>
      </c>
      <c r="E57" s="254">
        <f t="shared" si="16"/>
        <v>37.5</v>
      </c>
      <c r="F57" s="187">
        <f>+'Ekamut-caxs'!D57</f>
        <v>50</v>
      </c>
      <c r="G57" s="333"/>
      <c r="H57" s="97"/>
      <c r="I57" s="88"/>
      <c r="J57" s="88"/>
      <c r="K57" s="251" t="str">
        <f t="shared" si="8"/>
        <v/>
      </c>
      <c r="L57" s="251" t="str">
        <f t="shared" si="17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3"/>
        <v>19</v>
      </c>
      <c r="B58" s="245" t="str">
        <f>+'Ekamut-caxs'!B58</f>
        <v>Համակարգչային ծրագրի և կայքի սպասարկման գծով</v>
      </c>
      <c r="C58" s="254">
        <f t="shared" si="14"/>
        <v>29.25</v>
      </c>
      <c r="D58" s="254">
        <f t="shared" si="15"/>
        <v>58.5</v>
      </c>
      <c r="E58" s="254">
        <f t="shared" si="16"/>
        <v>87.75</v>
      </c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7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3"/>
        <v>20</v>
      </c>
      <c r="B59" s="245" t="str">
        <f>+'Ekamut-caxs'!B59</f>
        <v>էլ․ստորագրության գծով</v>
      </c>
      <c r="C59" s="254">
        <f t="shared" ref="C59:C64" si="18">F59/4</f>
        <v>0.75</v>
      </c>
      <c r="D59" s="254">
        <f t="shared" ref="D59:D64" si="19">F59/4*2</f>
        <v>1.5</v>
      </c>
      <c r="E59" s="254">
        <f t="shared" si="16"/>
        <v>2.25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17"/>
        <v/>
      </c>
      <c r="M59" s="251" t="str">
        <f t="shared" si="1"/>
        <v/>
      </c>
      <c r="N59" s="64"/>
      <c r="O59" s="64"/>
      <c r="P59" s="64"/>
    </row>
    <row r="60" spans="1:16" s="63" customFormat="1" ht="17.25">
      <c r="A60" s="54">
        <f t="shared" si="13"/>
        <v>21</v>
      </c>
      <c r="B60" s="245" t="str">
        <f>+'Ekamut-caxs'!B60</f>
        <v>Հայտարարության գծով</v>
      </c>
      <c r="C60" s="254">
        <f t="shared" si="18"/>
        <v>10</v>
      </c>
      <c r="D60" s="254">
        <f t="shared" si="19"/>
        <v>20</v>
      </c>
      <c r="E60" s="254">
        <f t="shared" si="16"/>
        <v>30</v>
      </c>
      <c r="F60" s="187">
        <f>+'Ekamut-caxs'!D60</f>
        <v>40</v>
      </c>
      <c r="G60" s="333"/>
      <c r="H60" s="97"/>
      <c r="I60" s="88"/>
      <c r="J60" s="88"/>
      <c r="K60" s="251" t="str">
        <f t="shared" si="8"/>
        <v/>
      </c>
      <c r="L60" s="251" t="str">
        <f t="shared" si="17"/>
        <v/>
      </c>
      <c r="M60" s="251" t="str">
        <f t="shared" si="1"/>
        <v/>
      </c>
      <c r="N60" s="64"/>
      <c r="O60" s="64"/>
      <c r="P60" s="64"/>
    </row>
    <row r="61" spans="1:16" s="63" customFormat="1" ht="17.25" hidden="1">
      <c r="A61" s="54">
        <f t="shared" si="13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7"/>
        <v/>
      </c>
      <c r="M61" s="251" t="str">
        <f t="shared" si="1"/>
        <v/>
      </c>
      <c r="N61" s="64"/>
      <c r="O61" s="64"/>
      <c r="P61" s="64"/>
    </row>
    <row r="62" spans="1:16" s="63" customFormat="1" ht="17.25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44.8</v>
      </c>
      <c r="G62" s="333"/>
      <c r="H62" s="97"/>
      <c r="I62" s="88"/>
      <c r="J62" s="88"/>
      <c r="K62" s="251" t="str">
        <f t="shared" si="8"/>
        <v/>
      </c>
      <c r="L62" s="251" t="str">
        <f t="shared" si="17"/>
        <v/>
      </c>
      <c r="M62" s="251" t="str">
        <f t="shared" si="1"/>
        <v/>
      </c>
      <c r="N62" s="64"/>
      <c r="O62" s="64"/>
      <c r="P62" s="64"/>
    </row>
    <row r="63" spans="1:16" s="64" customFormat="1" ht="17.25">
      <c r="A63" s="54">
        <f t="shared" si="13"/>
        <v>23</v>
      </c>
      <c r="B63" s="347" t="str">
        <f>+'Ekamut-caxs'!B63</f>
        <v>Արխիվային ծառայությունների գծով</v>
      </c>
      <c r="C63" s="254">
        <f t="shared" si="18"/>
        <v>7.5</v>
      </c>
      <c r="D63" s="254">
        <f t="shared" si="19"/>
        <v>15</v>
      </c>
      <c r="E63" s="254">
        <f t="shared" si="16"/>
        <v>22.5</v>
      </c>
      <c r="F63" s="186">
        <f>+'Ekamut-caxs'!D63</f>
        <v>30</v>
      </c>
      <c r="G63" s="334"/>
      <c r="H63" s="97"/>
      <c r="I63" s="88"/>
      <c r="J63" s="88"/>
      <c r="K63" s="266" t="str">
        <f t="shared" si="8"/>
        <v/>
      </c>
      <c r="L63" s="266" t="str">
        <f t="shared" si="17"/>
        <v/>
      </c>
      <c r="M63" s="266" t="str">
        <f t="shared" si="1"/>
        <v/>
      </c>
    </row>
    <row r="64" spans="1:16" s="64" customFormat="1" ht="16.5" hidden="1" customHeight="1">
      <c r="A64" s="54">
        <f t="shared" si="13"/>
        <v>24</v>
      </c>
      <c r="B64" s="347">
        <f>+'Ekamut-caxs'!B64</f>
        <v>0</v>
      </c>
      <c r="C64" s="254">
        <f t="shared" si="18"/>
        <v>0</v>
      </c>
      <c r="D64" s="254">
        <f t="shared" si="19"/>
        <v>0</v>
      </c>
      <c r="E64" s="254">
        <f t="shared" si="16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7"/>
        <v/>
      </c>
      <c r="M64" s="266" t="str">
        <f t="shared" si="1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>
        <f>F65/4</f>
        <v>7.5</v>
      </c>
      <c r="D65" s="254">
        <f>F65/4*2</f>
        <v>15</v>
      </c>
      <c r="E65" s="254">
        <f t="shared" si="16"/>
        <v>22.5</v>
      </c>
      <c r="F65" s="186">
        <f>+'Ekamut-caxs'!D65</f>
        <v>30</v>
      </c>
      <c r="G65" s="334"/>
      <c r="H65" s="457" t="s">
        <v>265</v>
      </c>
      <c r="I65" s="88"/>
      <c r="J65" s="88"/>
      <c r="K65" s="266" t="str">
        <f t="shared" si="8"/>
        <v/>
      </c>
      <c r="L65" s="266" t="str">
        <f t="shared" si="17"/>
        <v/>
      </c>
      <c r="M65" s="266" t="str">
        <f t="shared" si="1"/>
        <v/>
      </c>
    </row>
    <row r="66" spans="1:16" s="64" customFormat="1" ht="16.5" customHeight="1">
      <c r="A66" s="54">
        <f t="shared" si="13"/>
        <v>25</v>
      </c>
      <c r="B66" s="347" t="str">
        <f>+'Ekamut-caxs'!B66</f>
        <v>Կրակմարիչների լիցքավորում</v>
      </c>
      <c r="C66" s="254">
        <f>F66/4</f>
        <v>7.5</v>
      </c>
      <c r="D66" s="254">
        <f>F66/4*2</f>
        <v>15</v>
      </c>
      <c r="E66" s="254">
        <f t="shared" si="16"/>
        <v>22.5</v>
      </c>
      <c r="F66" s="186">
        <f>+'Ekamut-caxs'!D66</f>
        <v>30</v>
      </c>
      <c r="G66" s="334"/>
      <c r="H66" s="457"/>
      <c r="I66" s="88"/>
      <c r="J66" s="88"/>
      <c r="K66" s="266" t="str">
        <f t="shared" si="8"/>
        <v/>
      </c>
      <c r="L66" s="266" t="str">
        <f t="shared" si="17"/>
        <v/>
      </c>
      <c r="M66" s="266" t="str">
        <f t="shared" si="1"/>
        <v/>
      </c>
    </row>
    <row r="67" spans="1:16" s="63" customFormat="1" ht="16.5" hidden="1" customHeight="1">
      <c r="A67" s="54">
        <f t="shared" si="13"/>
        <v>26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7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7"/>
        <v/>
      </c>
      <c r="M68" s="251" t="str">
        <f t="shared" si="1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7"/>
        <v/>
      </c>
      <c r="M69" s="251" t="str">
        <f t="shared" si="1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7"/>
        <v/>
      </c>
      <c r="M70" s="251" t="str">
        <f t="shared" si="1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192.40000000000009</v>
      </c>
      <c r="D71" s="240">
        <f>+F71</f>
        <v>192.40000000000009</v>
      </c>
      <c r="E71" s="240">
        <f>+F71</f>
        <v>192.40000000000009</v>
      </c>
      <c r="F71" s="187">
        <f>+'Deb. ev kreditor'!D59-'Deb. ev kreditor'!D55</f>
        <v>192.40000000000009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7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7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400</v>
      </c>
      <c r="F73" s="189">
        <f>F74+F81</f>
        <v>400</v>
      </c>
      <c r="G73" s="332"/>
      <c r="H73" s="344"/>
      <c r="I73" s="344"/>
      <c r="J73" s="345"/>
      <c r="K73" s="251" t="str">
        <f t="shared" si="8"/>
        <v/>
      </c>
      <c r="L73" s="251" t="str">
        <f t="shared" si="17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0</v>
      </c>
      <c r="E74" s="254">
        <f>SUM(E75:E80)</f>
        <v>400</v>
      </c>
      <c r="F74" s="187">
        <f>SUM(F75:F80)</f>
        <v>400</v>
      </c>
      <c r="G74" s="333"/>
      <c r="H74" s="97"/>
      <c r="I74" s="88"/>
      <c r="J74" s="88"/>
      <c r="K74" s="251" t="str">
        <f t="shared" si="8"/>
        <v/>
      </c>
      <c r="L74" s="251" t="str">
        <f t="shared" si="17"/>
        <v/>
      </c>
      <c r="M74" s="251" t="str">
        <f t="shared" si="1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84</v>
      </c>
      <c r="C75" s="343">
        <v>0</v>
      </c>
      <c r="D75" s="343">
        <v>0</v>
      </c>
      <c r="E75" s="343">
        <v>400</v>
      </c>
      <c r="F75" s="182">
        <v>400</v>
      </c>
      <c r="G75" s="335"/>
      <c r="K75" s="251" t="str">
        <f t="shared" si="8"/>
        <v/>
      </c>
      <c r="L75" s="251" t="str">
        <f t="shared" si="17"/>
        <v/>
      </c>
      <c r="M75" s="251" t="str">
        <f t="shared" si="1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8"/>
        <v/>
      </c>
      <c r="L76" s="251" t="str">
        <f t="shared" si="17"/>
        <v/>
      </c>
      <c r="M76" s="251" t="str">
        <f t="shared" si="1"/>
        <v/>
      </c>
    </row>
    <row r="77" spans="1:16" hidden="1">
      <c r="A77" s="23">
        <f t="shared" si="20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17"/>
        <v/>
      </c>
      <c r="M77" s="251" t="str">
        <f t="shared" si="1"/>
        <v/>
      </c>
    </row>
    <row r="78" spans="1:16" hidden="1">
      <c r="A78" s="23">
        <f t="shared" si="20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7"/>
        <v/>
      </c>
      <c r="M78" s="251" t="str">
        <f t="shared" si="1"/>
        <v/>
      </c>
    </row>
    <row r="79" spans="1:16" s="68" customFormat="1" hidden="1">
      <c r="A79" s="23">
        <f t="shared" si="20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7"/>
        <v/>
      </c>
      <c r="M79" s="266" t="str">
        <f t="shared" si="1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8"/>
        <v/>
      </c>
      <c r="L80" s="266" t="str">
        <f t="shared" si="17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7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1">IF((D82-C82)&lt;0, (0),"")</f>
        <v/>
      </c>
      <c r="L82" s="251" t="str">
        <f t="shared" si="17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 hidden="1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55.65500000000975</v>
      </c>
      <c r="D88" s="189">
        <f>D12+D13-D30</f>
        <v>218.48000000000684</v>
      </c>
      <c r="E88" s="189">
        <f>E12+E13-E30</f>
        <v>773.30500000000757</v>
      </c>
      <c r="F88" s="189">
        <f>F12+F13-F30</f>
        <v>3731.0300000000061</v>
      </c>
      <c r="G88" s="332"/>
      <c r="H88" s="497" t="s">
        <v>191</v>
      </c>
      <c r="I88" s="497"/>
      <c r="J88" s="200"/>
      <c r="K88" s="251" t="str">
        <f t="shared" si="21"/>
        <v/>
      </c>
      <c r="L88" s="251" t="str">
        <f t="shared" si="23"/>
        <v/>
      </c>
      <c r="M88" s="251" t="str">
        <f t="shared" si="2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4">IF((I89-H89)&lt;0, (0),"")</f>
        <v/>
      </c>
      <c r="M89" s="252" t="str">
        <f t="shared" si="24"/>
        <v/>
      </c>
      <c r="N89" s="66"/>
      <c r="O89" s="66"/>
      <c r="P89" s="66"/>
    </row>
    <row r="90" spans="1:16" s="7" customFormat="1" ht="26.25" hidden="1" customHeight="1">
      <c r="B90" s="292" t="s">
        <v>2</v>
      </c>
      <c r="C90" s="242"/>
      <c r="D90" s="242"/>
      <c r="E90" s="325" t="s">
        <v>283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4"/>
        <v/>
      </c>
      <c r="M90" s="252" t="str">
        <f t="shared" si="2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4"/>
        <v/>
      </c>
      <c r="M91" s="252" t="str">
        <f t="shared" si="24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284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6"/>
      <c r="D95" s="496"/>
      <c r="E95" s="496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5" zoomScaleSheetLayoutView="100" workbookViewId="0">
      <selection activeCell="C81" sqref="C81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հ․6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40844.1</v>
      </c>
      <c r="D6" s="202">
        <f>SUM(D7:D8,D11,D14:D19,D22:D23)</f>
        <v>50926.5</v>
      </c>
      <c r="E6" s="202">
        <f t="shared" ref="E6:E64" si="0">D6-C6</f>
        <v>10082.400000000001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36027.9</v>
      </c>
      <c r="D7" s="193">
        <f>+'Ekamut-caxs'!D11</f>
        <v>46058.8</v>
      </c>
      <c r="E7" s="193">
        <f t="shared" si="0"/>
        <v>10030.900000000001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44.8</v>
      </c>
      <c r="D8" s="193">
        <f>SUM(D9:D10)</f>
        <v>0</v>
      </c>
      <c r="E8" s="193">
        <f t="shared" si="0"/>
        <v>-44.8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44.8</v>
      </c>
      <c r="D9" s="178"/>
      <c r="E9" s="193">
        <f t="shared" si="0"/>
        <v>-44.8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64.099999999999994</v>
      </c>
      <c r="D11" s="193">
        <f>SUM(D12:D13)</f>
        <v>0</v>
      </c>
      <c r="E11" s="193">
        <f t="shared" si="0"/>
        <v>-64.099999999999994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64.099999999999994</v>
      </c>
      <c r="D12" s="178"/>
      <c r="E12" s="193">
        <f t="shared" si="0"/>
        <v>-64.099999999999994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2239.9</v>
      </c>
      <c r="D14" s="193">
        <f>+'Ekamut-caxs'!D19</f>
        <v>2550</v>
      </c>
      <c r="E14" s="193">
        <f t="shared" si="0"/>
        <v>310.09999999999991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18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2459.1999999999998</v>
      </c>
      <c r="D19" s="196">
        <f>SUM(D20:D21)</f>
        <v>2312</v>
      </c>
      <c r="E19" s="193">
        <f t="shared" si="0"/>
        <v>-147.19999999999982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5.0999999999999996</v>
      </c>
      <c r="B20" s="247" t="str">
        <f>+'Ekamut-caxs'!B25</f>
        <v xml:space="preserve">ոչ ընթացիկ </v>
      </c>
      <c r="C20" s="178">
        <v>2251</v>
      </c>
      <c r="D20" s="179">
        <f>+'Ekamut-caxs'!D25</f>
        <v>2312</v>
      </c>
      <c r="E20" s="179">
        <f t="shared" si="0"/>
        <v>61</v>
      </c>
      <c r="F20" s="178"/>
    </row>
    <row r="21" spans="1:18" ht="16.5">
      <c r="A21" s="54">
        <v>5.2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v>6</v>
      </c>
      <c r="B22" s="195" t="str">
        <f>+'Ekamut-caxs'!B27</f>
        <v>Բանկի տոկոսից</v>
      </c>
      <c r="C22" s="194">
        <v>0.1</v>
      </c>
      <c r="D22" s="193">
        <v>5.7</v>
      </c>
      <c r="E22" s="193">
        <f t="shared" si="0"/>
        <v>5.6000000000000005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7</v>
      </c>
      <c r="B23" s="18" t="s">
        <v>243</v>
      </c>
      <c r="C23" s="194">
        <v>8.1</v>
      </c>
      <c r="D23" s="192">
        <f>+'Ekamut-caxs'!D28</f>
        <v>0</v>
      </c>
      <c r="E23" s="192">
        <f>D23-C23</f>
        <v>-8.1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40844.130000000012</v>
      </c>
      <c r="D24" s="203">
        <f>SUM(D25,D28:D34,D38:D60,D62:D63)</f>
        <v>55046.8</v>
      </c>
      <c r="E24" s="202">
        <f t="shared" si="0"/>
        <v>14202.669999999991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28293.65</v>
      </c>
      <c r="D25" s="196">
        <f>+'Ekamut-caxs'!D32</f>
        <v>38795.300000000003</v>
      </c>
      <c r="E25" s="193">
        <f t="shared" si="0"/>
        <v>10501.650000000001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1500.5</v>
      </c>
      <c r="D26" s="197">
        <f>+'Ekamut-caxs'!D33</f>
        <v>1660.8</v>
      </c>
      <c r="E26" s="179">
        <f>D26-C26</f>
        <v>160.29999999999995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 hidden="1">
      <c r="A27" s="24">
        <v>1.2</v>
      </c>
      <c r="B27" s="276">
        <f>+'Ekamut-caxs'!B34</f>
        <v>0</v>
      </c>
      <c r="C27" s="178">
        <v>464</v>
      </c>
      <c r="D27" s="178">
        <f>+'Ekamut-caxs'!D34</f>
        <v>0</v>
      </c>
      <c r="E27" s="180">
        <f>D27-C27</f>
        <v>-464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7019.85</v>
      </c>
      <c r="D28" s="196">
        <f>+'Ekamut-caxs'!D35</f>
        <v>7792.4000000000005</v>
      </c>
      <c r="E28" s="193">
        <f t="shared" si="0"/>
        <v>772.55000000000018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667.8</v>
      </c>
      <c r="D29" s="196">
        <f>+'Ekamut-caxs'!D36</f>
        <v>655.29999999999995</v>
      </c>
      <c r="E29" s="193">
        <f t="shared" si="0"/>
        <v>-12.5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691.08</v>
      </c>
      <c r="D30" s="196">
        <f>+'Ekamut-caxs'!D37</f>
        <v>717.3</v>
      </c>
      <c r="E30" s="193">
        <f t="shared" si="0"/>
        <v>26.219999999999914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154.55000000000001</v>
      </c>
      <c r="D31" s="196">
        <f>+'Ekamut-caxs'!D38</f>
        <v>150.69999999999999</v>
      </c>
      <c r="E31" s="193">
        <f t="shared" si="0"/>
        <v>-3.8500000000000227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14.2</v>
      </c>
      <c r="D32" s="196">
        <f>+'Ekamut-caxs'!D39</f>
        <v>14.2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24</v>
      </c>
      <c r="D33" s="196">
        <f>+'Ekamut-caxs'!D40</f>
        <v>24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146.30000000000001</v>
      </c>
      <c r="D34" s="196">
        <f>SUM(D35:D37)</f>
        <v>155.6</v>
      </c>
      <c r="E34" s="193">
        <f t="shared" si="0"/>
        <v>9.2999999999999829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10.199999999999999</v>
      </c>
      <c r="D36" s="197">
        <f>+'Ekamut-caxs'!D43</f>
        <v>20</v>
      </c>
      <c r="E36" s="179">
        <f t="shared" si="0"/>
        <v>9.8000000000000007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78.5</v>
      </c>
      <c r="D37" s="197">
        <f>+'Ekamut-caxs'!D44</f>
        <v>78</v>
      </c>
      <c r="E37" s="179">
        <f t="shared" si="0"/>
        <v>-0.5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343.3</v>
      </c>
      <c r="D39" s="196">
        <f>+'Ekamut-caxs'!D46</f>
        <v>441</v>
      </c>
      <c r="E39" s="193">
        <f t="shared" si="0"/>
        <v>97.699999999999989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7" si="3">+A39+1</f>
        <v>10</v>
      </c>
      <c r="B40" s="195" t="str">
        <f>+'Ekamut-caxs'!B47</f>
        <v>Գրասենյակային ապրանքների գծով</v>
      </c>
      <c r="C40" s="194">
        <v>94.9</v>
      </c>
      <c r="D40" s="196">
        <f>+'Ekamut-caxs'!D47</f>
        <v>83.699999999999989</v>
      </c>
      <c r="E40" s="193">
        <f t="shared" si="0"/>
        <v>-11.200000000000017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348.1</v>
      </c>
      <c r="D41" s="196">
        <f>+'Ekamut-caxs'!D48</f>
        <v>100</v>
      </c>
      <c r="E41" s="193">
        <f t="shared" si="0"/>
        <v>-248.10000000000002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69</v>
      </c>
      <c r="D42" s="196">
        <f>+'Ekamut-caxs'!D49</f>
        <v>170</v>
      </c>
      <c r="E42" s="193">
        <f t="shared" si="0"/>
        <v>101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36</v>
      </c>
      <c r="E43" s="193">
        <f>D43-C43</f>
        <v>36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72</v>
      </c>
      <c r="D44" s="196">
        <f>+'Ekamut-caxs'!D51</f>
        <v>80</v>
      </c>
      <c r="E44" s="193">
        <f t="shared" si="0"/>
        <v>8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238.2</v>
      </c>
      <c r="D45" s="196">
        <f>+'Ekamut-caxs'!D52</f>
        <v>400</v>
      </c>
      <c r="E45" s="193">
        <f t="shared" si="0"/>
        <v>161.80000000000001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47.3</v>
      </c>
      <c r="D46" s="196">
        <f>+'Ekamut-caxs'!D53</f>
        <v>47.3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108</v>
      </c>
      <c r="E49" s="193">
        <f t="shared" si="0"/>
        <v>108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68</v>
      </c>
      <c r="D50" s="196">
        <f>+'Ekamut-caxs'!D57</f>
        <v>50</v>
      </c>
      <c r="E50" s="193">
        <f t="shared" si="0"/>
        <v>-18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40</v>
      </c>
      <c r="E53" s="193">
        <f t="shared" si="4"/>
        <v>40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44.8</v>
      </c>
      <c r="D55" s="196">
        <f>+'Ekamut-caxs'!D62</f>
        <v>44.8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Արխիվային ծառայությունների գծով</v>
      </c>
      <c r="C56" s="192"/>
      <c r="D56" s="196">
        <f>+'Ekamut-caxs'!D63</f>
        <v>30</v>
      </c>
      <c r="E56" s="193">
        <f t="shared" si="4"/>
        <v>30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24</v>
      </c>
      <c r="B58" s="246" t="str">
        <f>+'Ekamut-caxs'!B65</f>
        <v>Դուրսգրվող գույքի վերագնահատման գծով</v>
      </c>
      <c r="C58" s="192"/>
      <c r="D58" s="194">
        <f>+'Ekamut-caxs'!D65</f>
        <v>30</v>
      </c>
      <c r="E58" s="192">
        <f>D58-C58</f>
        <v>30</v>
      </c>
      <c r="F58" s="358"/>
    </row>
    <row r="59" spans="1:18" s="51" customFormat="1" ht="17.25">
      <c r="A59" s="54">
        <v>25</v>
      </c>
      <c r="B59" s="246" t="str">
        <f>+'Ekamut-caxs'!B66</f>
        <v>Կրակմարիչների լիցքավորում</v>
      </c>
      <c r="C59" s="192"/>
      <c r="D59" s="194">
        <f>+'Ekamut-caxs'!D66</f>
        <v>30</v>
      </c>
      <c r="E59" s="192">
        <f>D59-C59</f>
        <v>30</v>
      </c>
      <c r="F59" s="192"/>
      <c r="G59" s="51" t="s">
        <v>121</v>
      </c>
    </row>
    <row r="60" spans="1:18" s="52" customFormat="1" ht="17.25">
      <c r="A60" s="54">
        <v>26</v>
      </c>
      <c r="B60" s="195" t="str">
        <f>+'Ekamut-caxs'!B67</f>
        <v>Հիմնական միջոցների մաշվածության գծով, որից՝</v>
      </c>
      <c r="C60" s="192">
        <v>2412.1</v>
      </c>
      <c r="D60" s="196">
        <f>+'Ekamut-caxs'!D67</f>
        <v>2312</v>
      </c>
      <c r="E60" s="193">
        <f t="shared" si="4"/>
        <v>-100.09999999999991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26.1</v>
      </c>
      <c r="B61" s="247" t="str">
        <f>+'Ekamut-caxs'!B68</f>
        <v>պայմանով (անհատույց) ստացված</v>
      </c>
      <c r="C61" s="180">
        <v>2251</v>
      </c>
      <c r="D61" s="197">
        <f>+'Ekamut-caxs'!D68</f>
        <v>2312</v>
      </c>
      <c r="E61" s="179">
        <f t="shared" si="4"/>
        <v>61</v>
      </c>
      <c r="F61" s="180"/>
      <c r="G61" s="126"/>
    </row>
    <row r="62" spans="1:18" s="52" customFormat="1" ht="17.25" hidden="1">
      <c r="A62" s="54">
        <f>+A60+1</f>
        <v>27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27</v>
      </c>
      <c r="B63" s="195" t="str">
        <f>+'Ekamut-caxs'!B70</f>
        <v>Այլ ծախսերի գծով</v>
      </c>
      <c r="C63" s="192"/>
      <c r="D63" s="196">
        <f>+'Ekamut-caxs'!D70</f>
        <v>2619.1999999999998</v>
      </c>
      <c r="E63" s="193">
        <f t="shared" si="4"/>
        <v>2619.1999999999998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-3.0000000013387762E-2</v>
      </c>
      <c r="D64" s="202">
        <f>D6-D24</f>
        <v>-4120.3000000000029</v>
      </c>
      <c r="E64" s="202">
        <f t="shared" si="0"/>
        <v>-4120.2699999999895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Արփինե Գևորգյան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Ռուզաննա Մկրտչյան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" zoomScaleSheetLayoutView="100" workbookViewId="0">
      <selection activeCell="C81" sqref="C81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հ․6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945.5</v>
      </c>
      <c r="D6" s="181">
        <f>+C81</f>
        <v>1304.1300000000119</v>
      </c>
      <c r="E6" s="189">
        <f t="shared" ref="E6:E67" si="0">D6-C6</f>
        <v>358.63000000001193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C8+C10+C12+C15+C21</f>
        <v>38533.030000000006</v>
      </c>
      <c r="D7" s="189">
        <f>SUM(D8:D9,D12,D15:D22)</f>
        <v>48608.800000000003</v>
      </c>
      <c r="E7" s="189">
        <f>D7-C7</f>
        <v>10075.769999999997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36184.15</v>
      </c>
      <c r="D8" s="187">
        <f>+'Dramakan hosqer'!F14</f>
        <v>46058.8</v>
      </c>
      <c r="E8" s="187">
        <f>D8-C8</f>
        <v>9874.6500000000015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 hidden="1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44.8</v>
      </c>
      <c r="D10" s="191"/>
      <c r="E10" s="187">
        <f t="shared" si="1"/>
        <v>-44.8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64.08</v>
      </c>
      <c r="D12" s="187">
        <f>SUM(D13:D14)</f>
        <v>0</v>
      </c>
      <c r="E12" s="187">
        <f t="shared" si="1"/>
        <v>-64.08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64.099999999999994</v>
      </c>
      <c r="D13" s="191"/>
      <c r="E13" s="187">
        <f t="shared" si="1"/>
        <v>-64.099999999999994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2239.9</v>
      </c>
      <c r="D15" s="187">
        <f>+'Dramakan hosqer'!F22</f>
        <v>2550</v>
      </c>
      <c r="E15" s="187">
        <f t="shared" si="0"/>
        <v>310.09999999999991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5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38174.399999999994</v>
      </c>
      <c r="D23" s="189">
        <f>+D24+D66+D78</f>
        <v>50702.200000000012</v>
      </c>
      <c r="E23" s="189">
        <f t="shared" si="0"/>
        <v>12527.800000000017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38174.399999999994</v>
      </c>
      <c r="D24" s="189">
        <f>SUM(D25,D28:D34,D38:D60,D64:D65)</f>
        <v>50302.200000000012</v>
      </c>
      <c r="E24" s="189">
        <f t="shared" si="0"/>
        <v>12127.800000000017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28217.15</v>
      </c>
      <c r="D25" s="187">
        <f>+'Dramakan hosqer'!F32</f>
        <v>38795.300000000003</v>
      </c>
      <c r="E25" s="187">
        <f t="shared" si="0"/>
        <v>10578.150000000001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1500.5</v>
      </c>
      <c r="D26" s="191">
        <f>+'Dramakan hosqer'!F33</f>
        <v>1660.8</v>
      </c>
      <c r="E26" s="191">
        <f t="shared" si="0"/>
        <v>160.29999999999995</v>
      </c>
      <c r="F26" s="178"/>
    </row>
    <row r="27" spans="1:20" hidden="1">
      <c r="A27" s="23">
        <v>1.2</v>
      </c>
      <c r="B27" s="265">
        <f>+'Dramakan hosqer'!B34</f>
        <v>0</v>
      </c>
      <c r="C27" s="182">
        <v>464</v>
      </c>
      <c r="D27" s="191">
        <f>+'Dramakan hosqer'!F34</f>
        <v>0</v>
      </c>
      <c r="E27" s="191">
        <f t="shared" si="0"/>
        <v>-464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6975.75</v>
      </c>
      <c r="D28" s="187">
        <f>+'Dramakan hosqer'!F35</f>
        <v>7792.4000000000005</v>
      </c>
      <c r="E28" s="187">
        <f t="shared" si="0"/>
        <v>816.65000000000055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625.6</v>
      </c>
      <c r="D29" s="187">
        <f>+'Dramakan hosqer'!F36</f>
        <v>655.29999999999995</v>
      </c>
      <c r="E29" s="187">
        <f t="shared" si="0"/>
        <v>29.699999999999932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678.2</v>
      </c>
      <c r="D30" s="187">
        <f>+'Dramakan hosqer'!F37</f>
        <v>717.3</v>
      </c>
      <c r="E30" s="187">
        <f t="shared" si="0"/>
        <v>39.099999999999909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151.1</v>
      </c>
      <c r="D31" s="187">
        <f>+'Dramakan hosqer'!F38</f>
        <v>144.9</v>
      </c>
      <c r="E31" s="187">
        <f t="shared" si="0"/>
        <v>-6.1999999999999886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14.2</v>
      </c>
      <c r="D32" s="187">
        <f>+'Dramakan hosqer'!F39</f>
        <v>14.2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143</v>
      </c>
      <c r="D34" s="187">
        <f>SUM(D35:D37)</f>
        <v>155.6</v>
      </c>
      <c r="E34" s="187">
        <f t="shared" si="0"/>
        <v>12.599999999999994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6.9</v>
      </c>
      <c r="D36" s="191">
        <f>+'Dramakan hosqer'!F43</f>
        <v>20</v>
      </c>
      <c r="E36" s="191">
        <f t="shared" si="0"/>
        <v>13.1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78.5</v>
      </c>
      <c r="D37" s="191">
        <f>+'Dramakan hosqer'!F44</f>
        <v>78</v>
      </c>
      <c r="E37" s="191">
        <f t="shared" si="0"/>
        <v>-0.5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391.1</v>
      </c>
      <c r="D39" s="187">
        <f>+'Dramakan hosqer'!F46</f>
        <v>441</v>
      </c>
      <c r="E39" s="187">
        <f t="shared" si="0"/>
        <v>49.899999999999977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97</v>
      </c>
      <c r="D40" s="187">
        <f>+'Dramakan hosqer'!F47</f>
        <v>83.699999999999989</v>
      </c>
      <c r="E40" s="187">
        <f t="shared" si="0"/>
        <v>-13.300000000000011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139.9</v>
      </c>
      <c r="D41" s="187">
        <f>+'Dramakan hosqer'!F48</f>
        <v>100</v>
      </c>
      <c r="E41" s="187">
        <f t="shared" si="0"/>
        <v>-39.900000000000006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123</v>
      </c>
      <c r="D42" s="187">
        <f>+'Dramakan hosqer'!F49</f>
        <v>170</v>
      </c>
      <c r="E42" s="187">
        <f t="shared" si="0"/>
        <v>47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36</v>
      </c>
      <c r="E43" s="187">
        <f t="shared" si="0"/>
        <v>36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72</v>
      </c>
      <c r="D44" s="187">
        <f>+'Dramakan hosqer'!F51</f>
        <v>80</v>
      </c>
      <c r="E44" s="187">
        <f t="shared" si="0"/>
        <v>8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248.1</v>
      </c>
      <c r="D45" s="187">
        <f>+'Dramakan hosqer'!F52</f>
        <v>400</v>
      </c>
      <c r="E45" s="187">
        <f t="shared" si="0"/>
        <v>151.9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47.3</v>
      </c>
      <c r="D46" s="187">
        <f>+'Dramakan hosqer'!F53</f>
        <v>47.3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68</v>
      </c>
      <c r="D50" s="187">
        <f>+'Dramakan hosqer'!F57</f>
        <v>50</v>
      </c>
      <c r="E50" s="187">
        <f t="shared" si="0"/>
        <v>-18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40</v>
      </c>
      <c r="E53" s="187">
        <f t="shared" si="0"/>
        <v>40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44.8</v>
      </c>
      <c r="D55" s="187">
        <f>+'Dramakan hosqer'!F62</f>
        <v>44.8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Արխիվային ծառայությունների գծով</v>
      </c>
      <c r="C56" s="186"/>
      <c r="D56" s="187">
        <f>+'Dramakan hosqer'!F63</f>
        <v>30</v>
      </c>
      <c r="E56" s="187">
        <f t="shared" si="0"/>
        <v>30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30</v>
      </c>
      <c r="E58" s="186">
        <f>D58-C58</f>
        <v>30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25</v>
      </c>
      <c r="B59" s="246" t="str">
        <f>+'Dramakan hosqer'!B66</f>
        <v>Կրակմարիչների լիցքավորում</v>
      </c>
      <c r="C59" s="186"/>
      <c r="D59" s="186">
        <f>+'Dramakan hosqer'!F66</f>
        <v>30</v>
      </c>
      <c r="E59" s="186">
        <f>D59-C59</f>
        <v>30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26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26</v>
      </c>
      <c r="B64" s="195" t="str">
        <f>+'Dramakan hosqer'!B71</f>
        <v>Կրեդիտորական պարտքի մարման գծով</v>
      </c>
      <c r="C64" s="186">
        <v>19.2</v>
      </c>
      <c r="D64" s="187">
        <f>+'Dramakan hosqer'!F71</f>
        <v>192.40000000000009</v>
      </c>
      <c r="E64" s="187">
        <f t="shared" si="0"/>
        <v>173.2000000000001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400</v>
      </c>
      <c r="E66" s="189">
        <f t="shared" si="0"/>
        <v>400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400</v>
      </c>
      <c r="E67" s="187">
        <f t="shared" si="0"/>
        <v>400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400</v>
      </c>
      <c r="E68" s="191">
        <f t="shared" ref="E68:E81" si="5">D68-C68</f>
        <v>400</v>
      </c>
      <c r="F68" s="478" t="s">
        <v>286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1304.1300000000119</v>
      </c>
      <c r="D81" s="189">
        <f>D6+D7-D23</f>
        <v>-789.2699999999968</v>
      </c>
      <c r="E81" s="189">
        <f t="shared" si="5"/>
        <v>-2093.4000000000087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Արփինե Գևորգյան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Ռուզաննա Մկրտչյան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C81" sqref="C81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հ․6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269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104.3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32.6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2.1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0.4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7.4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61.8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104.3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10.3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182.1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1143.2</v>
      </c>
      <c r="E54" s="27"/>
      <c r="F54" s="206">
        <f>SUM(D36:D53)</f>
        <v>192.4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1143.2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1335.6000000000001</v>
      </c>
      <c r="E59" s="169"/>
      <c r="F59" s="461">
        <f>+D59-D55</f>
        <v>192.40000000000009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1304.1300000000119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Արփինե Գևորգյան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Ռուզաննա Մկրտչյան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6" zoomScale="85" zoomScaleSheetLayoutView="85" workbookViewId="0">
      <selection activeCell="C81" sqref="C81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հ․6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954</v>
      </c>
      <c r="D7" s="389">
        <v>137090</v>
      </c>
      <c r="E7" s="390">
        <v>867</v>
      </c>
      <c r="F7" s="391">
        <f t="shared" ref="F7:F16" si="0">+E7*143.7</f>
        <v>124587.9</v>
      </c>
      <c r="G7" s="388">
        <v>1180</v>
      </c>
      <c r="H7" s="389">
        <v>61980</v>
      </c>
      <c r="I7" s="390">
        <v>1445</v>
      </c>
      <c r="J7" s="391">
        <v>75981</v>
      </c>
      <c r="K7" s="392">
        <v>102</v>
      </c>
      <c r="L7" s="390">
        <v>49</v>
      </c>
      <c r="M7" s="393">
        <f>+L7*200.47</f>
        <v>9823.0300000000007</v>
      </c>
      <c r="N7" s="394">
        <f>+L7*7.94904</f>
        <v>389.50296000000003</v>
      </c>
      <c r="O7" s="393">
        <f>+N7+M7</f>
        <v>10212.53296</v>
      </c>
    </row>
    <row r="8" spans="1:15" ht="19.5" customHeight="1">
      <c r="A8" s="386">
        <v>2</v>
      </c>
      <c r="B8" s="387" t="s">
        <v>98</v>
      </c>
      <c r="C8" s="388">
        <v>895</v>
      </c>
      <c r="D8" s="389">
        <v>128611</v>
      </c>
      <c r="E8" s="390">
        <f>+C8</f>
        <v>895</v>
      </c>
      <c r="F8" s="391">
        <f t="shared" si="0"/>
        <v>128611.49999999999</v>
      </c>
      <c r="G8" s="388">
        <v>1090</v>
      </c>
      <c r="H8" s="389">
        <v>57388</v>
      </c>
      <c r="I8" s="390">
        <f t="shared" ref="I8:I18" si="1">+G8</f>
        <v>1090</v>
      </c>
      <c r="J8" s="391">
        <f t="shared" ref="J8:J18" si="2">+I8*53.48</f>
        <v>58293.2</v>
      </c>
      <c r="K8" s="392">
        <v>92</v>
      </c>
      <c r="L8" s="390">
        <f>+K8</f>
        <v>92</v>
      </c>
      <c r="M8" s="393">
        <f t="shared" ref="M8:M18" si="3">+L8*200.47</f>
        <v>18443.240000000002</v>
      </c>
      <c r="N8" s="394">
        <f t="shared" ref="N8:N18" si="4">+L8*7.94904</f>
        <v>731.31168000000002</v>
      </c>
      <c r="O8" s="393">
        <f t="shared" ref="O8:O18" si="5">+N8+M8</f>
        <v>19174.55168</v>
      </c>
    </row>
    <row r="9" spans="1:15" ht="19.5" customHeight="1">
      <c r="A9" s="386">
        <v>3</v>
      </c>
      <c r="B9" s="387" t="s">
        <v>99</v>
      </c>
      <c r="C9" s="388">
        <v>523</v>
      </c>
      <c r="D9" s="389">
        <v>75155</v>
      </c>
      <c r="E9" s="390">
        <f t="shared" ref="E9:E18" si="6">+C9</f>
        <v>523</v>
      </c>
      <c r="F9" s="391">
        <f t="shared" si="0"/>
        <v>75155.099999999991</v>
      </c>
      <c r="G9" s="388">
        <v>1221</v>
      </c>
      <c r="H9" s="389">
        <v>64057</v>
      </c>
      <c r="I9" s="390">
        <f t="shared" si="1"/>
        <v>1221</v>
      </c>
      <c r="J9" s="391">
        <f t="shared" si="2"/>
        <v>65299.079999999994</v>
      </c>
      <c r="K9" s="392">
        <v>68</v>
      </c>
      <c r="L9" s="390">
        <f t="shared" ref="L9:L18" si="7">+K9</f>
        <v>68</v>
      </c>
      <c r="M9" s="393">
        <f t="shared" si="3"/>
        <v>13631.96</v>
      </c>
      <c r="N9" s="394">
        <f t="shared" si="4"/>
        <v>540.53471999999999</v>
      </c>
      <c r="O9" s="393">
        <f t="shared" si="5"/>
        <v>14172.494719999999</v>
      </c>
    </row>
    <row r="10" spans="1:15" ht="19.5" customHeight="1">
      <c r="A10" s="386">
        <v>4</v>
      </c>
      <c r="B10" s="387" t="s">
        <v>100</v>
      </c>
      <c r="C10" s="392">
        <v>197</v>
      </c>
      <c r="D10" s="395">
        <v>28309</v>
      </c>
      <c r="E10" s="390">
        <f t="shared" si="6"/>
        <v>197</v>
      </c>
      <c r="F10" s="391">
        <f t="shared" si="0"/>
        <v>28308.899999999998</v>
      </c>
      <c r="G10" s="388">
        <v>1171</v>
      </c>
      <c r="H10" s="395">
        <v>61342</v>
      </c>
      <c r="I10" s="390">
        <f t="shared" si="1"/>
        <v>1171</v>
      </c>
      <c r="J10" s="391">
        <f t="shared" si="2"/>
        <v>62625.079999999994</v>
      </c>
      <c r="K10" s="392">
        <v>59</v>
      </c>
      <c r="L10" s="390">
        <f t="shared" si="7"/>
        <v>59</v>
      </c>
      <c r="M10" s="393">
        <f t="shared" si="3"/>
        <v>11827.73</v>
      </c>
      <c r="N10" s="394">
        <f t="shared" si="4"/>
        <v>468.99336</v>
      </c>
      <c r="O10" s="393">
        <f t="shared" si="5"/>
        <v>12296.72336</v>
      </c>
    </row>
    <row r="11" spans="1:15" ht="19.5" customHeight="1">
      <c r="A11" s="386">
        <v>5</v>
      </c>
      <c r="B11" s="387" t="s">
        <v>101</v>
      </c>
      <c r="C11" s="392">
        <v>141</v>
      </c>
      <c r="D11" s="395">
        <v>20262</v>
      </c>
      <c r="E11" s="390">
        <f t="shared" si="6"/>
        <v>141</v>
      </c>
      <c r="F11" s="391">
        <f t="shared" si="0"/>
        <v>20261.699999999997</v>
      </c>
      <c r="G11" s="388">
        <v>1042</v>
      </c>
      <c r="H11" s="395">
        <v>55010</v>
      </c>
      <c r="I11" s="390">
        <f t="shared" si="1"/>
        <v>1042</v>
      </c>
      <c r="J11" s="391">
        <f t="shared" si="2"/>
        <v>55726.159999999996</v>
      </c>
      <c r="K11" s="392">
        <v>41</v>
      </c>
      <c r="L11" s="390">
        <f t="shared" si="7"/>
        <v>41</v>
      </c>
      <c r="M11" s="393">
        <f t="shared" si="3"/>
        <v>8219.27</v>
      </c>
      <c r="N11" s="394">
        <f t="shared" si="4"/>
        <v>325.91064</v>
      </c>
      <c r="O11" s="393">
        <f t="shared" si="5"/>
        <v>8545.1806400000005</v>
      </c>
    </row>
    <row r="12" spans="1:15" ht="19.5" customHeight="1">
      <c r="A12" s="386">
        <v>6</v>
      </c>
      <c r="B12" s="387" t="s">
        <v>102</v>
      </c>
      <c r="C12" s="392">
        <v>128</v>
      </c>
      <c r="D12" s="395">
        <v>18394</v>
      </c>
      <c r="E12" s="390">
        <f t="shared" si="6"/>
        <v>128</v>
      </c>
      <c r="F12" s="391">
        <f t="shared" si="0"/>
        <v>18393.599999999999</v>
      </c>
      <c r="G12" s="388">
        <v>1048</v>
      </c>
      <c r="H12" s="395">
        <v>55375</v>
      </c>
      <c r="I12" s="390">
        <f t="shared" si="1"/>
        <v>1048</v>
      </c>
      <c r="J12" s="391">
        <f t="shared" si="2"/>
        <v>56047.039999999994</v>
      </c>
      <c r="K12" s="392">
        <v>56</v>
      </c>
      <c r="L12" s="390">
        <f t="shared" si="7"/>
        <v>56</v>
      </c>
      <c r="M12" s="393">
        <f t="shared" si="3"/>
        <v>11226.32</v>
      </c>
      <c r="N12" s="394">
        <f t="shared" si="4"/>
        <v>445.14624000000003</v>
      </c>
      <c r="O12" s="393">
        <f t="shared" si="5"/>
        <v>11671.46624</v>
      </c>
    </row>
    <row r="13" spans="1:15" ht="19.5" customHeight="1">
      <c r="A13" s="386">
        <v>7</v>
      </c>
      <c r="B13" s="387" t="s">
        <v>103</v>
      </c>
      <c r="C13" s="392">
        <v>77</v>
      </c>
      <c r="D13" s="395">
        <v>11065</v>
      </c>
      <c r="E13" s="390">
        <f t="shared" si="6"/>
        <v>77</v>
      </c>
      <c r="F13" s="391">
        <f t="shared" si="0"/>
        <v>11064.9</v>
      </c>
      <c r="G13" s="388">
        <v>853</v>
      </c>
      <c r="H13" s="395">
        <v>44870</v>
      </c>
      <c r="I13" s="390">
        <f t="shared" si="1"/>
        <v>853</v>
      </c>
      <c r="J13" s="391">
        <f t="shared" si="2"/>
        <v>45618.439999999995</v>
      </c>
      <c r="K13" s="392">
        <v>52</v>
      </c>
      <c r="L13" s="390">
        <f t="shared" si="7"/>
        <v>52</v>
      </c>
      <c r="M13" s="393">
        <f t="shared" si="3"/>
        <v>10424.44</v>
      </c>
      <c r="N13" s="394">
        <f t="shared" si="4"/>
        <v>413.35007999999999</v>
      </c>
      <c r="O13" s="393">
        <f t="shared" si="5"/>
        <v>10837.790080000001</v>
      </c>
    </row>
    <row r="14" spans="1:15" ht="19.5" customHeight="1">
      <c r="A14" s="386">
        <v>8</v>
      </c>
      <c r="B14" s="396" t="s">
        <v>104</v>
      </c>
      <c r="C14" s="392">
        <v>86</v>
      </c>
      <c r="D14" s="395">
        <v>12358</v>
      </c>
      <c r="E14" s="390">
        <f t="shared" si="6"/>
        <v>86</v>
      </c>
      <c r="F14" s="391">
        <f t="shared" si="0"/>
        <v>12358.199999999999</v>
      </c>
      <c r="G14" s="388">
        <v>908</v>
      </c>
      <c r="H14" s="395">
        <v>47661</v>
      </c>
      <c r="I14" s="390">
        <f t="shared" si="1"/>
        <v>908</v>
      </c>
      <c r="J14" s="391">
        <f t="shared" si="2"/>
        <v>48559.839999999997</v>
      </c>
      <c r="K14" s="392">
        <v>48</v>
      </c>
      <c r="L14" s="390">
        <f t="shared" si="7"/>
        <v>48</v>
      </c>
      <c r="M14" s="393">
        <f t="shared" si="3"/>
        <v>9622.56</v>
      </c>
      <c r="N14" s="394">
        <f t="shared" si="4"/>
        <v>381.55392000000001</v>
      </c>
      <c r="O14" s="393">
        <f t="shared" si="5"/>
        <v>10004.11392</v>
      </c>
    </row>
    <row r="15" spans="1:15" ht="19.5" customHeight="1">
      <c r="A15" s="386">
        <v>9</v>
      </c>
      <c r="B15" s="396" t="s">
        <v>105</v>
      </c>
      <c r="C15" s="392">
        <v>96</v>
      </c>
      <c r="D15" s="395">
        <v>13795</v>
      </c>
      <c r="E15" s="390">
        <f t="shared" si="6"/>
        <v>96</v>
      </c>
      <c r="F15" s="391">
        <f t="shared" si="0"/>
        <v>13795.199999999999</v>
      </c>
      <c r="G15" s="388">
        <v>1029</v>
      </c>
      <c r="H15" s="395">
        <v>52660</v>
      </c>
      <c r="I15" s="390">
        <f t="shared" si="1"/>
        <v>1029</v>
      </c>
      <c r="J15" s="391">
        <f t="shared" si="2"/>
        <v>55030.92</v>
      </c>
      <c r="K15" s="392">
        <v>44</v>
      </c>
      <c r="L15" s="390">
        <f t="shared" si="7"/>
        <v>44</v>
      </c>
      <c r="M15" s="393">
        <f t="shared" si="3"/>
        <v>8820.68</v>
      </c>
      <c r="N15" s="394">
        <f t="shared" si="4"/>
        <v>349.75776000000002</v>
      </c>
      <c r="O15" s="393">
        <f t="shared" si="5"/>
        <v>9170.4377600000007</v>
      </c>
    </row>
    <row r="16" spans="1:15" ht="19.5" customHeight="1">
      <c r="A16" s="386">
        <v>10</v>
      </c>
      <c r="B16" s="396" t="s">
        <v>106</v>
      </c>
      <c r="C16" s="392">
        <v>170</v>
      </c>
      <c r="D16" s="395">
        <v>24429</v>
      </c>
      <c r="E16" s="390">
        <f t="shared" si="6"/>
        <v>170</v>
      </c>
      <c r="F16" s="391">
        <f t="shared" si="0"/>
        <v>24428.999999999996</v>
      </c>
      <c r="G16" s="392">
        <v>1142</v>
      </c>
      <c r="H16" s="395">
        <v>60269</v>
      </c>
      <c r="I16" s="390">
        <f t="shared" si="1"/>
        <v>1142</v>
      </c>
      <c r="J16" s="391">
        <f t="shared" si="2"/>
        <v>61074.159999999996</v>
      </c>
      <c r="K16" s="392">
        <v>94</v>
      </c>
      <c r="L16" s="390">
        <f t="shared" si="7"/>
        <v>94</v>
      </c>
      <c r="M16" s="393">
        <f t="shared" si="3"/>
        <v>18844.18</v>
      </c>
      <c r="N16" s="394">
        <f t="shared" si="4"/>
        <v>747.20975999999996</v>
      </c>
      <c r="O16" s="393">
        <f t="shared" si="5"/>
        <v>19591.389760000002</v>
      </c>
    </row>
    <row r="17" spans="1:15" ht="19.5" customHeight="1">
      <c r="A17" s="386">
        <v>11</v>
      </c>
      <c r="B17" s="396" t="s">
        <v>107</v>
      </c>
      <c r="C17" s="397">
        <v>536</v>
      </c>
      <c r="D17" s="398">
        <v>77023</v>
      </c>
      <c r="E17" s="390">
        <f t="shared" si="6"/>
        <v>536</v>
      </c>
      <c r="F17" s="391">
        <f>+E17*143.7</f>
        <v>77023.199999999997</v>
      </c>
      <c r="G17" s="397">
        <v>1138</v>
      </c>
      <c r="H17" s="398">
        <v>59618</v>
      </c>
      <c r="I17" s="390">
        <f t="shared" si="1"/>
        <v>1138</v>
      </c>
      <c r="J17" s="391">
        <f t="shared" si="2"/>
        <v>60860.24</v>
      </c>
      <c r="K17" s="390">
        <v>55</v>
      </c>
      <c r="L17" s="390">
        <f t="shared" si="7"/>
        <v>55</v>
      </c>
      <c r="M17" s="393">
        <f t="shared" si="3"/>
        <v>11025.85</v>
      </c>
      <c r="N17" s="394">
        <f t="shared" si="4"/>
        <v>437.19720000000001</v>
      </c>
      <c r="O17" s="393">
        <f t="shared" si="5"/>
        <v>11463.047200000001</v>
      </c>
    </row>
    <row r="18" spans="1:15" ht="19.5" customHeight="1">
      <c r="A18" s="386">
        <v>12</v>
      </c>
      <c r="B18" s="396" t="s">
        <v>108</v>
      </c>
      <c r="C18" s="397">
        <v>844</v>
      </c>
      <c r="D18" s="398">
        <v>121283</v>
      </c>
      <c r="E18" s="390">
        <f t="shared" si="6"/>
        <v>844</v>
      </c>
      <c r="F18" s="391">
        <f>+E18*143.7</f>
        <v>121282.79999999999</v>
      </c>
      <c r="G18" s="397">
        <v>1350</v>
      </c>
      <c r="H18" s="398">
        <v>70824</v>
      </c>
      <c r="I18" s="390">
        <f t="shared" si="1"/>
        <v>1350</v>
      </c>
      <c r="J18" s="391">
        <f t="shared" si="2"/>
        <v>72198</v>
      </c>
      <c r="K18" s="390">
        <v>65</v>
      </c>
      <c r="L18" s="390">
        <f t="shared" si="7"/>
        <v>65</v>
      </c>
      <c r="M18" s="393">
        <f t="shared" si="3"/>
        <v>13030.55</v>
      </c>
      <c r="N18" s="394">
        <f t="shared" si="4"/>
        <v>516.68759999999997</v>
      </c>
      <c r="O18" s="393">
        <f t="shared" si="5"/>
        <v>13547.237599999999</v>
      </c>
    </row>
    <row r="19" spans="1:15" ht="32.25" customHeight="1">
      <c r="A19" s="399"/>
      <c r="B19" s="382" t="s">
        <v>90</v>
      </c>
      <c r="C19" s="400">
        <f t="shared" ref="C19:K19" si="8">SUM(C7:C18)</f>
        <v>4647</v>
      </c>
      <c r="D19" s="401">
        <f t="shared" si="8"/>
        <v>667774</v>
      </c>
      <c r="E19" s="400">
        <f t="shared" si="8"/>
        <v>4560</v>
      </c>
      <c r="F19" s="401">
        <f>SUM(F7:F18)</f>
        <v>655272</v>
      </c>
      <c r="G19" s="400">
        <f>SUM(G7:G18)</f>
        <v>13172</v>
      </c>
      <c r="H19" s="401">
        <f>SUM(H7:H18)</f>
        <v>691054</v>
      </c>
      <c r="I19" s="400">
        <f>SUM(I7:I18)</f>
        <v>13437</v>
      </c>
      <c r="J19" s="401">
        <f>SUM(J7:J18)</f>
        <v>717313.15999999992</v>
      </c>
      <c r="K19" s="400">
        <f t="shared" si="8"/>
        <v>776</v>
      </c>
      <c r="L19" s="400">
        <f>SUM(L7:L18)</f>
        <v>723</v>
      </c>
      <c r="M19" s="401">
        <f>SUM(M7:M18)</f>
        <v>144939.81</v>
      </c>
      <c r="N19" s="402">
        <f>SUM(N7:N18)</f>
        <v>5747.1559200000002</v>
      </c>
      <c r="O19" s="401">
        <f>SUM(O7:O18)</f>
        <v>150686.96592000002</v>
      </c>
    </row>
    <row r="20" spans="1:15" ht="21.75" customHeight="1">
      <c r="B20" s="403"/>
      <c r="C20" s="404"/>
      <c r="D20" s="405"/>
      <c r="E20" s="404"/>
      <c r="F20" s="405">
        <f>ROUND(F19/1000,1)</f>
        <v>655.29999999999995</v>
      </c>
      <c r="G20" s="404"/>
      <c r="H20" s="405"/>
      <c r="I20" s="404"/>
      <c r="J20" s="405">
        <f>ROUND(J19/1000,1)</f>
        <v>717.3</v>
      </c>
      <c r="K20" s="404"/>
      <c r="L20" s="404"/>
      <c r="M20" s="405">
        <f>ROUND(M19/1000,1)</f>
        <v>144.9</v>
      </c>
      <c r="N20" s="405">
        <f>ROUND(N19/1000,1)</f>
        <v>5.7</v>
      </c>
      <c r="O20" s="405">
        <f>ROUND(O19/1000,1)</f>
        <v>150.69999999999999</v>
      </c>
    </row>
    <row r="21" spans="1:15" ht="33.75" customHeight="1" thickBot="1">
      <c r="B21" s="524" t="s">
        <v>258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655.29999999999995</v>
      </c>
      <c r="G27" s="440" t="s">
        <v>259</v>
      </c>
      <c r="H27" s="438" t="s">
        <v>259</v>
      </c>
      <c r="I27" s="438" t="s">
        <v>259</v>
      </c>
      <c r="J27" s="439">
        <f>J20-J26</f>
        <v>717.3</v>
      </c>
      <c r="K27" s="440" t="s">
        <v>259</v>
      </c>
      <c r="L27" s="438" t="s">
        <v>259</v>
      </c>
      <c r="M27" s="441">
        <f>M20-M26</f>
        <v>144.9</v>
      </c>
      <c r="N27" s="436" t="s">
        <v>259</v>
      </c>
      <c r="O27" s="439">
        <f>+O20-M26</f>
        <v>150.69999999999999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283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91</v>
      </c>
      <c r="H31" s="523"/>
      <c r="I31" s="449"/>
      <c r="J31" s="523" t="s">
        <v>109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284</v>
      </c>
      <c r="K32" s="522"/>
    </row>
    <row r="33" spans="3:13" s="378" customFormat="1">
      <c r="C33" s="406"/>
      <c r="D33" s="406"/>
      <c r="G33" s="523" t="s">
        <v>91</v>
      </c>
      <c r="H33" s="523"/>
      <c r="I33" s="449"/>
      <c r="J33" s="523" t="s">
        <v>109</v>
      </c>
      <c r="K33" s="52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19" t="s">
        <v>221</v>
      </c>
      <c r="J36" s="519"/>
      <c r="K36" s="455"/>
      <c r="L36" s="519" t="s">
        <v>262</v>
      </c>
      <c r="M36" s="519"/>
    </row>
    <row r="37" spans="3:13">
      <c r="C37" s="453"/>
      <c r="D37" s="453"/>
      <c r="E37" s="519" t="s">
        <v>220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81" sqref="C8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հ․6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219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2162.4</v>
      </c>
      <c r="D7" s="256">
        <f>+B10*11</f>
        <v>32866.548000000003</v>
      </c>
      <c r="E7" s="256"/>
      <c r="F7" s="256"/>
      <c r="G7" s="256">
        <f>+J15</f>
        <v>728.5</v>
      </c>
      <c r="H7" s="357">
        <f>H10*1.17*161.2+3*119.6+H10*150.8</f>
        <v>1377.0119999999999</v>
      </c>
      <c r="I7" s="256"/>
      <c r="J7" s="357">
        <v>1660.8</v>
      </c>
      <c r="K7" s="256"/>
      <c r="L7" s="256"/>
      <c r="M7" s="257">
        <f>ROUND(SUM(C7:L7),1)</f>
        <v>38795.300000000003</v>
      </c>
    </row>
    <row r="8" spans="1:16" ht="35.25" customHeight="1">
      <c r="A8" s="212">
        <v>2</v>
      </c>
      <c r="B8" s="285" t="s">
        <v>89</v>
      </c>
      <c r="C8" s="256">
        <v>0</v>
      </c>
      <c r="D8" s="256">
        <v>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38795.300000000003</v>
      </c>
    </row>
    <row r="10" spans="1:16" s="214" customFormat="1" ht="18.75" customHeight="1">
      <c r="B10" s="377">
        <v>2987.8679999999999</v>
      </c>
      <c r="C10" s="216">
        <f>+B10*11</f>
        <v>32866.548000000003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Արփինե Գևորգյան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Ռուզաննա Մկրտչյան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C81" sqref="C81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հ․6 մսուր-մանկապարտեզ» ՀՈԱԿ-ի </v>
      </c>
      <c r="B2" s="541"/>
      <c r="C2" s="541"/>
      <c r="D2" s="541"/>
    </row>
    <row r="3" spans="1:4" ht="39.75" customHeight="1">
      <c r="A3" s="541" t="s">
        <v>280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 t="s">
        <v>287</v>
      </c>
      <c r="D11" s="466">
        <f>SUM(D12:D14)</f>
        <v>27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27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0</v>
      </c>
      <c r="D19" s="466">
        <f>SUM(D20:D22)</f>
        <v>0</v>
      </c>
    </row>
    <row r="20" spans="1:4" ht="23.25" customHeight="1">
      <c r="A20" s="468">
        <v>4.0999999999999996</v>
      </c>
      <c r="B20" s="470" t="s">
        <v>135</v>
      </c>
      <c r="C20" s="468"/>
      <c r="D20" s="468"/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 t="e">
        <f>C7+C11+C15+C19</f>
        <v>#VALUE!</v>
      </c>
      <c r="D23" s="466">
        <f>D7+D11+D15+D19</f>
        <v>77</v>
      </c>
    </row>
    <row r="24" spans="1:4" ht="48.75" customHeight="1"/>
    <row r="25" spans="1:4" ht="17.25">
      <c r="B25" s="472" t="s">
        <v>2</v>
      </c>
      <c r="C25" s="542" t="str">
        <f>+'Ekamut-caxs'!D73</f>
        <v>Արփինե Գևորգյան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Ռուզաննա Մկրտչյան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https://mul2.yerevan.am/tasks/1468002/oneclick/6.xlsx?token=4de25d11b14ee61e311aca28e4b4d8c2</cp:keywords>
  <cp:lastModifiedBy>Lusine Petrosyan</cp:lastModifiedBy>
  <cp:lastPrinted>2024-04-16T07:57:07Z</cp:lastPrinted>
  <dcterms:created xsi:type="dcterms:W3CDTF">1996-10-14T23:33:28Z</dcterms:created>
  <dcterms:modified xsi:type="dcterms:W3CDTF">2024-05-08T14:39:06Z</dcterms:modified>
</cp:coreProperties>
</file>