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2F1F7D0-0D34-4D72-B835-E7F3C0206A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9" l="1"/>
  <c r="H7" i="11"/>
  <c r="C12" i="10" l="1"/>
  <c r="C9" i="10"/>
  <c r="D60" i="18"/>
  <c r="C10" i="11" l="1"/>
  <c r="A7" i="7"/>
  <c r="A2" i="20"/>
  <c r="F60" i="18"/>
  <c r="F48" i="19"/>
  <c r="F50" i="19"/>
  <c r="J50" i="19" s="1"/>
  <c r="F47" i="19"/>
  <c r="J47" i="19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F71" i="7"/>
  <c r="H71" i="7" s="1"/>
  <c r="O7" i="20"/>
  <c r="N17" i="20"/>
  <c r="O17" i="20" s="1"/>
  <c r="N14" i="20"/>
  <c r="O14" i="20" s="1"/>
  <c r="N11" i="20"/>
  <c r="O11" i="20" s="1"/>
  <c r="N8" i="20"/>
  <c r="O8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D15" i="9" s="1"/>
  <c r="G7" i="11" l="1"/>
  <c r="D7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E8" i="9" s="1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9" i="7" l="1"/>
  <c r="E19" i="7"/>
  <c r="M20" i="7"/>
  <c r="E20" i="7"/>
  <c r="D20" i="7"/>
  <c r="K20" i="7" s="1"/>
  <c r="A12" i="9"/>
  <c r="A10" i="9"/>
  <c r="A13" i="9" s="1"/>
  <c r="A19" i="7"/>
  <c r="A20" i="7" s="1"/>
  <c r="A22" i="7"/>
  <c r="A16" i="7"/>
  <c r="A17" i="7" s="1"/>
  <c r="A11" i="9"/>
  <c r="A14" i="9" s="1"/>
  <c r="A12" i="10"/>
  <c r="A18" i="19"/>
  <c r="A19" i="19" s="1"/>
  <c r="F15" i="7"/>
  <c r="M15" i="7" s="1"/>
  <c r="M16" i="7"/>
  <c r="M7" i="11"/>
  <c r="L15" i="7"/>
  <c r="K15" i="7"/>
  <c r="A13" i="19"/>
  <c r="A14" i="19" s="1"/>
  <c r="L19" i="7" l="1"/>
  <c r="K19" i="7"/>
  <c r="M19" i="7"/>
  <c r="L20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E13" i="7"/>
  <c r="L18" i="7"/>
  <c r="M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30" i="15" l="1"/>
  <c r="C28" i="15"/>
  <c r="H19" i="11"/>
  <c r="H17" i="11"/>
  <c r="D67" i="18"/>
  <c r="D65" i="18"/>
  <c r="D85" i="10"/>
  <c r="D83" i="10"/>
  <c r="B80" i="10"/>
  <c r="B79" i="10"/>
  <c r="D68" i="9"/>
  <c r="D66" i="9"/>
  <c r="K90" i="7"/>
  <c r="L61" i="7" l="1"/>
  <c r="K61" i="7"/>
  <c r="M61" i="7"/>
  <c r="A2" i="15"/>
  <c r="A2" i="18"/>
  <c r="A2" i="10"/>
  <c r="A2" i="9"/>
  <c r="D41" i="19" l="1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5" i="18"/>
  <c r="F32" i="7" l="1"/>
  <c r="D32" i="7" l="1"/>
  <c r="E32" i="7"/>
  <c r="C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0" i="15"/>
  <c r="C20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6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5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F37" i="7" l="1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6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3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<sst xmlns="http://schemas.openxmlformats.org/spreadsheetml/2006/main" count="507" uniqueCount="301">
  <si>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</si>
  <si>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</si>
  <si>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</si>
  <si>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</si>
  <si>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</si>
  <si>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</si>
  <si>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</si>
  <si>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</si>
  <si>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</si>
  <si>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</si>
  <si>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</si>
  <si>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</si>
  <si>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</si>
  <si>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</si>
  <si>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</si>
  <si>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</si>
  <si>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</si>
  <si>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</si>
  <si>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</si>
  <si>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</si>
  <si>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</si>
  <si>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</si>
  <si>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</si>
  <si>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</si>
  <si>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</si>
  <si>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</si>
  <si>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</si>
  <si>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</si>
  <si>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</si>
  <si>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</si>
  <si>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</si>
  <si>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</si>
  <si>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</si>
  <si>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</si>
  <si>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</si>
  <si>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</si>
  <si>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</si>
  <si>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</si>
  <si>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</si>
  <si>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</si>
  <si>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</si>
  <si>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</si>
  <si>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</si>
  <si>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</si>
  <si>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</si>
  <si>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</si>
  <si>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</si>
  <si>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</si>
  <si>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</si>
  <si>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</si>
  <si>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</si>
  <si>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</si>
  <si>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</si>
  <si>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</si>
  <si>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</si>
  <si>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</si>
  <si>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</si>
  <si>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</si>
  <si>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</si>
  <si>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</si>
  <si>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</si>
  <si>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</si>
  <si>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</si>
  <si>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</si>
  <si>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</si>
  <si>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</si>
  <si>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</si>
  <si>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</si>
  <si>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</si>
  <si>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</si>
  <si>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</si>
  <si>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</si>
  <si>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</si>
  <si>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</si>
  <si>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</si>
  <si>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</si>
  <si>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</si>
  <si>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</si>
  <si>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</si>
  <si>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</si>
  <si>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</si>
  <si>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</si>
  <si>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</si>
  <si>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</si>
  <si>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</si>
  <si>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</si>
  <si>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</si>
  <si>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</si>
  <si>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</si>
  <si>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</si>
  <si>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</si>
  <si>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</si>
  <si>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</si>
  <si>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</si>
  <si>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</si>
  <si>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</si>
  <si>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</si>
  <si>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</si>
  <si>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</si>
  <si>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</si>
  <si>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</si>
  <si>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</si>
  <si>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</si>
  <si>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</si>
  <si>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</si>
  <si>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</si>
  <si>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</si>
  <si>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</si>
  <si>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</si>
  <si>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</si>
  <si>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</si>
  <si>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</si>
  <si>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</si>
  <si>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</si>
  <si>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</si>
  <si>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</si>
  <si>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</si>
  <si>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</si>
  <si>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</si>
  <si>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</si>
  <si>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</si>
  <si>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</si>
  <si>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</si>
  <si>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</si>
  <si>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</si>
  <si>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</si>
  <si>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</si>
  <si>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</si>
  <si>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</si>
  <si>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</si>
  <si>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</si>
  <si>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</si>
  <si>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</si>
  <si>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</si>
  <si>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</si>
  <si>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</si>
  <si>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</si>
  <si>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</si>
  <si>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</si>
  <si>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</si>
  <si>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</si>
  <si>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</si>
  <si>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</si>
  <si>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</si>
  <si>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</si>
  <si>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</si>
  <si>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</si>
  <si>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</si>
  <si>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</si>
  <si>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</si>
  <si>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</si>
  <si>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</si>
  <si>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</si>
  <si>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</si>
  <si>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</si>
  <si>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</si>
  <si>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</si>
  <si>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</si>
  <si>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</si>
  <si>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</si>
  <si>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</si>
  <si>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</si>
  <si>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</si>
  <si>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</si>
  <si>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</si>
  <si>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</si>
  <si>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</si>
  <si>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</si>
  <si>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</si>
  <si>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</si>
  <si>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</si>
  <si>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</si>
  <si>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</si>
  <si>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</si>
  <si>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</si>
  <si>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</si>
  <si>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</si>
  <si>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</si>
  <si>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</si>
  <si>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</si>
  <si>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</si>
  <si>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</si>
  <si>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</si>
  <si>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</si>
  <si>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</si>
  <si>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</si>
  <si>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</si>
  <si>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</si>
  <si>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</si>
  <si>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</si>
  <si>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</si>
  <si>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</si>
  <si>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</si>
  <si>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</si>
  <si>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</si>
  <si>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</si>
  <si>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</si>
  <si>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</si>
  <si>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</si>
  <si>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</si>
  <si>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</si>
  <si>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</si>
  <si>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</si>
  <si>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</si>
  <si>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</si>
  <si>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</si>
  <si>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</si>
  <si>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</si>
  <si>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</si>
  <si>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</si>
  <si>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</si>
  <si>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</si>
  <si>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</si>
  <si>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</si>
  <si>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</si>
  <si>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</si>
  <si>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</si>
  <si>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</si>
  <si>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</si>
  <si>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</si>
  <si>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</si>
  <si>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</si>
  <si>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</si>
  <si>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</si>
  <si>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</si>
  <si>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</si>
  <si>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</si>
  <si>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</si>
  <si>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</si>
  <si>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</si>
  <si>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</si>
  <si>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</si>
  <si>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</si>
  <si>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</si>
  <si>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</si>
  <si>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</si>
  <si>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</si>
  <si>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</si>
  <si>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</si>
  <si>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</si>
  <si>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</si>
  <si>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</si>
  <si>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</si>
  <si>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</si>
  <si>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</si>
  <si>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</si>
  <si>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</si>
  <si>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</si>
  <si>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</si>
  <si>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</si>
  <si>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</si>
  <si>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</si>
  <si>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</si>
  <si>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</si>
  <si>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</si>
  <si>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</si>
  <si>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</si>
  <si>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</si>
  <si>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</si>
  <si>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</si>
  <si>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</si>
  <si>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</si>
  <si>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</si>
  <si>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</si>
  <si>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</si>
  <si>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</si>
  <si>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</si>
  <si>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</si>
  <si>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</si>
  <si>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</si>
  <si>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</si>
  <si>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</si>
  <si>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</si>
  <si>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</si>
  <si>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</si>
  <si>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հ․60 մսուր-մանկապարտեզ» ՀՈԱԿ-ի </t>
  </si>
  <si>
    <t>Արփինե Զազյան</t>
  </si>
  <si>
    <t>Կարինե Թումասյան</t>
  </si>
  <si>
    <t>2024թ. խմբերի և երեխաների ցուցակային թվաքանակի վերաբերյալ 
(2024թ. տարեսկիզբ)</t>
  </si>
  <si>
    <t>կրտսեր երկրորդ Ա</t>
  </si>
  <si>
    <t>միջին Դ</t>
  </si>
  <si>
    <t>ավագ Գ</t>
  </si>
  <si>
    <t>ավագ Դ</t>
  </si>
  <si>
    <t>ավագԵ</t>
  </si>
  <si>
    <t>Կարինե  Թումասյան</t>
  </si>
  <si>
    <t>նպաստ գործատուի հաշվին</t>
  </si>
  <si>
    <t>225,205.0</t>
  </si>
  <si>
    <t>Գազի պատասխանատու անձի ուսուցում</t>
  </si>
  <si>
    <t>ընթացիկ նորոգման գծով և  շենքի և  սարքավորումների գծով</t>
  </si>
  <si>
    <t xml:space="preserve"> Դեբիտորական պարտքեր այլ պարտադիր վճարների գծով</t>
  </si>
  <si>
    <t>Ծնող</t>
  </si>
  <si>
    <t>դեկտեմբեր 2023թ.</t>
  </si>
  <si>
    <t>ուսոմն.նյութերի գծով</t>
  </si>
  <si>
    <t>ԴԱՀԿ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</si>
  <si>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</si>
  <si>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</si>
  <si>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</si>
  <si>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</si>
  <si>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</si>
  <si>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Դաշնամուր՝ 990.0հդ, 150 աթոռակ՝ 900.0հդ, գրասենյակային 20 աթոռ՝ 400.0հդ: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</si>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</sst>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EAIABQAE0AAAAAAAAAAAAAAAAAAAAAAAAAAAAAAAAAAAAAAAAAAAAAAAAAAAAAAAAAAAAAAAAAAAAAAAAAAAAAAAAAAAAAAAAAAAAAAAAAAAAAAAAAAAAAAAAAAAAAAAAAAADoBwUAAwAIABIAH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xMTRaMCMGCSqGSIb3DQEJBDEWBBR2C+vDZN9GfjRLwrT9LzIsEki+XTArBgsqhkiG9w0BCRACDDEcMBowGDAWBBRE5xMFRVajmd/v2Zzf5CvSbEm8HjANBgkqhkiG9w0BAQEFAASCAQC/qbh75Omei4WNcOjO8V/RKG1MSo49drSJpO3QoUpqvMZlT1VCeAqEcUYP7VNxGSiZ0qQrZaR+3QOu9PjlrQ9D1NXIzxhzAeCzoqnrV+NsCWFswWwmQim77kYlNwb+c2vdMFdVwxVtqvbMqVk4pFL6ox2I9j4PbegcqAWIcrT3Y8ju6hygh9BiMxiHVd9uOEl13aWM3fKpes2+slY2Dnl0//kXMrM+4/b5irQliNTwdTezObYyEY5orpYmF0zaidpQuOp2t/tVxHog3rLneBkZUEVZZMPeF/7FjhR2AdZSR1tTy8dCQ63rOXZQYDDfGyFEFBabgWtt/ILp8BSb7Aq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EAIABQAE0AAAAAAAAAAAAAAAAAAAAAAAAAAAAAAAAAAAAAAAAAAAAAAAAAAAAAAAAAAAAAAAAAAAAAAAAAAAAAAAAAAAAAAAAAAAAAAAAAAAAAAAAAAAAAAAAAAAAAAAAAAADoBwUAAwAIABIAH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xMTBaMCMGCSqGSIb3DQEJBDEWBBQphdywNg1Nw9nBNJEcdb4NDr0VQTArBgsqhkiG9w0BCRACDDEcMBowGDAWBBRE5xMFRVajmd/v2Zzf5CvSbEm8HjANBgkqhkiG9w0BAQEFAASCAQBtDyVW4B3MQ8jXakjmKbCe1tkPadE9yJL8AuSam2awH4PF+5c/oZUPKRaCzFu6utloxNP1mVdZXUwkBcgiyYNlKSGX9EpWYYDew0S4OXHxwEiQNi2IKiX1lV34/j2BtKN6Qtp6fSwGFD5iwDac9YNvUnL1NuuSjDZRU2KUYdjX+aP6eehbSK8p6u5PSThkg8bnIdqgYdOF6XjHN9gDHSPN1uOb1tUkvjFWDk3m0CVjl2VckPTmyPY1H6TUcrLk9N7F1+K4aazod2idKr2QFPkZbd2YSH70WznwuSjtzvqd3csXsgs3tbYfBPmEzHIgiobSQnbHBGkeGAhqPXDjPNP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C32B217-9966-CD6E-4D5E-6A34997A22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396875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86E7174-4341-C732-7E95-97FA8B4255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42578125" style="34" customWidth="1"/>
    <col min="6" max="6" width="11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4" s="6" customFormat="1">
      <c r="C1" s="329"/>
      <c r="D1" s="329" t="s">
        <v>189</v>
      </c>
      <c r="E1" s="35">
        <v>69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221</v>
      </c>
      <c r="E3" s="481"/>
      <c r="F3" s="329"/>
    </row>
    <row r="4" spans="1:14" s="35" customFormat="1" ht="24.75" customHeight="1">
      <c r="B4" s="352"/>
      <c r="C4" s="352"/>
      <c r="D4" s="480" t="s">
        <v>274</v>
      </c>
      <c r="E4" s="480"/>
    </row>
    <row r="5" spans="1:14" s="35" customFormat="1" ht="20.25" customHeight="1">
      <c r="B5" s="352"/>
      <c r="C5" s="480" t="s">
        <v>222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275</v>
      </c>
      <c r="B7" s="484"/>
      <c r="C7" s="484"/>
      <c r="D7" s="484"/>
      <c r="E7" s="484"/>
      <c r="F7" s="58" t="s">
        <v>205</v>
      </c>
    </row>
    <row r="8" spans="1:14" ht="18.75" customHeight="1">
      <c r="A8" s="485" t="s">
        <v>294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144150.6</v>
      </c>
      <c r="E11" s="337"/>
      <c r="F11" s="320">
        <v>160792.372</v>
      </c>
    </row>
    <row r="12" spans="1:14">
      <c r="A12" s="102">
        <f>+A11+1</f>
        <v>2</v>
      </c>
      <c r="B12" s="18" t="s">
        <v>231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232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233</v>
      </c>
      <c r="C14" s="15"/>
      <c r="D14" s="320"/>
      <c r="E14" s="323"/>
    </row>
    <row r="15" spans="1:14" ht="20.25">
      <c r="A15" s="102">
        <f>+A12+1</f>
        <v>3</v>
      </c>
      <c r="B15" s="17" t="s">
        <v>234</v>
      </c>
      <c r="C15" s="17"/>
      <c r="D15" s="321">
        <f>+D16+D17</f>
        <v>5146.1000000000004</v>
      </c>
      <c r="E15" s="323"/>
      <c r="F15" s="372"/>
      <c r="M15" s="6"/>
      <c r="N15" s="6"/>
    </row>
    <row r="16" spans="1:14" s="6" customFormat="1" ht="15.75" customHeight="1">
      <c r="A16" s="101">
        <f>+A15+0.1</f>
        <v>3.1</v>
      </c>
      <c r="B16" s="15" t="s">
        <v>235</v>
      </c>
      <c r="C16" s="15"/>
      <c r="D16" s="320">
        <v>1786.7</v>
      </c>
      <c r="E16" s="323"/>
    </row>
    <row r="17" spans="1:19" s="6" customFormat="1" ht="15.75" customHeight="1">
      <c r="A17" s="101">
        <f>+A16+0.1</f>
        <v>3.2</v>
      </c>
      <c r="B17" s="15" t="s">
        <v>236</v>
      </c>
      <c r="C17" s="15"/>
      <c r="D17" s="320">
        <v>3359.4</v>
      </c>
      <c r="E17" s="323"/>
    </row>
    <row r="18" spans="1:19">
      <c r="A18" s="102">
        <f>+A15+1</f>
        <v>4</v>
      </c>
      <c r="B18" s="18" t="s">
        <v>237</v>
      </c>
      <c r="C18" s="18"/>
      <c r="D18" s="323">
        <f>+'Komunal '!N20</f>
        <v>30.2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14300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5181.8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5181.8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258</v>
      </c>
    </row>
    <row r="29" spans="1:19">
      <c r="A29" s="40"/>
      <c r="B29" s="46" t="s">
        <v>28</v>
      </c>
      <c r="C29" s="42"/>
      <c r="D29" s="318">
        <f>SUM(D11:D12,D15,D18:D24,D27:D28)</f>
        <v>168880.7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107848.2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8113.7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228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36330.800000000003</v>
      </c>
      <c r="E35" s="337"/>
      <c r="G35" s="350">
        <v>359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45413.5</v>
      </c>
      <c r="M35" s="40"/>
      <c r="N35" s="7" t="s">
        <v>229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4895.7</v>
      </c>
      <c r="E36" s="337"/>
      <c r="F36" s="338">
        <f>+D36-'Komunal '!F27</f>
        <v>0</v>
      </c>
      <c r="L36" s="6">
        <f>+L35*0.8</f>
        <v>36330.800000000003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4986.1000000000004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791.8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224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223.6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121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260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1764</v>
      </c>
      <c r="E46" s="337"/>
      <c r="F46" s="349">
        <v>12</v>
      </c>
      <c r="G46" s="349" t="s">
        <v>187</v>
      </c>
      <c r="H46" s="349">
        <v>147</v>
      </c>
      <c r="I46" s="458" t="s">
        <v>188</v>
      </c>
      <c r="J46" s="458">
        <f>+F46*H46</f>
        <v>1764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v>334.8</v>
      </c>
      <c r="E47" s="337"/>
      <c r="F47" s="349">
        <f>+$F$46</f>
        <v>12</v>
      </c>
      <c r="G47" s="349" t="s">
        <v>187</v>
      </c>
      <c r="H47" s="459">
        <v>27.9</v>
      </c>
      <c r="I47" s="458" t="s">
        <v>188</v>
      </c>
      <c r="J47" s="458">
        <f>+F47*H47</f>
        <v>334.79999999999995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905.5</v>
      </c>
      <c r="E48" s="337"/>
      <c r="F48" s="486">
        <f t="shared" ref="F48:F50" si="3">+$F$46</f>
        <v>12</v>
      </c>
      <c r="G48" s="486" t="s">
        <v>187</v>
      </c>
      <c r="H48" s="493" t="s">
        <v>261</v>
      </c>
      <c r="I48" s="495" t="s">
        <v>188</v>
      </c>
      <c r="J48" s="495">
        <f>3*80+5*110+5*250</f>
        <v>2040</v>
      </c>
      <c r="K48" s="489" t="s">
        <v>262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600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60</v>
      </c>
      <c r="E50" s="337"/>
      <c r="F50" s="488">
        <f t="shared" si="3"/>
        <v>12</v>
      </c>
      <c r="G50" s="488" t="s">
        <v>187</v>
      </c>
      <c r="H50" s="490">
        <v>38.700000000000003</v>
      </c>
      <c r="I50" s="491" t="s">
        <v>188</v>
      </c>
      <c r="J50" s="491">
        <f>+F50*H50</f>
        <v>464.40000000000003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120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700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144.69999999999999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150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150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72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225</v>
      </c>
      <c r="C65" s="348"/>
      <c r="D65" s="323">
        <v>80</v>
      </c>
      <c r="E65" s="337"/>
      <c r="F65" s="351" t="s">
        <v>257</v>
      </c>
    </row>
    <row r="66" spans="1:12" s="6" customFormat="1">
      <c r="A66" s="102">
        <f t="shared" si="2"/>
        <v>24</v>
      </c>
      <c r="B66" s="17" t="s">
        <v>224</v>
      </c>
      <c r="C66" s="348"/>
      <c r="D66" s="323">
        <v>50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5181.8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5181.8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v>27</v>
      </c>
      <c r="B69" s="18" t="s">
        <v>77</v>
      </c>
      <c r="C69" s="44"/>
      <c r="D69" s="323"/>
      <c r="E69" s="337"/>
    </row>
    <row r="70" spans="1:12">
      <c r="A70" s="102">
        <v>26</v>
      </c>
      <c r="B70" s="18" t="s">
        <v>66</v>
      </c>
      <c r="C70" s="44"/>
      <c r="D70" s="323">
        <v>3074.7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168880.7</v>
      </c>
      <c r="E71" s="341"/>
      <c r="F71" s="482">
        <f>+D29-D71</f>
        <v>0</v>
      </c>
      <c r="G71" s="482"/>
    </row>
    <row r="72" spans="1:12" ht="24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1" t="s">
        <v>213</v>
      </c>
      <c r="D78" s="369"/>
      <c r="E78" s="370" t="s">
        <v>230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1.7109375" style="274" customWidth="1"/>
    <col min="3" max="3" width="15.85546875" style="244" customWidth="1"/>
    <col min="4" max="5" width="16.28515625" style="244" customWidth="1"/>
    <col min="6" max="6" width="20" style="69" customWidth="1"/>
    <col min="7" max="7" width="4.85546875" style="69" customWidth="1"/>
    <col min="8" max="8" width="12.425781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70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221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+_xlfn.SINGLE('Ekamut-caxs'!A7)</f>
        <v xml:space="preserve">«Երևանի հ․60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295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199</v>
      </c>
      <c r="D11" s="328" t="s">
        <v>200</v>
      </c>
      <c r="E11" s="328" t="s">
        <v>201</v>
      </c>
      <c r="F11" s="328" t="s">
        <v>42</v>
      </c>
      <c r="G11" s="330"/>
      <c r="H11" s="198">
        <f>+F12-F71</f>
        <v>3875.6999999999825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5573.1999999999825</v>
      </c>
      <c r="D12" s="239">
        <f>+F12</f>
        <v>5573.1999999999825</v>
      </c>
      <c r="E12" s="239">
        <f>+F12</f>
        <v>5573.1999999999825</v>
      </c>
      <c r="F12" s="189">
        <f>+'Dramakani hamematakan'!D6</f>
        <v>5573.1999999999825</v>
      </c>
      <c r="G12" s="331"/>
      <c r="H12" s="501" t="s">
        <v>220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33920.1</v>
      </c>
      <c r="D13" s="189">
        <f t="shared" si="1"/>
        <v>76880.850000000006</v>
      </c>
      <c r="E13" s="189">
        <f t="shared" si="1"/>
        <v>117779.97499999999</v>
      </c>
      <c r="F13" s="189">
        <f>SUM(F14:F15,F18,F22:F29)</f>
        <v>165958.70000000001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28830.1</v>
      </c>
      <c r="D14" s="254">
        <v>64867.8</v>
      </c>
      <c r="E14" s="254">
        <v>100905.4</v>
      </c>
      <c r="F14" s="187">
        <f>+'Ekamut-caxs'!D11</f>
        <v>144150.6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990</v>
      </c>
      <c r="D18" s="187">
        <f t="shared" ref="D18:F18" si="8">SUM(D19:D21)</f>
        <v>4863.05</v>
      </c>
      <c r="E18" s="187">
        <f t="shared" si="8"/>
        <v>6149.5750000000007</v>
      </c>
      <c r="F18" s="187">
        <f t="shared" si="8"/>
        <v>7436.1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893.35</v>
      </c>
      <c r="E19" s="343">
        <f>+F19*0.75</f>
        <v>1340.0250000000001</v>
      </c>
      <c r="F19" s="182">
        <f>+'Ekamut-caxs'!D16</f>
        <v>1786.7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1679.7</v>
      </c>
      <c r="E20" s="343">
        <f>+F20*0.75</f>
        <v>2519.5500000000002</v>
      </c>
      <c r="F20" s="182">
        <f>+'Ekamut-caxs'!D17</f>
        <v>3359.4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300</v>
      </c>
      <c r="C21" s="343">
        <f>+C74</f>
        <v>990</v>
      </c>
      <c r="D21" s="343">
        <f t="shared" ref="D21:F21" si="9">+D74</f>
        <v>2290</v>
      </c>
      <c r="E21" s="343">
        <f t="shared" si="9"/>
        <v>2290</v>
      </c>
      <c r="F21" s="343">
        <f t="shared" si="9"/>
        <v>2290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4100</v>
      </c>
      <c r="D22" s="254">
        <v>7150</v>
      </c>
      <c r="E22" s="254">
        <v>10725</v>
      </c>
      <c r="F22" s="187">
        <f>+'Ekamut-caxs'!D19</f>
        <v>14300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258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37717.155000000006</v>
      </c>
      <c r="D30" s="189">
        <f>D31+D73+D85</f>
        <v>78496.395000000004</v>
      </c>
      <c r="E30" s="189">
        <f>E31+E73+E85</f>
        <v>118529.75</v>
      </c>
      <c r="F30" s="189">
        <f>F31+F73+F85</f>
        <v>164581.50000000003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36727.155000000006</v>
      </c>
      <c r="D31" s="189">
        <f>SUM(D32,D35:D41,D45:D67,D71:D72)</f>
        <v>76206.395000000004</v>
      </c>
      <c r="E31" s="189">
        <f>SUM(E32,E35:E41,E45:E67,E71:E72)</f>
        <v>116239.75</v>
      </c>
      <c r="F31" s="189">
        <f>SUM(F32,F35:F41,F45:F67,F71:F72)</f>
        <v>162291.50000000003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20670.904999999999</v>
      </c>
      <c r="D32" s="254">
        <f>+F32/12*5.7</f>
        <v>51227.895000000004</v>
      </c>
      <c r="E32" s="254">
        <f>+F32/12*9</f>
        <v>80886.150000000009</v>
      </c>
      <c r="F32" s="187">
        <f>+'Ekamut-caxs'!D32</f>
        <v>107848.2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2028.4</v>
      </c>
      <c r="D33" s="343">
        <v>4056.9</v>
      </c>
      <c r="E33" s="343">
        <v>6085.3</v>
      </c>
      <c r="F33" s="191">
        <f>+'Ekamut-caxs'!D33</f>
        <v>8113.7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7084</v>
      </c>
      <c r="D35" s="254">
        <v>14168</v>
      </c>
      <c r="E35" s="254">
        <v>21252</v>
      </c>
      <c r="F35" s="187">
        <f>+'Ekamut-caxs'!D35</f>
        <v>36330.800000000003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2447.9</v>
      </c>
      <c r="D36" s="254">
        <v>2447.9</v>
      </c>
      <c r="E36" s="254">
        <v>2447.9</v>
      </c>
      <c r="F36" s="187">
        <f>+'Ekamut-caxs'!D36</f>
        <v>4895.7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1246.5</v>
      </c>
      <c r="D37" s="254">
        <v>2493</v>
      </c>
      <c r="E37" s="254">
        <v>3740</v>
      </c>
      <c r="F37" s="187">
        <f>+'Ekamut-caxs'!D37</f>
        <v>4986.1000000000004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190.4</v>
      </c>
      <c r="D38" s="254">
        <v>380.8</v>
      </c>
      <c r="E38" s="254">
        <v>571.20000000000005</v>
      </c>
      <c r="F38" s="187">
        <f>+'Komunal '!M27</f>
        <v>761.6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56</v>
      </c>
      <c r="D39" s="254">
        <v>112</v>
      </c>
      <c r="E39" s="254">
        <v>168</v>
      </c>
      <c r="F39" s="187">
        <f>+'Ekamut-caxs'!D39</f>
        <v>224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56.65</v>
      </c>
      <c r="D41" s="254">
        <f t="shared" si="13"/>
        <v>112.3</v>
      </c>
      <c r="E41" s="254">
        <f>SUM(E42:E44)</f>
        <v>168</v>
      </c>
      <c r="F41" s="187">
        <f>SUM(F42:F44)</f>
        <v>223.6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11.25</v>
      </c>
      <c r="D43" s="343">
        <v>22.5</v>
      </c>
      <c r="E43" s="343">
        <v>33.799999999999997</v>
      </c>
      <c r="F43" s="191">
        <f>+'Ekamut-caxs'!D43</f>
        <v>45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31</v>
      </c>
      <c r="D44" s="343">
        <v>61</v>
      </c>
      <c r="E44" s="343">
        <v>91</v>
      </c>
      <c r="F44" s="191">
        <f>+'Ekamut-caxs'!D44</f>
        <v>121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764</v>
      </c>
      <c r="D46" s="254">
        <v>764</v>
      </c>
      <c r="E46" s="254">
        <v>1764</v>
      </c>
      <c r="F46" s="187">
        <f>+'Ekamut-caxs'!D46</f>
        <v>1764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334.8</v>
      </c>
      <c r="D47" s="254">
        <v>334.8</v>
      </c>
      <c r="E47" s="254">
        <v>334.8</v>
      </c>
      <c r="F47" s="187">
        <f>+'Ekamut-caxs'!D47</f>
        <v>334.8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905.5</v>
      </c>
      <c r="D48" s="254">
        <v>905.5</v>
      </c>
      <c r="E48" s="254">
        <v>905.5</v>
      </c>
      <c r="F48" s="187">
        <f>+'Ekamut-caxs'!D48</f>
        <v>905.5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600</v>
      </c>
      <c r="D49" s="254">
        <v>600</v>
      </c>
      <c r="E49" s="254">
        <v>600</v>
      </c>
      <c r="F49" s="187">
        <f>+'Ekamut-caxs'!D49</f>
        <v>600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60</v>
      </c>
      <c r="D50" s="254">
        <v>60</v>
      </c>
      <c r="E50" s="254">
        <v>60</v>
      </c>
      <c r="F50" s="187">
        <f>+'Ekamut-caxs'!D50</f>
        <v>60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100</v>
      </c>
      <c r="D51" s="254">
        <v>100</v>
      </c>
      <c r="E51" s="254">
        <v>120</v>
      </c>
      <c r="F51" s="187">
        <f>+'Ekamut-caxs'!D51</f>
        <v>120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300</v>
      </c>
      <c r="D52" s="254">
        <v>300</v>
      </c>
      <c r="E52" s="254">
        <v>700</v>
      </c>
      <c r="F52" s="187">
        <f>+'Ekamut-caxs'!D52</f>
        <v>700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/>
      <c r="D53" s="254">
        <v>144.69999999999999</v>
      </c>
      <c r="E53" s="254">
        <v>144.69999999999999</v>
      </c>
      <c r="F53" s="187">
        <f>+'Ekamut-caxs'!D53</f>
        <v>144.69999999999999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105</v>
      </c>
      <c r="D56" s="254">
        <v>105</v>
      </c>
      <c r="E56" s="254">
        <v>150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7.25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80</v>
      </c>
      <c r="D57" s="254">
        <v>80</v>
      </c>
      <c r="E57" s="254">
        <v>150</v>
      </c>
      <c r="F57" s="187">
        <f>+'Ekamut-caxs'!D57</f>
        <v>150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7.25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10</v>
      </c>
      <c r="D60" s="254">
        <v>10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>
        <v>72</v>
      </c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/>
      <c r="D65" s="254">
        <v>80</v>
      </c>
      <c r="E65" s="254">
        <v>80</v>
      </c>
      <c r="F65" s="186">
        <f>+'Ekamut-caxs'!D65</f>
        <v>80</v>
      </c>
      <c r="G65" s="334"/>
      <c r="H65" s="456" t="s">
        <v>259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24</v>
      </c>
      <c r="B66" s="347" t="str">
        <f>+'Ekamut-caxs'!B66</f>
        <v>Կրակմարիչների լիցքավորում</v>
      </c>
      <c r="C66" s="254"/>
      <c r="D66" s="254">
        <v>50</v>
      </c>
      <c r="E66" s="254">
        <v>50</v>
      </c>
      <c r="F66" s="186">
        <f>+'Ekamut-caxs'!D66</f>
        <v>50</v>
      </c>
      <c r="G66" s="334"/>
      <c r="H66" s="456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35.25" hidden="1" customHeight="1">
      <c r="A67" s="54">
        <f t="shared" si="17"/>
        <v>25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35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37</v>
      </c>
      <c r="C71" s="240">
        <f>+F71</f>
        <v>1697.5</v>
      </c>
      <c r="D71" s="240">
        <f>+F71</f>
        <v>1697.5</v>
      </c>
      <c r="E71" s="240">
        <f>+F71</f>
        <v>1697.5</v>
      </c>
      <c r="F71" s="187">
        <f>+'Deb. ev kreditor'!D60-'Deb. ev kreditor'!D56</f>
        <v>1697.5</v>
      </c>
      <c r="G71" s="333"/>
      <c r="H71" s="461">
        <f>+F71-'Deb. ev kreditor'!F60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83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990</v>
      </c>
      <c r="D73" s="189">
        <f>D74+D81</f>
        <v>2290</v>
      </c>
      <c r="E73" s="189">
        <f>E74+E81</f>
        <v>2290</v>
      </c>
      <c r="F73" s="189">
        <f>F74+F81</f>
        <v>2290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45" t="s">
        <v>87</v>
      </c>
      <c r="C74" s="254">
        <f>SUM(C75:C80)</f>
        <v>990</v>
      </c>
      <c r="D74" s="254">
        <f>SUM(D75:D80)</f>
        <v>2290</v>
      </c>
      <c r="E74" s="254">
        <f>SUM(E75:E80)</f>
        <v>2290</v>
      </c>
      <c r="F74" s="187">
        <f>SUM(F75:F80)</f>
        <v>2290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84</v>
      </c>
      <c r="C75" s="343">
        <v>990</v>
      </c>
      <c r="D75" s="343">
        <v>2290</v>
      </c>
      <c r="E75" s="343">
        <v>2290</v>
      </c>
      <c r="F75" s="182">
        <v>2290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3"/>
      <c r="H80" s="96" t="s">
        <v>265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1776.144999999975</v>
      </c>
      <c r="D88" s="189">
        <f>D12+D13-D30</f>
        <v>3957.6549999999843</v>
      </c>
      <c r="E88" s="189">
        <f>E12+E13-E30</f>
        <v>4823.4249999999738</v>
      </c>
      <c r="F88" s="189">
        <f>F12+F13-F30</f>
        <v>6950.3999999999651</v>
      </c>
      <c r="G88" s="332"/>
      <c r="H88" s="501" t="s">
        <v>190</v>
      </c>
      <c r="I88" s="501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276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277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213</v>
      </c>
      <c r="C95" s="500"/>
      <c r="D95" s="500"/>
      <c r="E95" s="500"/>
      <c r="G95" s="368" t="s">
        <v>230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400050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3" zoomScaleSheetLayoutView="100" workbookViewId="0">
      <selection activeCell="E56" sqref="E5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5.8554687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հ․60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296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140649.79999999999</v>
      </c>
      <c r="D6" s="202">
        <f>SUM(D7:D8,D11,D14:D19,D22:D23)</f>
        <v>163734.6</v>
      </c>
      <c r="E6" s="202">
        <f t="shared" ref="E6:E64" si="0">D6-C6</f>
        <v>23084.800000000017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117972.2</v>
      </c>
      <c r="D7" s="193">
        <f>+'Ekamut-caxs'!D11</f>
        <v>144150.6</v>
      </c>
      <c r="E7" s="193">
        <f t="shared" si="0"/>
        <v>26178.400000000009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59.9</v>
      </c>
      <c r="D8" s="193">
        <f>SUM(D9:D10)</f>
        <v>72</v>
      </c>
      <c r="E8" s="193">
        <f t="shared" si="0"/>
        <v>12.100000000000001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59.9</v>
      </c>
      <c r="D9" s="178">
        <v>72</v>
      </c>
      <c r="E9" s="193">
        <f t="shared" si="0"/>
        <v>12.100000000000001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2893.3</v>
      </c>
      <c r="D11" s="193">
        <f>SUM(D12:D13)</f>
        <v>0</v>
      </c>
      <c r="E11" s="193">
        <f t="shared" si="0"/>
        <v>-2893.3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2893.3</v>
      </c>
      <c r="D12" s="178"/>
      <c r="E12" s="193">
        <f t="shared" si="0"/>
        <v>-2893.3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14497.2</v>
      </c>
      <c r="D14" s="193">
        <f>+'Ekamut-caxs'!D19</f>
        <v>14300</v>
      </c>
      <c r="E14" s="193">
        <f t="shared" si="0"/>
        <v>-197.20000000000073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8" t="s">
        <v>237</v>
      </c>
      <c r="C15" s="194">
        <v>11.8</v>
      </c>
      <c r="D15" s="193">
        <f>+'Ekamut-caxs'!D18</f>
        <v>30.2</v>
      </c>
      <c r="E15" s="193">
        <f t="shared" si="0"/>
        <v>18.399999999999999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5181.8</v>
      </c>
      <c r="D19" s="196">
        <f>SUM(D20:D21)</f>
        <v>5181.8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5181.8</v>
      </c>
      <c r="D20" s="179">
        <f>+'Ekamut-caxs'!D25</f>
        <v>5181.8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33.6</v>
      </c>
      <c r="D22" s="193">
        <f>+'Ekamut-caxs'!D27</f>
        <v>0</v>
      </c>
      <c r="E22" s="193">
        <f t="shared" si="0"/>
        <v>-33.6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140649.79999999999</v>
      </c>
      <c r="D24" s="203">
        <f>SUM(D25,D28:D34,D38:D60,D62:D63)</f>
        <v>168880.7</v>
      </c>
      <c r="E24" s="202">
        <f t="shared" si="0"/>
        <v>28230.900000000023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83279.5</v>
      </c>
      <c r="D25" s="196">
        <f>+'Ekamut-caxs'!D32</f>
        <v>107848.2</v>
      </c>
      <c r="E25" s="193">
        <f t="shared" si="0"/>
        <v>24568.699999999997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7910.4</v>
      </c>
      <c r="D26" s="197">
        <f>+'Ekamut-caxs'!D33</f>
        <v>8113.7</v>
      </c>
      <c r="E26" s="179">
        <f>D26-C26</f>
        <v>203.30000000000018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1334</v>
      </c>
      <c r="D27" s="178">
        <f>+'Ekamut-caxs'!D34</f>
        <v>0</v>
      </c>
      <c r="E27" s="180">
        <f>D27-C27</f>
        <v>-1334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34594.300000000003</v>
      </c>
      <c r="D28" s="196">
        <f>+'Ekamut-caxs'!D35</f>
        <v>36330.800000000003</v>
      </c>
      <c r="E28" s="193">
        <f t="shared" si="0"/>
        <v>1736.5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5524</v>
      </c>
      <c r="D29" s="196">
        <f>+'Ekamut-caxs'!D36</f>
        <v>4895.7</v>
      </c>
      <c r="E29" s="193">
        <f t="shared" si="0"/>
        <v>-628.30000000000018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4789.6000000000004</v>
      </c>
      <c r="D30" s="196">
        <f>+'Ekamut-caxs'!D37</f>
        <v>4986.1000000000004</v>
      </c>
      <c r="E30" s="193">
        <f t="shared" si="0"/>
        <v>196.5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844.8</v>
      </c>
      <c r="D31" s="196">
        <f>+'Ekamut-caxs'!D38</f>
        <v>791.8</v>
      </c>
      <c r="E31" s="193">
        <f t="shared" si="0"/>
        <v>-53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227</v>
      </c>
      <c r="D32" s="196">
        <f>+'Ekamut-caxs'!D39</f>
        <v>224</v>
      </c>
      <c r="E32" s="193">
        <f t="shared" si="0"/>
        <v>-3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228.1</v>
      </c>
      <c r="D34" s="196">
        <f>SUM(D35:D37)</f>
        <v>223.6</v>
      </c>
      <c r="E34" s="193">
        <f t="shared" si="0"/>
        <v>-4.5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38.5</v>
      </c>
      <c r="D36" s="197">
        <f>+'Ekamut-caxs'!D43</f>
        <v>45</v>
      </c>
      <c r="E36" s="179">
        <f t="shared" si="0"/>
        <v>6.5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132</v>
      </c>
      <c r="D37" s="197">
        <f>+'Ekamut-caxs'!D44</f>
        <v>121</v>
      </c>
      <c r="E37" s="179">
        <f t="shared" si="0"/>
        <v>-11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44.3</v>
      </c>
      <c r="D38" s="196">
        <f>+'Ekamut-caxs'!D45</f>
        <v>0</v>
      </c>
      <c r="E38" s="193">
        <f t="shared" si="0"/>
        <v>-44.3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1000.9</v>
      </c>
      <c r="D39" s="196">
        <f>+'Ekamut-caxs'!D46</f>
        <v>1764</v>
      </c>
      <c r="E39" s="193">
        <f t="shared" si="0"/>
        <v>763.1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817.5</v>
      </c>
      <c r="D40" s="196">
        <f>+'Ekamut-caxs'!D47</f>
        <v>334.8</v>
      </c>
      <c r="E40" s="193">
        <f t="shared" si="0"/>
        <v>-482.7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202.1</v>
      </c>
      <c r="D41" s="196">
        <f>+'Ekamut-caxs'!D48</f>
        <v>905.5</v>
      </c>
      <c r="E41" s="193">
        <f t="shared" si="0"/>
        <v>703.4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227.8</v>
      </c>
      <c r="D42" s="196">
        <f>+'Ekamut-caxs'!D49</f>
        <v>600</v>
      </c>
      <c r="E42" s="193">
        <f t="shared" si="0"/>
        <v>372.2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60</v>
      </c>
      <c r="E43" s="193">
        <f>D43-C43</f>
        <v>60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97.5</v>
      </c>
      <c r="D44" s="196">
        <f>+'Ekamut-caxs'!D51</f>
        <v>120</v>
      </c>
      <c r="E44" s="193">
        <f t="shared" si="0"/>
        <v>22.5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443</v>
      </c>
      <c r="D45" s="196">
        <f>+'Ekamut-caxs'!D52</f>
        <v>700</v>
      </c>
      <c r="E45" s="193">
        <f t="shared" si="0"/>
        <v>257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140.5</v>
      </c>
      <c r="D46" s="196">
        <f>+'Ekamut-caxs'!D53</f>
        <v>144.69999999999999</v>
      </c>
      <c r="E46" s="193">
        <f>D46-C46</f>
        <v>4.1999999999999886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50</v>
      </c>
      <c r="D49" s="196">
        <f>+'Ekamut-caxs'!D56</f>
        <v>150</v>
      </c>
      <c r="E49" s="193">
        <f t="shared" si="0"/>
        <v>100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76.400000000000006</v>
      </c>
      <c r="D50" s="196">
        <f>+'Ekamut-caxs'!D57</f>
        <v>150</v>
      </c>
      <c r="E50" s="193">
        <f t="shared" si="0"/>
        <v>73.599999999999994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24.5</v>
      </c>
      <c r="D53" s="196">
        <f>+'Ekamut-caxs'!D60</f>
        <v>20</v>
      </c>
      <c r="E53" s="193">
        <f t="shared" si="4"/>
        <v>-4.5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59.9</v>
      </c>
      <c r="D55" s="196">
        <f>+'Ekamut-caxs'!D62</f>
        <v>72</v>
      </c>
      <c r="E55" s="193">
        <f t="shared" si="4"/>
        <v>12.100000000000001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80</v>
      </c>
      <c r="E58" s="192">
        <f>D58-C58</f>
        <v>80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6052.6</v>
      </c>
      <c r="D60" s="196">
        <f>+'Ekamut-caxs'!D67</f>
        <v>5181.8</v>
      </c>
      <c r="E60" s="193">
        <f t="shared" si="4"/>
        <v>-870.80000000000018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5181.8</v>
      </c>
      <c r="D61" s="197">
        <f>+'Ekamut-caxs'!D68</f>
        <v>5181.8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1764.5</v>
      </c>
      <c r="D63" s="196">
        <f>+'Ekamut-caxs'!D70</f>
        <v>3074.7</v>
      </c>
      <c r="E63" s="193">
        <f t="shared" si="4"/>
        <v>1310.1999999999998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-5146.1000000000058</v>
      </c>
      <c r="E64" s="202">
        <f t="shared" si="0"/>
        <v>-5146.1000000000058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Արփինե Զազյան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>Կարինե Թումասյան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E56" sqref="E5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42578125" style="16" customWidth="1"/>
    <col min="6" max="6" width="41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հ․60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297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4904.3999999999996</v>
      </c>
      <c r="D6" s="181">
        <f>+C81</f>
        <v>5573.1999999999825</v>
      </c>
      <c r="E6" s="189">
        <f t="shared" ref="E6:E67" si="0">D6-C6</f>
        <v>668.7999999999829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135456.29999999999</v>
      </c>
      <c r="D7" s="189">
        <f>SUM(D8:D9,D12,D15:D22)</f>
        <v>158522.6</v>
      </c>
      <c r="E7" s="189">
        <f>D7-C7</f>
        <v>23066.300000000017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120925.4</v>
      </c>
      <c r="D8" s="187">
        <f>+'Dramakan hosqer'!F14</f>
        <v>144150.6</v>
      </c>
      <c r="E8" s="187">
        <f>D8-C8</f>
        <v>23225.200000000012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59.9</v>
      </c>
      <c r="D9" s="187">
        <f>SUM(D10:D11)</f>
        <v>72</v>
      </c>
      <c r="E9" s="187">
        <f t="shared" ref="E9:E14" si="1">D9-C9</f>
        <v>12.100000000000001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59.9</v>
      </c>
      <c r="D10" s="191">
        <v>72</v>
      </c>
      <c r="E10" s="187">
        <f t="shared" si="1"/>
        <v>12.100000000000001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2893.3</v>
      </c>
      <c r="D12" s="187">
        <f>SUM(D13:D14)</f>
        <v>0</v>
      </c>
      <c r="E12" s="187">
        <f t="shared" si="1"/>
        <v>-2893.3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2893.3</v>
      </c>
      <c r="D13" s="191"/>
      <c r="E13" s="187">
        <f t="shared" si="1"/>
        <v>-2893.3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14497.3</v>
      </c>
      <c r="D15" s="187">
        <f>+'Dramakan hosqer'!F22</f>
        <v>14300</v>
      </c>
      <c r="E15" s="187">
        <f t="shared" si="0"/>
        <v>-197.29999999999927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33.6</v>
      </c>
      <c r="D21" s="187">
        <f>+'Dramakan hosqer'!F28</f>
        <v>0</v>
      </c>
      <c r="E21" s="187">
        <f>D21-C21</f>
        <v>-33.6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134787.5</v>
      </c>
      <c r="D23" s="189">
        <f>+D24+D66+D78</f>
        <v>164581.50000000003</v>
      </c>
      <c r="E23" s="189">
        <f t="shared" si="0"/>
        <v>29794.000000000029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131316.1</v>
      </c>
      <c r="D24" s="189">
        <f>SUM(D25,D28:D34,D38:D60,D64:D65)</f>
        <v>162291.50000000003</v>
      </c>
      <c r="E24" s="189">
        <f t="shared" si="0"/>
        <v>30975.400000000023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83267.600000000006</v>
      </c>
      <c r="D25" s="187">
        <f>+'Dramakan hosqer'!F32</f>
        <v>107848.2</v>
      </c>
      <c r="E25" s="187">
        <f t="shared" si="0"/>
        <v>24580.599999999991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7910.4</v>
      </c>
      <c r="D26" s="191">
        <f>+'Dramakan hosqer'!F33</f>
        <v>8113.7</v>
      </c>
      <c r="E26" s="191">
        <f t="shared" si="0"/>
        <v>203.30000000000018</v>
      </c>
      <c r="F26" s="178"/>
    </row>
    <row r="27" spans="1:20">
      <c r="A27" s="23">
        <v>1.2</v>
      </c>
      <c r="B27" s="265">
        <f>+'Dramakan hosqer'!B34</f>
        <v>0</v>
      </c>
      <c r="C27" s="182">
        <v>1334</v>
      </c>
      <c r="D27" s="191">
        <f>+'Dramakan hosqer'!F34</f>
        <v>0</v>
      </c>
      <c r="E27" s="191">
        <f t="shared" si="0"/>
        <v>-1334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34048.800000000003</v>
      </c>
      <c r="D28" s="187">
        <f>+'Dramakan hosqer'!F35</f>
        <v>36330.800000000003</v>
      </c>
      <c r="E28" s="187">
        <f t="shared" si="0"/>
        <v>2282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4755.7</v>
      </c>
      <c r="D29" s="187">
        <f>+'Dramakan hosqer'!F36</f>
        <v>4895.7</v>
      </c>
      <c r="E29" s="187">
        <f t="shared" si="0"/>
        <v>140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4413.8</v>
      </c>
      <c r="D30" s="187">
        <f>+'Dramakan hosqer'!F37</f>
        <v>4986.1000000000004</v>
      </c>
      <c r="E30" s="187">
        <f t="shared" si="0"/>
        <v>572.30000000000018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764</v>
      </c>
      <c r="D31" s="187">
        <f>+'Dramakan hosqer'!F38</f>
        <v>761.6</v>
      </c>
      <c r="E31" s="187">
        <f t="shared" si="0"/>
        <v>-2.3999999999999773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227</v>
      </c>
      <c r="D32" s="187">
        <f>+'Dramakan hosqer'!F39</f>
        <v>224</v>
      </c>
      <c r="E32" s="187">
        <f t="shared" si="0"/>
        <v>-3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207.6</v>
      </c>
      <c r="D34" s="187">
        <f>SUM(D35:D37)</f>
        <v>223.6</v>
      </c>
      <c r="E34" s="187">
        <f t="shared" si="0"/>
        <v>16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29</v>
      </c>
      <c r="D36" s="191">
        <f>+'Dramakan hosqer'!F43</f>
        <v>45</v>
      </c>
      <c r="E36" s="191">
        <f t="shared" si="0"/>
        <v>16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121</v>
      </c>
      <c r="D37" s="191">
        <f>+'Dramakan hosqer'!F44</f>
        <v>121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44.3</v>
      </c>
      <c r="D38" s="187">
        <f>+'Dramakan hosqer'!F45</f>
        <v>0</v>
      </c>
      <c r="E38" s="187">
        <f t="shared" si="0"/>
        <v>-44.3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1007.7</v>
      </c>
      <c r="D39" s="187">
        <f>+'Dramakan hosqer'!F46</f>
        <v>1764</v>
      </c>
      <c r="E39" s="187">
        <f t="shared" si="0"/>
        <v>756.3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817.5</v>
      </c>
      <c r="D40" s="187">
        <f>+'Dramakan hosqer'!F47</f>
        <v>334.8</v>
      </c>
      <c r="E40" s="187">
        <f t="shared" si="0"/>
        <v>-482.7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202.1</v>
      </c>
      <c r="D41" s="187">
        <f>+'Dramakan hosqer'!F48</f>
        <v>905.5</v>
      </c>
      <c r="E41" s="187">
        <f t="shared" si="0"/>
        <v>703.4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198.9</v>
      </c>
      <c r="D42" s="187">
        <f>+'Dramakan hosqer'!F49</f>
        <v>600</v>
      </c>
      <c r="E42" s="187">
        <f t="shared" si="0"/>
        <v>401.1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60</v>
      </c>
      <c r="E43" s="187">
        <f t="shared" si="0"/>
        <v>60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97.5</v>
      </c>
      <c r="D44" s="187">
        <f>+'Dramakan hosqer'!F51</f>
        <v>120</v>
      </c>
      <c r="E44" s="187">
        <f t="shared" si="0"/>
        <v>22.5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443</v>
      </c>
      <c r="D45" s="187">
        <f>+'Dramakan hosqer'!F52</f>
        <v>700</v>
      </c>
      <c r="E45" s="187">
        <f t="shared" si="0"/>
        <v>257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140.5</v>
      </c>
      <c r="D46" s="187">
        <f>+'Dramakan hosqer'!F53</f>
        <v>144.69999999999999</v>
      </c>
      <c r="E46" s="187">
        <f t="shared" si="0"/>
        <v>4.1999999999999886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50</v>
      </c>
      <c r="D49" s="187">
        <f>+'Dramakan hosqer'!F56</f>
        <v>150</v>
      </c>
      <c r="E49" s="187">
        <f t="shared" si="0"/>
        <v>100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76.400000000000006</v>
      </c>
      <c r="D50" s="187">
        <f>+'Dramakan hosqer'!F57</f>
        <v>150</v>
      </c>
      <c r="E50" s="187">
        <f t="shared" si="0"/>
        <v>73.599999999999994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24.5</v>
      </c>
      <c r="D53" s="187">
        <f>+'Dramakan hosqer'!F60</f>
        <v>20</v>
      </c>
      <c r="E53" s="187">
        <f t="shared" si="0"/>
        <v>-4.5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59.9</v>
      </c>
      <c r="D55" s="187">
        <f>+'Dramakan hosqer'!F62</f>
        <v>72</v>
      </c>
      <c r="E55" s="187">
        <f t="shared" si="0"/>
        <v>12.100000000000001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80</v>
      </c>
      <c r="E58" s="186">
        <f>D58-C58</f>
        <v>80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50</v>
      </c>
      <c r="E59" s="186">
        <f>D59-C59</f>
        <v>50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308.3</v>
      </c>
      <c r="D64" s="187">
        <f>+'Dramakan hosqer'!F71</f>
        <v>1697.5</v>
      </c>
      <c r="E64" s="187">
        <f t="shared" si="0"/>
        <v>1389.2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1855.4</v>
      </c>
      <c r="D66" s="189">
        <f>+D67+D74</f>
        <v>2290</v>
      </c>
      <c r="E66" s="189">
        <f t="shared" si="0"/>
        <v>434.59999999999991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1855.4</v>
      </c>
      <c r="D67" s="187">
        <f>SUM(D68:D73)</f>
        <v>2290</v>
      </c>
      <c r="E67" s="187">
        <f t="shared" si="0"/>
        <v>434.59999999999991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2290</v>
      </c>
      <c r="E68" s="191">
        <f t="shared" ref="E68:E81" si="5">D68-C68</f>
        <v>2290</v>
      </c>
      <c r="F68" s="479" t="s">
        <v>299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379.9</v>
      </c>
      <c r="D69" s="191">
        <f>+'Dramakan hosqer'!F76</f>
        <v>0</v>
      </c>
      <c r="E69" s="191">
        <f>D69-C69</f>
        <v>-379.9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1475.5</v>
      </c>
      <c r="D70" s="191">
        <f>+'Dramakan hosqer'!F77</f>
        <v>0</v>
      </c>
      <c r="E70" s="191">
        <f t="shared" si="5"/>
        <v>-1475.5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144</v>
      </c>
      <c r="C78" s="189">
        <f>SUM(C79:C80)</f>
        <v>1616</v>
      </c>
      <c r="D78" s="189">
        <f>SUM(D79:D80)</f>
        <v>0</v>
      </c>
      <c r="E78" s="189">
        <f t="shared" si="5"/>
        <v>-1616</v>
      </c>
      <c r="F78" s="181"/>
      <c r="G78" s="93"/>
      <c r="H78" s="105"/>
      <c r="I78" s="105"/>
      <c r="J78" s="105"/>
      <c r="K78" s="478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1616</v>
      </c>
      <c r="D79" s="187">
        <f>+'Dramakan hosqer'!F86</f>
        <v>0</v>
      </c>
      <c r="E79" s="186">
        <f>D79-C79</f>
        <v>-1616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5573.1999999999825</v>
      </c>
      <c r="D81" s="189">
        <f>D6+D7-D23</f>
        <v>-485.70000000004075</v>
      </c>
      <c r="E81" s="189">
        <f t="shared" si="5"/>
        <v>-6058.9000000000233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Արփինե Զազյան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Կարինե Թումասյան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3" workbookViewId="0">
      <selection activeCell="E56" sqref="E5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140625" style="15" customWidth="1"/>
    <col min="7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հ․60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147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263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152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257.79999999999995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>
        <v>0.8</v>
      </c>
      <c r="E14" s="27"/>
    </row>
    <row r="15" spans="1:22" ht="27">
      <c r="A15" s="152">
        <v>1.7</v>
      </c>
      <c r="B15" s="154" t="s">
        <v>287</v>
      </c>
      <c r="C15" s="152" t="s">
        <v>186</v>
      </c>
      <c r="D15" s="27">
        <v>36</v>
      </c>
      <c r="E15" s="27"/>
    </row>
    <row r="16" spans="1:22">
      <c r="A16" s="152">
        <v>1.8</v>
      </c>
      <c r="B16" s="154"/>
      <c r="C16" s="156" t="s">
        <v>185</v>
      </c>
      <c r="D16" s="27">
        <v>0.4</v>
      </c>
      <c r="E16" s="27"/>
    </row>
    <row r="17" spans="1:22" ht="40.5">
      <c r="A17" s="152">
        <v>1.9</v>
      </c>
      <c r="B17" s="154"/>
      <c r="C17" s="156" t="s">
        <v>288</v>
      </c>
      <c r="D17" s="27">
        <v>0.7</v>
      </c>
      <c r="E17" s="27"/>
    </row>
    <row r="18" spans="1:22">
      <c r="A18" s="157">
        <v>2</v>
      </c>
      <c r="B18" s="154"/>
      <c r="C18" s="156"/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 ht="27">
      <c r="A22" s="152">
        <v>2.4</v>
      </c>
      <c r="B22" s="154"/>
      <c r="C22" s="152" t="s">
        <v>289</v>
      </c>
      <c r="D22" s="27">
        <v>98.3</v>
      </c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26.9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>
        <v>2.1</v>
      </c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74.099999999999994</v>
      </c>
      <c r="E27" s="27"/>
    </row>
    <row r="28" spans="1:22">
      <c r="A28" s="158">
        <v>2.1</v>
      </c>
      <c r="B28" s="154" t="s">
        <v>169</v>
      </c>
      <c r="C28" s="152" t="s">
        <v>170</v>
      </c>
      <c r="D28" s="27">
        <v>0</v>
      </c>
      <c r="E28" s="27"/>
    </row>
    <row r="29" spans="1:22">
      <c r="A29" s="158">
        <v>2.11</v>
      </c>
      <c r="B29" s="154"/>
      <c r="C29" s="156" t="s">
        <v>171</v>
      </c>
      <c r="D29" s="27">
        <v>18.5</v>
      </c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1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 t="s">
        <v>290</v>
      </c>
      <c r="C31" s="152" t="s">
        <v>173</v>
      </c>
      <c r="D31" s="27">
        <v>1</v>
      </c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258.79999999999995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177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922.8</v>
      </c>
      <c r="E36" s="27" t="s">
        <v>291</v>
      </c>
    </row>
    <row r="37" spans="1:22">
      <c r="A37" s="152">
        <v>1.2</v>
      </c>
      <c r="B37" s="153" t="s">
        <v>156</v>
      </c>
      <c r="C37" s="152" t="s">
        <v>157</v>
      </c>
      <c r="D37" s="27">
        <v>503.8</v>
      </c>
      <c r="E37" s="27" t="s">
        <v>291</v>
      </c>
    </row>
    <row r="38" spans="1:22" ht="19.5" customHeight="1">
      <c r="A38" s="152">
        <v>1.3</v>
      </c>
      <c r="B38" s="153" t="s">
        <v>158</v>
      </c>
      <c r="C38" s="152" t="s">
        <v>159</v>
      </c>
      <c r="D38" s="27">
        <v>46.3</v>
      </c>
      <c r="E38" s="27"/>
    </row>
    <row r="39" spans="1:22" ht="18" customHeight="1">
      <c r="A39" s="152">
        <v>1.4</v>
      </c>
      <c r="B39" s="154" t="s">
        <v>160</v>
      </c>
      <c r="C39" s="155" t="s">
        <v>161</v>
      </c>
      <c r="D39" s="27"/>
      <c r="E39" s="27"/>
    </row>
    <row r="40" spans="1:22" ht="18" customHeight="1">
      <c r="A40" s="152">
        <v>1.5</v>
      </c>
      <c r="B40" s="154"/>
      <c r="C40" s="152" t="s">
        <v>162</v>
      </c>
      <c r="D40" s="27"/>
      <c r="E40" s="27"/>
    </row>
    <row r="41" spans="1:22" ht="19.5" customHeight="1">
      <c r="A41" s="152">
        <v>1.6</v>
      </c>
      <c r="B41" s="153" t="s">
        <v>195</v>
      </c>
      <c r="C41" s="152" t="s">
        <v>163</v>
      </c>
      <c r="D41" s="27">
        <v>21.3</v>
      </c>
      <c r="E41" s="27"/>
    </row>
    <row r="42" spans="1:22">
      <c r="A42" s="152">
        <v>1.7</v>
      </c>
      <c r="B42" s="154"/>
      <c r="C42" s="152" t="s">
        <v>292</v>
      </c>
      <c r="D42" s="27">
        <v>8.6</v>
      </c>
      <c r="E42" s="27"/>
    </row>
    <row r="43" spans="1:22">
      <c r="A43" s="152">
        <v>1.8</v>
      </c>
      <c r="B43" s="154"/>
      <c r="C43" s="156" t="s">
        <v>185</v>
      </c>
      <c r="D43" s="27">
        <v>91.4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477">
        <v>44.6</v>
      </c>
      <c r="E49" s="27"/>
    </row>
    <row r="50" spans="1:22">
      <c r="A50" s="152">
        <v>2.5</v>
      </c>
      <c r="B50" s="154" t="s">
        <v>164</v>
      </c>
      <c r="C50" s="152" t="s">
        <v>166</v>
      </c>
      <c r="D50" s="477"/>
      <c r="E50" s="27"/>
    </row>
    <row r="51" spans="1:22">
      <c r="A51" s="152">
        <v>2.6</v>
      </c>
      <c r="B51" s="153" t="s">
        <v>167</v>
      </c>
      <c r="C51" s="152" t="s">
        <v>168</v>
      </c>
      <c r="D51" s="477"/>
      <c r="E51" s="27"/>
    </row>
    <row r="52" spans="1:22">
      <c r="A52" s="152">
        <v>2.7</v>
      </c>
      <c r="B52" s="154" t="s">
        <v>169</v>
      </c>
      <c r="C52" s="152" t="s">
        <v>170</v>
      </c>
      <c r="D52" s="477"/>
      <c r="E52" s="27"/>
    </row>
    <row r="53" spans="1:22">
      <c r="A53" s="152">
        <v>2.8</v>
      </c>
      <c r="B53" s="154"/>
      <c r="C53" s="156" t="s">
        <v>171</v>
      </c>
      <c r="D53" s="477"/>
      <c r="E53" s="27"/>
    </row>
    <row r="54" spans="1:22">
      <c r="A54" s="152">
        <v>2.9</v>
      </c>
      <c r="B54" s="154" t="s">
        <v>293</v>
      </c>
      <c r="C54" s="156"/>
      <c r="D54" s="477">
        <v>58.7</v>
      </c>
      <c r="E54" s="27"/>
    </row>
    <row r="55" spans="1:22" ht="28.5">
      <c r="A55" s="152"/>
      <c r="B55" s="149" t="s">
        <v>178</v>
      </c>
      <c r="C55" s="26"/>
      <c r="D55" s="477"/>
      <c r="E55" s="27"/>
      <c r="F55" s="206">
        <f>SUM(D36:D53)</f>
        <v>1638.7999999999997</v>
      </c>
      <c r="G55" s="206">
        <f>+D60-D55-F55</f>
        <v>5739.8000000000011</v>
      </c>
    </row>
    <row r="56" spans="1:22" ht="14.25">
      <c r="A56" s="152">
        <v>1.1000000000000001</v>
      </c>
      <c r="B56" s="183"/>
      <c r="C56" s="184" t="s">
        <v>184</v>
      </c>
      <c r="D56" s="27">
        <v>5681.1</v>
      </c>
      <c r="E56" s="27"/>
    </row>
    <row r="57" spans="1:22" ht="27">
      <c r="A57" s="152">
        <v>1.2</v>
      </c>
      <c r="B57" s="165"/>
      <c r="C57" s="152" t="s">
        <v>173</v>
      </c>
      <c r="D57" s="27"/>
      <c r="E57" s="152"/>
    </row>
    <row r="58" spans="1:22">
      <c r="A58" s="152">
        <v>1.3</v>
      </c>
      <c r="B58" s="154" t="s">
        <v>169</v>
      </c>
      <c r="C58" s="152" t="s">
        <v>175</v>
      </c>
      <c r="D58" s="27"/>
      <c r="E58" s="27"/>
    </row>
    <row r="59" spans="1:22">
      <c r="A59" s="152">
        <v>1.4</v>
      </c>
      <c r="B59" s="154" t="s">
        <v>169</v>
      </c>
      <c r="C59" s="152" t="s">
        <v>176</v>
      </c>
      <c r="D59" s="27"/>
      <c r="E59" s="27"/>
    </row>
    <row r="60" spans="1:22" s="137" customFormat="1" ht="17.25">
      <c r="A60" s="166"/>
      <c r="B60" s="161" t="s">
        <v>69</v>
      </c>
      <c r="C60" s="167"/>
      <c r="D60" s="168">
        <f>SUM(D36:D56)</f>
        <v>7378.6</v>
      </c>
      <c r="E60" s="169"/>
      <c r="F60" s="460">
        <f>+D60-D56</f>
        <v>1697.5</v>
      </c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</row>
    <row r="61" spans="1:22" ht="10.5" customHeight="1"/>
    <row r="62" spans="1:22" ht="39" customHeight="1">
      <c r="C62" s="170" t="s">
        <v>179</v>
      </c>
    </row>
    <row r="63" spans="1:22" ht="59.25" customHeight="1">
      <c r="A63" s="171">
        <v>1</v>
      </c>
      <c r="B63" s="172" t="s">
        <v>264</v>
      </c>
      <c r="C63" s="168">
        <f>+'Dramakan hosqer'!F12</f>
        <v>5573.1999999999825</v>
      </c>
      <c r="D63" s="508" t="s">
        <v>180</v>
      </c>
      <c r="E63" s="509"/>
    </row>
    <row r="64" spans="1:22" ht="36.75" customHeight="1"/>
    <row r="65" spans="1:22" s="132" customFormat="1" ht="25.5" customHeight="1">
      <c r="A65" s="173"/>
      <c r="B65" s="303" t="s">
        <v>2</v>
      </c>
      <c r="C65" s="304"/>
      <c r="D65" s="510" t="str">
        <f>+'Ekamut-caxs'!D73</f>
        <v>Արփինե Զազյան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12.75" customHeight="1">
      <c r="A66" s="173"/>
      <c r="B66" s="305"/>
      <c r="C66" s="306"/>
      <c r="D66" s="511" t="s">
        <v>92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22.5" customHeight="1">
      <c r="A67" s="173"/>
      <c r="B67" s="303" t="s">
        <v>6</v>
      </c>
      <c r="C67" s="304"/>
      <c r="D67" s="510" t="str">
        <f>+'Ekamut-caxs'!D75</f>
        <v>Կարինե Թումասյան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132" customFormat="1" ht="13.5" customHeight="1">
      <c r="A68" s="173"/>
      <c r="B68" s="174"/>
      <c r="C68" s="173" t="s">
        <v>1</v>
      </c>
      <c r="D68" s="512" t="s">
        <v>92</v>
      </c>
      <c r="E68" s="512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</row>
    <row r="70" spans="1:22" ht="27" customHeight="1"/>
    <row r="74" spans="1:22" ht="33" customHeight="1"/>
    <row r="76" spans="1:22" s="175" customFormat="1" ht="36" customHeight="1"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</row>
    <row r="77" spans="1:22" ht="24" customHeight="1"/>
    <row r="78" spans="1:22" ht="0.75" hidden="1" customHeight="1"/>
    <row r="79" spans="1:22" s="132" customFormat="1" ht="28.5" customHeight="1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3" spans="1:5" s="15" customFormat="1">
      <c r="A83" s="122"/>
      <c r="B83" s="1"/>
      <c r="C83" s="1"/>
      <c r="D83" s="1"/>
      <c r="E83" s="1"/>
    </row>
    <row r="84" spans="1:5" s="15" customFormat="1" ht="24" customHeight="1">
      <c r="A84" s="122"/>
      <c r="B84" s="1"/>
      <c r="C84" s="1"/>
      <c r="D84" s="1"/>
      <c r="E84" s="1"/>
    </row>
    <row r="85" spans="1:5" s="15" customFormat="1">
      <c r="A85" s="122"/>
      <c r="B85" s="1"/>
      <c r="C85" s="1"/>
      <c r="D85" s="1"/>
      <c r="E85" s="1"/>
    </row>
    <row r="86" spans="1:5" s="15" customFormat="1" ht="24.75" customHeight="1">
      <c r="A86" s="122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8"/>
  <sheetViews>
    <sheetView view="pageBreakPreview" topLeftCell="A7" zoomScaleSheetLayoutView="100" workbookViewId="0">
      <selection activeCell="E56" sqref="E56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7.28515625" style="379" customWidth="1"/>
    <col min="5" max="5" width="13.42578125" style="379" customWidth="1"/>
    <col min="6" max="6" width="17.42578125" style="379" customWidth="1"/>
    <col min="7" max="7" width="11.42578125" style="379" customWidth="1"/>
    <col min="8" max="8" width="15.42578125" style="379" customWidth="1"/>
    <col min="9" max="9" width="14.85546875" style="379" customWidth="1"/>
    <col min="10" max="10" width="15.71093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2.5703125" style="379" customWidth="1"/>
    <col min="15" max="15" width="14.28515625" style="379" customWidth="1"/>
    <col min="16" max="16384" width="9.140625" style="379"/>
  </cols>
  <sheetData>
    <row r="1" spans="1:18" s="377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8" s="377" customFormat="1" ht="21.75" customHeight="1">
      <c r="A2" s="523" t="str">
        <f>+'Ekamut-caxs'!A7</f>
        <v xml:space="preserve">«Երևանի հ․60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8" s="377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8" ht="21" customHeight="1"/>
    <row r="5" spans="1:18" s="382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137</v>
      </c>
      <c r="L5" s="521"/>
      <c r="M5" s="521"/>
      <c r="N5" s="521"/>
      <c r="O5" s="521"/>
    </row>
    <row r="6" spans="1:18" s="384" customFormat="1" ht="51" customHeight="1">
      <c r="A6" s="520"/>
      <c r="B6" s="520"/>
      <c r="C6" s="383" t="s">
        <v>246</v>
      </c>
      <c r="D6" s="383" t="s">
        <v>215</v>
      </c>
      <c r="E6" s="383" t="s">
        <v>247</v>
      </c>
      <c r="F6" s="383" t="s">
        <v>226</v>
      </c>
      <c r="G6" s="383" t="s">
        <v>227</v>
      </c>
      <c r="H6" s="383" t="s">
        <v>215</v>
      </c>
      <c r="I6" s="383" t="s">
        <v>248</v>
      </c>
      <c r="J6" s="383" t="s">
        <v>226</v>
      </c>
      <c r="K6" s="383" t="s">
        <v>246</v>
      </c>
      <c r="L6" s="383" t="s">
        <v>247</v>
      </c>
      <c r="M6" s="383" t="s">
        <v>249</v>
      </c>
      <c r="N6" s="380" t="s">
        <v>250</v>
      </c>
      <c r="O6" s="380" t="s">
        <v>251</v>
      </c>
    </row>
    <row r="7" spans="1:18" ht="19.5" customHeight="1">
      <c r="A7" s="385">
        <v>1</v>
      </c>
      <c r="B7" s="386" t="s">
        <v>97</v>
      </c>
      <c r="C7" s="387">
        <v>11090</v>
      </c>
      <c r="D7" s="388">
        <v>1551099.7</v>
      </c>
      <c r="E7" s="389">
        <v>6422</v>
      </c>
      <c r="F7" s="390">
        <f t="shared" ref="F7:F16" si="0">+E7*143.7</f>
        <v>922841.39999999991</v>
      </c>
      <c r="G7" s="387">
        <v>10247</v>
      </c>
      <c r="H7" s="388">
        <v>528589</v>
      </c>
      <c r="I7" s="389">
        <v>11388</v>
      </c>
      <c r="J7" s="390">
        <f>+I7*53.48</f>
        <v>609030.24</v>
      </c>
      <c r="K7" s="391">
        <v>207</v>
      </c>
      <c r="L7" s="389">
        <v>154</v>
      </c>
      <c r="M7" s="392">
        <f>+L7*200.47</f>
        <v>30872.38</v>
      </c>
      <c r="N7" s="393">
        <f>+L7*7.94904</f>
        <v>1224.1521600000001</v>
      </c>
      <c r="O7" s="392">
        <f>+N7+M7</f>
        <v>32096.532160000002</v>
      </c>
    </row>
    <row r="8" spans="1:18" ht="19.5" customHeight="1">
      <c r="A8" s="385">
        <v>2</v>
      </c>
      <c r="B8" s="386" t="s">
        <v>98</v>
      </c>
      <c r="C8" s="387">
        <v>8724</v>
      </c>
      <c r="D8" s="388">
        <v>1253638.8</v>
      </c>
      <c r="E8" s="389">
        <f>+C8</f>
        <v>8724</v>
      </c>
      <c r="F8" s="390">
        <f t="shared" si="0"/>
        <v>1253638.7999999998</v>
      </c>
      <c r="G8" s="387">
        <v>9063</v>
      </c>
      <c r="H8" s="388">
        <v>469380</v>
      </c>
      <c r="I8" s="389">
        <f t="shared" ref="I8:I18" si="1">+G8</f>
        <v>9063</v>
      </c>
      <c r="J8" s="390">
        <f t="shared" ref="J8:J18" si="2">+I8*53.48</f>
        <v>484689.24</v>
      </c>
      <c r="K8" s="391">
        <v>245</v>
      </c>
      <c r="L8" s="389">
        <f>+K8</f>
        <v>245</v>
      </c>
      <c r="M8" s="392">
        <f t="shared" ref="M8:M18" si="3">+L8*200.47</f>
        <v>49115.15</v>
      </c>
      <c r="N8" s="393">
        <f t="shared" ref="N8:N18" si="4">+L8*7.94904</f>
        <v>1947.5147999999999</v>
      </c>
      <c r="O8" s="392">
        <f t="shared" ref="O8:O18" si="5">+N8+M8</f>
        <v>51062.664799999999</v>
      </c>
    </row>
    <row r="9" spans="1:18" ht="19.5" customHeight="1">
      <c r="A9" s="385">
        <v>3</v>
      </c>
      <c r="B9" s="386" t="s">
        <v>99</v>
      </c>
      <c r="C9" s="387">
        <v>5351</v>
      </c>
      <c r="D9" s="388">
        <v>768938.7</v>
      </c>
      <c r="E9" s="389">
        <f t="shared" ref="E9:E18" si="6">+C9</f>
        <v>5351</v>
      </c>
      <c r="F9" s="390">
        <f t="shared" si="0"/>
        <v>768938.7</v>
      </c>
      <c r="G9" s="387">
        <v>8472</v>
      </c>
      <c r="H9" s="388">
        <v>440270</v>
      </c>
      <c r="I9" s="389">
        <f t="shared" si="1"/>
        <v>8472</v>
      </c>
      <c r="J9" s="390">
        <f t="shared" si="2"/>
        <v>453082.56</v>
      </c>
      <c r="K9" s="391">
        <v>323</v>
      </c>
      <c r="L9" s="389">
        <f t="shared" ref="L9:L18" si="7">+K9</f>
        <v>323</v>
      </c>
      <c r="M9" s="392">
        <f t="shared" si="3"/>
        <v>64751.81</v>
      </c>
      <c r="N9" s="393">
        <f t="shared" si="4"/>
        <v>2567.5399200000002</v>
      </c>
      <c r="O9" s="392">
        <f t="shared" si="5"/>
        <v>67319.349919999993</v>
      </c>
    </row>
    <row r="10" spans="1:18" ht="19.5" customHeight="1">
      <c r="A10" s="385">
        <v>4</v>
      </c>
      <c r="B10" s="386" t="s">
        <v>100</v>
      </c>
      <c r="C10" s="391">
        <v>2651</v>
      </c>
      <c r="D10" s="394">
        <v>380948.7</v>
      </c>
      <c r="E10" s="389">
        <f t="shared" si="6"/>
        <v>2651</v>
      </c>
      <c r="F10" s="390">
        <f t="shared" si="0"/>
        <v>380948.69999999995</v>
      </c>
      <c r="G10" s="387">
        <v>6710</v>
      </c>
      <c r="H10" s="394">
        <v>348818</v>
      </c>
      <c r="I10" s="389">
        <f t="shared" si="1"/>
        <v>6710</v>
      </c>
      <c r="J10" s="390">
        <f t="shared" si="2"/>
        <v>358850.8</v>
      </c>
      <c r="K10" s="391">
        <v>447</v>
      </c>
      <c r="L10" s="389">
        <f t="shared" si="7"/>
        <v>447</v>
      </c>
      <c r="M10" s="392">
        <f t="shared" si="3"/>
        <v>89610.09</v>
      </c>
      <c r="N10" s="393">
        <f t="shared" si="4"/>
        <v>3553.2208799999999</v>
      </c>
      <c r="O10" s="392">
        <f t="shared" si="5"/>
        <v>93163.31087999999</v>
      </c>
    </row>
    <row r="11" spans="1:18" ht="19.5" customHeight="1">
      <c r="A11" s="385">
        <v>5</v>
      </c>
      <c r="B11" s="386" t="s">
        <v>101</v>
      </c>
      <c r="C11" s="391">
        <v>714</v>
      </c>
      <c r="D11" s="394">
        <v>102601.8</v>
      </c>
      <c r="E11" s="389">
        <f t="shared" si="6"/>
        <v>714</v>
      </c>
      <c r="F11" s="390">
        <f t="shared" si="0"/>
        <v>102601.79999999999</v>
      </c>
      <c r="G11" s="387">
        <v>6568</v>
      </c>
      <c r="H11" s="394">
        <v>343020</v>
      </c>
      <c r="I11" s="389">
        <f t="shared" si="1"/>
        <v>6568</v>
      </c>
      <c r="J11" s="390">
        <f t="shared" si="2"/>
        <v>351256.63999999996</v>
      </c>
      <c r="K11" s="391">
        <v>284</v>
      </c>
      <c r="L11" s="389">
        <f t="shared" si="7"/>
        <v>284</v>
      </c>
      <c r="M11" s="392">
        <f t="shared" si="3"/>
        <v>56933.48</v>
      </c>
      <c r="N11" s="393">
        <f t="shared" si="4"/>
        <v>2257.52736</v>
      </c>
      <c r="O11" s="392">
        <f t="shared" si="5"/>
        <v>59191.007360000003</v>
      </c>
    </row>
    <row r="12" spans="1:18" ht="19.5" customHeight="1">
      <c r="A12" s="385">
        <v>6</v>
      </c>
      <c r="B12" s="386" t="s">
        <v>102</v>
      </c>
      <c r="C12" s="391">
        <v>173</v>
      </c>
      <c r="D12" s="394">
        <v>24860.1</v>
      </c>
      <c r="E12" s="389">
        <f t="shared" si="6"/>
        <v>173</v>
      </c>
      <c r="F12" s="390">
        <f t="shared" si="0"/>
        <v>24860.1</v>
      </c>
      <c r="G12" s="387">
        <v>6565</v>
      </c>
      <c r="H12" s="394">
        <v>343038</v>
      </c>
      <c r="I12" s="389">
        <f t="shared" si="1"/>
        <v>6565</v>
      </c>
      <c r="J12" s="390">
        <f t="shared" si="2"/>
        <v>351096.19999999995</v>
      </c>
      <c r="K12" s="391">
        <v>505</v>
      </c>
      <c r="L12" s="389">
        <f t="shared" si="7"/>
        <v>505</v>
      </c>
      <c r="M12" s="392">
        <f t="shared" si="3"/>
        <v>101237.35</v>
      </c>
      <c r="N12" s="393">
        <f t="shared" si="4"/>
        <v>4014.2652000000003</v>
      </c>
      <c r="O12" s="392">
        <f t="shared" si="5"/>
        <v>105251.6152</v>
      </c>
    </row>
    <row r="13" spans="1:18" ht="19.5" customHeight="1">
      <c r="A13" s="385">
        <v>7</v>
      </c>
      <c r="B13" s="386" t="s">
        <v>103</v>
      </c>
      <c r="C13" s="391">
        <v>6</v>
      </c>
      <c r="D13" s="394">
        <v>862.2</v>
      </c>
      <c r="E13" s="389">
        <f t="shared" si="6"/>
        <v>6</v>
      </c>
      <c r="F13" s="390">
        <f t="shared" si="0"/>
        <v>862.19999999999993</v>
      </c>
      <c r="G13" s="387">
        <v>5513</v>
      </c>
      <c r="H13" s="394">
        <v>286729</v>
      </c>
      <c r="I13" s="389">
        <f t="shared" si="1"/>
        <v>5513</v>
      </c>
      <c r="J13" s="390">
        <f t="shared" si="2"/>
        <v>294835.24</v>
      </c>
      <c r="K13" s="391">
        <v>354</v>
      </c>
      <c r="L13" s="389">
        <f t="shared" si="7"/>
        <v>354</v>
      </c>
      <c r="M13" s="392">
        <f t="shared" si="3"/>
        <v>70966.38</v>
      </c>
      <c r="N13" s="393">
        <f t="shared" si="4"/>
        <v>2813.9601600000001</v>
      </c>
      <c r="O13" s="392">
        <f t="shared" si="5"/>
        <v>73780.340160000007</v>
      </c>
    </row>
    <row r="14" spans="1:18" ht="19.5" customHeight="1">
      <c r="A14" s="385">
        <v>8</v>
      </c>
      <c r="B14" s="395" t="s">
        <v>104</v>
      </c>
      <c r="C14" s="391"/>
      <c r="D14" s="394"/>
      <c r="E14" s="389">
        <f t="shared" si="6"/>
        <v>0</v>
      </c>
      <c r="F14" s="390">
        <f t="shared" si="0"/>
        <v>0</v>
      </c>
      <c r="G14" s="387">
        <v>5919</v>
      </c>
      <c r="H14" s="394">
        <v>306985</v>
      </c>
      <c r="I14" s="389">
        <f t="shared" si="1"/>
        <v>5919</v>
      </c>
      <c r="J14" s="390">
        <f t="shared" si="2"/>
        <v>316548.12</v>
      </c>
      <c r="K14" s="391">
        <v>399</v>
      </c>
      <c r="L14" s="389">
        <f t="shared" si="7"/>
        <v>399</v>
      </c>
      <c r="M14" s="392">
        <f t="shared" si="3"/>
        <v>79987.53</v>
      </c>
      <c r="N14" s="393">
        <f t="shared" si="4"/>
        <v>3171.66696</v>
      </c>
      <c r="O14" s="392">
        <f t="shared" si="5"/>
        <v>83159.196960000001</v>
      </c>
    </row>
    <row r="15" spans="1:18" ht="19.5" customHeight="1">
      <c r="A15" s="385">
        <v>9</v>
      </c>
      <c r="B15" s="395" t="s">
        <v>105</v>
      </c>
      <c r="C15" s="391"/>
      <c r="D15" s="394"/>
      <c r="E15" s="389">
        <f t="shared" si="6"/>
        <v>0</v>
      </c>
      <c r="F15" s="390">
        <f t="shared" si="0"/>
        <v>0</v>
      </c>
      <c r="G15" s="387">
        <v>6325</v>
      </c>
      <c r="H15" s="394">
        <v>329859</v>
      </c>
      <c r="I15" s="389">
        <f t="shared" si="1"/>
        <v>6325</v>
      </c>
      <c r="J15" s="390">
        <f t="shared" si="2"/>
        <v>338261</v>
      </c>
      <c r="K15" s="391">
        <v>271</v>
      </c>
      <c r="L15" s="389">
        <f t="shared" si="7"/>
        <v>271</v>
      </c>
      <c r="M15" s="392">
        <f t="shared" si="3"/>
        <v>54327.37</v>
      </c>
      <c r="N15" s="393">
        <f t="shared" si="4"/>
        <v>2154.18984</v>
      </c>
      <c r="O15" s="392">
        <f t="shared" si="5"/>
        <v>56481.559840000002</v>
      </c>
    </row>
    <row r="16" spans="1:18" ht="19.5" customHeight="1">
      <c r="A16" s="385">
        <v>10</v>
      </c>
      <c r="B16" s="395" t="s">
        <v>106</v>
      </c>
      <c r="C16" s="391"/>
      <c r="D16" s="394"/>
      <c r="E16" s="389">
        <f t="shared" si="6"/>
        <v>0</v>
      </c>
      <c r="F16" s="390">
        <f t="shared" si="0"/>
        <v>0</v>
      </c>
      <c r="G16" s="391">
        <v>8052</v>
      </c>
      <c r="H16" s="394">
        <v>422162</v>
      </c>
      <c r="I16" s="389">
        <f t="shared" si="1"/>
        <v>8052</v>
      </c>
      <c r="J16" s="390">
        <f t="shared" si="2"/>
        <v>430620.95999999996</v>
      </c>
      <c r="K16" s="391">
        <v>380</v>
      </c>
      <c r="L16" s="389">
        <f t="shared" si="7"/>
        <v>380</v>
      </c>
      <c r="M16" s="392">
        <f t="shared" si="3"/>
        <v>76178.600000000006</v>
      </c>
      <c r="N16" s="393">
        <f t="shared" si="4"/>
        <v>3020.6352000000002</v>
      </c>
      <c r="O16" s="392">
        <f t="shared" si="5"/>
        <v>79199.23520000001</v>
      </c>
      <c r="R16">
        <v>2204.4</v>
      </c>
    </row>
    <row r="17" spans="1:18" ht="19.5" customHeight="1">
      <c r="A17" s="385">
        <v>11</v>
      </c>
      <c r="B17" s="395" t="s">
        <v>107</v>
      </c>
      <c r="C17" s="391">
        <v>3606</v>
      </c>
      <c r="D17" s="397">
        <v>518182.2</v>
      </c>
      <c r="E17" s="389">
        <f t="shared" si="6"/>
        <v>3606</v>
      </c>
      <c r="F17" s="390">
        <f>+E17*143.7</f>
        <v>518182.19999999995</v>
      </c>
      <c r="G17" s="396">
        <v>8945</v>
      </c>
      <c r="H17" s="397">
        <v>467133</v>
      </c>
      <c r="I17" s="389">
        <f t="shared" si="1"/>
        <v>8945</v>
      </c>
      <c r="J17" s="390">
        <f t="shared" si="2"/>
        <v>478378.6</v>
      </c>
      <c r="K17" s="389">
        <v>245</v>
      </c>
      <c r="L17" s="389">
        <f t="shared" si="7"/>
        <v>245</v>
      </c>
      <c r="M17" s="392">
        <f t="shared" si="3"/>
        <v>49115.15</v>
      </c>
      <c r="N17" s="393">
        <f t="shared" si="4"/>
        <v>1947.5147999999999</v>
      </c>
      <c r="O17" s="392">
        <f t="shared" si="5"/>
        <v>51062.664799999999</v>
      </c>
      <c r="R17">
        <v>9183.6</v>
      </c>
    </row>
    <row r="18" spans="1:18" ht="19.5" customHeight="1">
      <c r="A18" s="385">
        <v>12</v>
      </c>
      <c r="B18" s="395" t="s">
        <v>108</v>
      </c>
      <c r="C18" s="396">
        <v>6422</v>
      </c>
      <c r="D18" s="397">
        <v>922841.4</v>
      </c>
      <c r="E18" s="389">
        <f t="shared" si="6"/>
        <v>6422</v>
      </c>
      <c r="F18" s="390">
        <f>+E18*143.7</f>
        <v>922841.39999999991</v>
      </c>
      <c r="G18" s="396">
        <v>9713</v>
      </c>
      <c r="H18" s="397">
        <v>503663</v>
      </c>
      <c r="I18" s="389">
        <f t="shared" si="1"/>
        <v>9713</v>
      </c>
      <c r="J18" s="390">
        <f t="shared" si="2"/>
        <v>519451.24</v>
      </c>
      <c r="K18" s="389">
        <v>192</v>
      </c>
      <c r="L18" s="389">
        <f t="shared" si="7"/>
        <v>192</v>
      </c>
      <c r="M18" s="392">
        <f t="shared" si="3"/>
        <v>38490.239999999998</v>
      </c>
      <c r="N18" s="393">
        <f t="shared" si="4"/>
        <v>1526.21568</v>
      </c>
      <c r="O18" s="392">
        <f t="shared" si="5"/>
        <v>40016.455679999999</v>
      </c>
    </row>
    <row r="19" spans="1:18" ht="32.25" customHeight="1">
      <c r="A19" s="398"/>
      <c r="B19" s="381" t="s">
        <v>90</v>
      </c>
      <c r="C19" s="399">
        <f t="shared" ref="C19:K19" si="8">SUM(C7:C18)</f>
        <v>38737</v>
      </c>
      <c r="D19" s="400">
        <f t="shared" si="8"/>
        <v>5523973.6000000006</v>
      </c>
      <c r="E19" s="399">
        <f t="shared" si="8"/>
        <v>34069</v>
      </c>
      <c r="F19" s="400">
        <f>SUM(F7:F18)</f>
        <v>4895715.2999999989</v>
      </c>
      <c r="G19" s="399">
        <f>SUM(G7:G18)</f>
        <v>92092</v>
      </c>
      <c r="H19" s="400">
        <f>SUM(H7:H18)</f>
        <v>4789646</v>
      </c>
      <c r="I19" s="399">
        <f>SUM(I7:I18)</f>
        <v>93233</v>
      </c>
      <c r="J19" s="400">
        <f>SUM(J7:J18)</f>
        <v>4986100.84</v>
      </c>
      <c r="K19" s="399">
        <f t="shared" si="8"/>
        <v>3852</v>
      </c>
      <c r="L19" s="399">
        <f>SUM(L7:L18)</f>
        <v>3799</v>
      </c>
      <c r="M19" s="400">
        <f>SUM(M7:M18)</f>
        <v>761585.53</v>
      </c>
      <c r="N19" s="401">
        <f>SUM(N7:N18)</f>
        <v>30198.402959999999</v>
      </c>
      <c r="O19" s="400">
        <f>SUM(O7:O18)</f>
        <v>791783.93296000001</v>
      </c>
    </row>
    <row r="20" spans="1:18" ht="21.75" customHeight="1">
      <c r="B20" s="402"/>
      <c r="C20" s="403"/>
      <c r="D20" s="404"/>
      <c r="E20" s="403"/>
      <c r="F20" s="404">
        <f>ROUND(F19/1000,1)</f>
        <v>4895.7</v>
      </c>
      <c r="G20" s="403"/>
      <c r="H20" s="404"/>
      <c r="I20" s="403"/>
      <c r="J20" s="404">
        <f>ROUND(J19/1000,1)</f>
        <v>4986.1000000000004</v>
      </c>
      <c r="K20" s="403"/>
      <c r="L20" s="403"/>
      <c r="M20" s="404">
        <f>ROUND(M19/1000,1)</f>
        <v>761.6</v>
      </c>
      <c r="N20" s="404">
        <f t="shared" ref="N20:O20" si="9">ROUND(N19/1000,1)</f>
        <v>30.2</v>
      </c>
      <c r="O20" s="404">
        <f t="shared" si="9"/>
        <v>791.8</v>
      </c>
    </row>
    <row r="21" spans="1:18" ht="33.75" customHeight="1" thickBot="1">
      <c r="B21" s="527" t="s">
        <v>252</v>
      </c>
      <c r="C21" s="527"/>
      <c r="D21" s="527"/>
      <c r="E21" s="405"/>
      <c r="F21" s="406"/>
      <c r="H21" s="405"/>
      <c r="M21" s="404"/>
    </row>
    <row r="22" spans="1:18" s="377" customFormat="1" ht="34.5" customHeight="1">
      <c r="A22" s="407"/>
      <c r="B22" s="408" t="s">
        <v>141</v>
      </c>
      <c r="C22" s="409" t="s">
        <v>142</v>
      </c>
      <c r="D22" s="409" t="s">
        <v>253</v>
      </c>
      <c r="E22" s="409" t="s">
        <v>253</v>
      </c>
      <c r="F22" s="410" t="s">
        <v>253</v>
      </c>
      <c r="G22" s="409" t="s">
        <v>142</v>
      </c>
      <c r="H22" s="409" t="s">
        <v>253</v>
      </c>
      <c r="I22" s="409" t="s">
        <v>253</v>
      </c>
      <c r="J22" s="411" t="s">
        <v>253</v>
      </c>
      <c r="K22" s="409" t="s">
        <v>142</v>
      </c>
      <c r="L22" s="409" t="s">
        <v>253</v>
      </c>
      <c r="M22" s="412" t="s">
        <v>253</v>
      </c>
      <c r="N22" s="407" t="s">
        <v>253</v>
      </c>
      <c r="O22" s="411" t="s">
        <v>253</v>
      </c>
    </row>
    <row r="23" spans="1:18" ht="23.25" customHeight="1">
      <c r="A23" s="413">
        <v>1</v>
      </c>
      <c r="B23" s="414"/>
      <c r="C23" s="397"/>
      <c r="D23" s="397" t="s">
        <v>253</v>
      </c>
      <c r="E23" s="397" t="s">
        <v>253</v>
      </c>
      <c r="F23" s="415"/>
      <c r="G23" s="416"/>
      <c r="H23" s="397" t="s">
        <v>253</v>
      </c>
      <c r="I23" s="397" t="s">
        <v>253</v>
      </c>
      <c r="J23" s="417"/>
      <c r="K23" s="416"/>
      <c r="L23" s="397" t="s">
        <v>253</v>
      </c>
      <c r="M23" s="418"/>
      <c r="N23" s="419" t="s">
        <v>253</v>
      </c>
      <c r="O23" s="420" t="s">
        <v>253</v>
      </c>
    </row>
    <row r="24" spans="1:18" ht="23.25" customHeight="1">
      <c r="A24" s="413">
        <v>2</v>
      </c>
      <c r="B24" s="414"/>
      <c r="C24" s="397"/>
      <c r="D24" s="397" t="s">
        <v>253</v>
      </c>
      <c r="E24" s="397" t="s">
        <v>253</v>
      </c>
      <c r="F24" s="415"/>
      <c r="G24" s="416"/>
      <c r="H24" s="397" t="s">
        <v>253</v>
      </c>
      <c r="I24" s="397" t="s">
        <v>253</v>
      </c>
      <c r="J24" s="417"/>
      <c r="K24" s="416"/>
      <c r="L24" s="397" t="s">
        <v>253</v>
      </c>
      <c r="M24" s="418"/>
      <c r="N24" s="419" t="s">
        <v>253</v>
      </c>
      <c r="O24" s="420" t="s">
        <v>253</v>
      </c>
    </row>
    <row r="25" spans="1:18" s="384" customFormat="1" ht="23.25" customHeight="1">
      <c r="A25" s="421">
        <v>3</v>
      </c>
      <c r="B25" s="422"/>
      <c r="C25" s="423"/>
      <c r="D25" s="423" t="s">
        <v>253</v>
      </c>
      <c r="E25" s="423" t="s">
        <v>253</v>
      </c>
      <c r="F25" s="424"/>
      <c r="G25" s="425"/>
      <c r="H25" s="423" t="s">
        <v>253</v>
      </c>
      <c r="I25" s="423" t="s">
        <v>253</v>
      </c>
      <c r="J25" s="424"/>
      <c r="K25" s="425"/>
      <c r="L25" s="423" t="s">
        <v>253</v>
      </c>
      <c r="M25" s="426"/>
      <c r="N25" s="427" t="s">
        <v>253</v>
      </c>
      <c r="O25" s="428" t="s">
        <v>253</v>
      </c>
    </row>
    <row r="26" spans="1:18" s="377" customFormat="1" ht="24" customHeight="1">
      <c r="A26" s="429"/>
      <c r="B26" s="430" t="s">
        <v>69</v>
      </c>
      <c r="C26" s="400" t="s">
        <v>253</v>
      </c>
      <c r="D26" s="400" t="s">
        <v>253</v>
      </c>
      <c r="E26" s="400" t="s">
        <v>253</v>
      </c>
      <c r="F26" s="431">
        <f>SUM(F23:F25)</f>
        <v>0</v>
      </c>
      <c r="G26" s="432" t="s">
        <v>253</v>
      </c>
      <c r="H26" s="400" t="s">
        <v>253</v>
      </c>
      <c r="I26" s="400" t="s">
        <v>253</v>
      </c>
      <c r="J26" s="431">
        <f>SUM(J23:J25)</f>
        <v>0</v>
      </c>
      <c r="K26" s="432" t="s">
        <v>253</v>
      </c>
      <c r="L26" s="400" t="s">
        <v>253</v>
      </c>
      <c r="M26" s="433">
        <f>SUM(M23:M25)</f>
        <v>0</v>
      </c>
      <c r="N26" s="429" t="s">
        <v>253</v>
      </c>
      <c r="O26" s="434" t="s">
        <v>253</v>
      </c>
    </row>
    <row r="27" spans="1:18" s="377" customFormat="1" ht="27" customHeight="1" thickBot="1">
      <c r="A27" s="435"/>
      <c r="B27" s="436" t="s">
        <v>254</v>
      </c>
      <c r="C27" s="437"/>
      <c r="D27" s="437" t="s">
        <v>253</v>
      </c>
      <c r="E27" s="437" t="s">
        <v>253</v>
      </c>
      <c r="F27" s="438">
        <f>+F20-F26</f>
        <v>4895.7</v>
      </c>
      <c r="G27" s="439" t="s">
        <v>253</v>
      </c>
      <c r="H27" s="437" t="s">
        <v>253</v>
      </c>
      <c r="I27" s="437" t="s">
        <v>253</v>
      </c>
      <c r="J27" s="438">
        <f>J20-J26</f>
        <v>4986.1000000000004</v>
      </c>
      <c r="K27" s="439" t="s">
        <v>253</v>
      </c>
      <c r="L27" s="437" t="s">
        <v>253</v>
      </c>
      <c r="M27" s="440">
        <f>M20-M26</f>
        <v>761.6</v>
      </c>
      <c r="N27" s="435" t="s">
        <v>253</v>
      </c>
      <c r="O27" s="438">
        <f>+O20-M26</f>
        <v>791.8</v>
      </c>
    </row>
    <row r="28" spans="1:18" s="377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0</v>
      </c>
    </row>
    <row r="29" spans="1:18" s="377" customFormat="1" ht="20.25" customHeight="1">
      <c r="B29" s="441"/>
      <c r="F29" s="404"/>
      <c r="M29" s="404"/>
    </row>
    <row r="30" spans="1:18" s="402" customFormat="1" ht="25.5" customHeight="1">
      <c r="B30" s="378"/>
      <c r="C30" s="523" t="s">
        <v>2</v>
      </c>
      <c r="D30" s="523"/>
      <c r="E30" s="378"/>
      <c r="F30" s="378"/>
      <c r="G30" s="528"/>
      <c r="H30" s="528"/>
      <c r="I30" s="445"/>
      <c r="J30" s="525" t="s">
        <v>276</v>
      </c>
      <c r="K30" s="525"/>
      <c r="M30" s="406"/>
    </row>
    <row r="31" spans="1:18" s="377" customFormat="1">
      <c r="C31" s="446"/>
      <c r="D31" s="446"/>
      <c r="E31" s="447"/>
      <c r="F31" s="447"/>
      <c r="G31" s="526" t="s">
        <v>91</v>
      </c>
      <c r="H31" s="526"/>
      <c r="I31" s="448"/>
      <c r="J31" s="526" t="s">
        <v>109</v>
      </c>
      <c r="K31" s="526"/>
    </row>
    <row r="32" spans="1:18" s="402" customFormat="1" ht="23.25" customHeight="1">
      <c r="B32" s="378"/>
      <c r="C32" s="449" t="s">
        <v>6</v>
      </c>
      <c r="D32" s="449"/>
      <c r="E32" s="378"/>
      <c r="F32" s="378"/>
      <c r="G32" s="525"/>
      <c r="H32" s="525"/>
      <c r="I32" s="450"/>
      <c r="J32" s="525" t="s">
        <v>284</v>
      </c>
      <c r="K32" s="525"/>
    </row>
    <row r="33" spans="3:13" s="377" customFormat="1">
      <c r="C33" s="405"/>
      <c r="D33" s="405"/>
      <c r="G33" s="526" t="s">
        <v>91</v>
      </c>
      <c r="H33" s="526"/>
      <c r="I33" s="448"/>
      <c r="J33" s="526" t="s">
        <v>109</v>
      </c>
      <c r="K33" s="526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255</v>
      </c>
      <c r="I35" s="453" t="s">
        <v>112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214</v>
      </c>
      <c r="I36" s="522" t="s">
        <v>217</v>
      </c>
      <c r="J36" s="522"/>
      <c r="K36" s="454"/>
      <c r="L36" s="522" t="s">
        <v>256</v>
      </c>
      <c r="M36" s="522"/>
    </row>
    <row r="37" spans="3:13">
      <c r="C37" s="452"/>
      <c r="D37" s="452"/>
      <c r="E37" s="522" t="s">
        <v>216</v>
      </c>
      <c r="F37" s="522"/>
      <c r="I37" s="522"/>
      <c r="J37" s="522"/>
      <c r="K37" s="454"/>
      <c r="L37" s="522"/>
      <c r="M37" s="522"/>
    </row>
    <row r="38" spans="3:13">
      <c r="C38" s="452"/>
      <c r="D38" s="452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56" sqref="E5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հ․60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298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145</v>
      </c>
      <c r="B5" s="537" t="s">
        <v>68</v>
      </c>
      <c r="C5" s="535" t="s">
        <v>210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146</v>
      </c>
    </row>
    <row r="6" spans="1:16" ht="89.25" customHeight="1">
      <c r="A6" s="537"/>
      <c r="B6" s="537"/>
      <c r="C6" s="250" t="s">
        <v>238</v>
      </c>
      <c r="D6" s="250" t="s">
        <v>239</v>
      </c>
      <c r="E6" s="250" t="s">
        <v>266</v>
      </c>
      <c r="F6" s="250" t="s">
        <v>267</v>
      </c>
      <c r="G6" s="212" t="s">
        <v>268</v>
      </c>
      <c r="H6" s="212" t="s">
        <v>193</v>
      </c>
      <c r="I6" s="212" t="s">
        <v>192</v>
      </c>
      <c r="J6" s="212" t="s">
        <v>117</v>
      </c>
      <c r="K6" s="212" t="s">
        <v>182</v>
      </c>
      <c r="L6" s="156" t="s">
        <v>285</v>
      </c>
      <c r="M6" s="536"/>
    </row>
    <row r="7" spans="1:16" ht="27.75" customHeight="1">
      <c r="A7" s="212">
        <v>1</v>
      </c>
      <c r="B7" s="255" t="s">
        <v>194</v>
      </c>
      <c r="C7" s="256">
        <v>6216.9</v>
      </c>
      <c r="D7" s="256">
        <f>+B10*11</f>
        <v>87249.448000000004</v>
      </c>
      <c r="E7" s="256">
        <v>0</v>
      </c>
      <c r="F7" s="256">
        <v>0</v>
      </c>
      <c r="G7" s="256">
        <f>+J15</f>
        <v>728.5</v>
      </c>
      <c r="H7" s="357">
        <f>H10*1.17*161.2+3*119.6+12*150.8</f>
        <v>4431.6480000000001</v>
      </c>
      <c r="I7" s="256">
        <v>750</v>
      </c>
      <c r="J7" s="357">
        <v>8113.7</v>
      </c>
      <c r="K7" s="256"/>
      <c r="L7" s="256">
        <v>250</v>
      </c>
      <c r="M7" s="257">
        <f>ROUND(SUM(C7:L7),1)</f>
        <v>107740.2</v>
      </c>
      <c r="P7" s="15" t="s">
        <v>286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99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108</v>
      </c>
      <c r="P8" s="15">
        <v>21.677</v>
      </c>
    </row>
    <row r="9" spans="1:16" s="214" customFormat="1" ht="34.5" customHeight="1">
      <c r="A9" s="258"/>
      <c r="B9" s="259" t="s">
        <v>69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107848.2</v>
      </c>
    </row>
    <row r="10" spans="1:16" s="214" customFormat="1" ht="18.75" customHeight="1">
      <c r="B10" s="376">
        <v>7931.768</v>
      </c>
      <c r="C10" s="216">
        <f>+B10*11</f>
        <v>87249.448000000004</v>
      </c>
      <c r="D10" s="216"/>
      <c r="E10" s="217"/>
      <c r="F10" s="217"/>
      <c r="G10" s="217"/>
      <c r="H10" s="375">
        <v>12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207</v>
      </c>
      <c r="C12" s="533"/>
      <c r="D12" s="224"/>
      <c r="G12" s="176"/>
      <c r="H12" s="176"/>
      <c r="I12" s="532" t="s">
        <v>208</v>
      </c>
      <c r="J12" s="533"/>
      <c r="K12" s="176"/>
      <c r="L12" s="176"/>
      <c r="M12" s="176"/>
    </row>
    <row r="13" spans="1:16" s="214" customFormat="1" ht="40.5">
      <c r="B13" s="261" t="s">
        <v>183</v>
      </c>
      <c r="C13" s="262" t="s">
        <v>240</v>
      </c>
      <c r="D13" s="226"/>
      <c r="G13" s="226"/>
      <c r="H13" s="226"/>
      <c r="I13" s="261" t="s">
        <v>183</v>
      </c>
      <c r="J13" s="262" t="s">
        <v>243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241</v>
      </c>
      <c r="E14" s="137"/>
      <c r="H14" s="263"/>
      <c r="I14" s="282">
        <v>119600</v>
      </c>
      <c r="J14" s="284">
        <v>857.7</v>
      </c>
      <c r="K14" s="229" t="s">
        <v>244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242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245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Արփինե Զազյան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Կարինե Թումասյան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3" workbookViewId="0">
      <selection activeCell="E56" sqref="E56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հ․60 մսուր-մանկապարտեզ» ՀՈԱԿ-ի </v>
      </c>
      <c r="B2" s="542"/>
      <c r="C2" s="542"/>
      <c r="D2" s="542"/>
    </row>
    <row r="3" spans="1:4" ht="39.75" customHeight="1">
      <c r="A3" s="542" t="s">
        <v>278</v>
      </c>
      <c r="B3" s="542"/>
      <c r="C3" s="542"/>
      <c r="D3" s="542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269</v>
      </c>
    </row>
    <row r="7" spans="1:4" s="49" customFormat="1" ht="30" customHeight="1">
      <c r="A7" s="465">
        <v>1</v>
      </c>
      <c r="B7" s="466" t="s">
        <v>270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271</v>
      </c>
      <c r="C11" s="465">
        <f>SUM(C12:C14)</f>
        <v>3</v>
      </c>
      <c r="D11" s="465">
        <f>SUM(D12:D14)</f>
        <v>90</v>
      </c>
    </row>
    <row r="12" spans="1:4" ht="21.75" customHeight="1">
      <c r="A12" s="467">
        <v>2.1</v>
      </c>
      <c r="B12" s="468" t="s">
        <v>279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129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130</v>
      </c>
      <c r="C14" s="467">
        <v>1</v>
      </c>
      <c r="D14" s="467">
        <v>30</v>
      </c>
    </row>
    <row r="15" spans="1:4" s="49" customFormat="1" ht="30" customHeight="1">
      <c r="A15" s="465">
        <v>3</v>
      </c>
      <c r="B15" s="466" t="s">
        <v>272</v>
      </c>
      <c r="C15" s="465">
        <f>SUM(C16:C19)</f>
        <v>4</v>
      </c>
      <c r="D15" s="465">
        <f>SUM(D16:D19)</f>
        <v>120</v>
      </c>
    </row>
    <row r="16" spans="1:4" ht="23.25" customHeight="1">
      <c r="A16" s="467">
        <v>3.1</v>
      </c>
      <c r="B16" s="469" t="s">
        <v>131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132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133</v>
      </c>
      <c r="C18" s="467">
        <v>1</v>
      </c>
      <c r="D18" s="467">
        <v>30</v>
      </c>
    </row>
    <row r="19" spans="1:4" ht="23.25" customHeight="1">
      <c r="A19" s="467">
        <v>3.4</v>
      </c>
      <c r="B19" s="469" t="s">
        <v>280</v>
      </c>
      <c r="C19" s="467">
        <v>1</v>
      </c>
      <c r="D19" s="467">
        <v>30</v>
      </c>
    </row>
    <row r="20" spans="1:4" s="49" customFormat="1" ht="30" customHeight="1">
      <c r="A20" s="465">
        <v>4</v>
      </c>
      <c r="B20" s="466" t="s">
        <v>273</v>
      </c>
      <c r="C20" s="465">
        <f>SUM(C21:C25)</f>
        <v>5</v>
      </c>
      <c r="D20" s="465">
        <f>SUM(D21:D25)</f>
        <v>149</v>
      </c>
    </row>
    <row r="21" spans="1:4" ht="23.25" customHeight="1">
      <c r="A21" s="467">
        <v>4.0999999999999996</v>
      </c>
      <c r="B21" s="469" t="s">
        <v>134</v>
      </c>
      <c r="C21" s="467">
        <v>1</v>
      </c>
      <c r="D21" s="467">
        <v>33</v>
      </c>
    </row>
    <row r="22" spans="1:4" ht="23.25" customHeight="1">
      <c r="A22" s="467">
        <v>4.2</v>
      </c>
      <c r="B22" s="469" t="s">
        <v>135</v>
      </c>
      <c r="C22" s="467">
        <v>1</v>
      </c>
      <c r="D22" s="467">
        <v>22</v>
      </c>
    </row>
    <row r="23" spans="1:4" ht="23.25" customHeight="1">
      <c r="A23" s="467">
        <v>4.3</v>
      </c>
      <c r="B23" s="469" t="s">
        <v>281</v>
      </c>
      <c r="C23" s="467">
        <v>1</v>
      </c>
      <c r="D23" s="467">
        <v>31</v>
      </c>
    </row>
    <row r="24" spans="1:4" ht="23.25" customHeight="1">
      <c r="A24" s="467">
        <v>4.4000000000000004</v>
      </c>
      <c r="B24" s="469" t="s">
        <v>282</v>
      </c>
      <c r="C24" s="467">
        <v>1</v>
      </c>
      <c r="D24" s="467">
        <v>30</v>
      </c>
    </row>
    <row r="25" spans="1:4" ht="23.25" customHeight="1">
      <c r="A25" s="467">
        <v>4.5</v>
      </c>
      <c r="B25" s="469" t="s">
        <v>283</v>
      </c>
      <c r="C25" s="467">
        <v>1</v>
      </c>
      <c r="D25" s="467">
        <v>33</v>
      </c>
    </row>
    <row r="26" spans="1:4" s="49" customFormat="1" ht="31.5" customHeight="1">
      <c r="A26" s="465"/>
      <c r="B26" s="466" t="s">
        <v>69</v>
      </c>
      <c r="C26" s="465">
        <f>C7+C11+C15+C20</f>
        <v>12</v>
      </c>
      <c r="D26" s="465">
        <f>D7+D11+D15+D20</f>
        <v>359</v>
      </c>
    </row>
    <row r="27" spans="1:4" ht="48.75" customHeight="1"/>
    <row r="28" spans="1:4" ht="17.25">
      <c r="B28" s="471" t="s">
        <v>2</v>
      </c>
      <c r="C28" s="543" t="str">
        <f>+'Ekamut-caxs'!D73</f>
        <v>Արփինե Զազյան</v>
      </c>
      <c r="D28" s="543"/>
    </row>
    <row r="29" spans="1:4" ht="15.75" customHeight="1">
      <c r="B29" s="472" t="s">
        <v>4</v>
      </c>
      <c r="C29" s="540" t="s">
        <v>5</v>
      </c>
      <c r="D29" s="540"/>
    </row>
    <row r="30" spans="1:4" ht="27" customHeight="1">
      <c r="B30" s="473" t="s">
        <v>6</v>
      </c>
      <c r="C30" s="543" t="str">
        <f>+'Ekamut-caxs'!D75</f>
        <v>Կարինե Թումասյան</v>
      </c>
      <c r="D30" s="543"/>
    </row>
    <row r="31" spans="1:4">
      <c r="B31" s="474"/>
      <c r="C31" s="540" t="s">
        <v>5</v>
      </c>
      <c r="D31" s="540"/>
    </row>
    <row r="32" spans="1:4">
      <c r="B32" s="475" t="s">
        <v>136</v>
      </c>
      <c r="C32" s="475"/>
      <c r="D32" s="475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https://mul2.yerevan.am/tasks/1468002/oneclick/60.xlsx?token=26f8e14eef623da54967a48c7c139471</cp:keywords>
  <cp:lastModifiedBy>Lusine Petrosyan</cp:lastModifiedBy>
  <cp:lastPrinted>2024-04-15T13:26:09Z</cp:lastPrinted>
  <dcterms:created xsi:type="dcterms:W3CDTF">1996-10-14T23:33:28Z</dcterms:created>
  <dcterms:modified xsi:type="dcterms:W3CDTF">2024-05-08T14:32:16Z</dcterms:modified>
</cp:coreProperties>
</file>