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42E16D7-9A33-45D5-8AB3-1B249E25059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7" l="1"/>
  <c r="E49" i="7"/>
  <c r="G35" i="19"/>
  <c r="J48" i="19"/>
  <c r="D46" i="19"/>
  <c r="J35" i="19"/>
  <c r="C34" i="10"/>
  <c r="C9" i="10"/>
  <c r="C12" i="10"/>
  <c r="C7" i="10" l="1"/>
  <c r="D66" i="9"/>
  <c r="A7" i="7"/>
  <c r="A2" i="20" l="1"/>
  <c r="F48" i="19"/>
  <c r="F50" i="19"/>
  <c r="J50" i="19" s="1"/>
  <c r="F47" i="19"/>
  <c r="J47" i="19" s="1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N14" i="20"/>
  <c r="N17" i="20"/>
  <c r="O17" i="20" s="1"/>
  <c r="N11" i="20"/>
  <c r="O11" i="20" s="1"/>
  <c r="N8" i="20"/>
  <c r="O8" i="20" s="1"/>
  <c r="I19" i="20"/>
  <c r="E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H7" i="11" l="1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E8" i="9" s="1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D13" i="7"/>
  <c r="A19" i="19"/>
  <c r="M7" i="11"/>
  <c r="A12" i="9"/>
  <c r="A10" i="9"/>
  <c r="A13" i="9" s="1"/>
  <c r="A21" i="7"/>
  <c r="A19" i="7"/>
  <c r="A20" i="7" s="1"/>
  <c r="F15" i="7"/>
  <c r="M15" i="7" s="1"/>
  <c r="M16" i="7"/>
  <c r="A16" i="7"/>
  <c r="A17" i="7" s="1"/>
  <c r="E13" i="7"/>
  <c r="C13" i="7"/>
  <c r="A11" i="9"/>
  <c r="A14" i="9" s="1"/>
  <c r="A13" i="10"/>
  <c r="A14" i="10" s="1"/>
  <c r="E11" i="9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35" i="19"/>
  <c r="A35" i="7" l="1"/>
  <c r="A36" i="7" s="1"/>
  <c r="A37" i="7" s="1"/>
  <c r="A39" i="7" s="1"/>
  <c r="A40" i="7" s="1"/>
  <c r="A41" i="7" s="1"/>
  <c r="A42" i="7" s="1"/>
  <c r="A43" i="7" s="1"/>
  <c r="A36" i="19"/>
  <c r="A37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30" i="15" l="1"/>
  <c r="C28" i="15"/>
  <c r="H19" i="11"/>
  <c r="H17" i="11"/>
  <c r="D66" i="18"/>
  <c r="D64" i="18"/>
  <c r="D85" i="10"/>
  <c r="D83" i="10"/>
  <c r="B80" i="10"/>
  <c r="B79" i="10"/>
  <c r="D68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D31" i="7"/>
  <c r="E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21" i="15"/>
  <c r="C21" i="15"/>
  <c r="D17" i="15"/>
  <c r="C17" i="15"/>
  <c r="D12" i="15"/>
  <c r="C12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6" i="15"/>
  <c r="D23" i="9"/>
  <c r="E23" i="9" s="1"/>
  <c r="F24" i="7"/>
  <c r="F57" i="7"/>
  <c r="F56" i="7"/>
  <c r="F53" i="7"/>
  <c r="F52" i="7"/>
  <c r="F51" i="7"/>
  <c r="F50" i="7"/>
  <c r="F49" i="7"/>
  <c r="F48" i="7"/>
  <c r="E48" i="7" s="1"/>
  <c r="F47" i="7"/>
  <c r="E47" i="7" s="1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6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s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<sst xmlns="http://schemas.openxmlformats.org/spreadsheetml/2006/main" count="500" uniqueCount="294">
  <si>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</si>
  <si>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</si>
  <si>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</si>
  <si>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</si>
  <si>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</si>
  <si>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</si>
  <si>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</si>
  <si>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</si>
  <si>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</si>
  <si>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</si>
  <si>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</si>
  <si>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</si>
  <si>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</si>
  <si>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</si>
  <si>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</si>
  <si>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</si>
  <si>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</si>
  <si>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</si>
  <si>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</si>
  <si>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</si>
  <si>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</si>
  <si>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</si>
  <si>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</si>
  <si>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</si>
  <si>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</si>
  <si>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</si>
  <si>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</si>
  <si>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</si>
  <si>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</si>
  <si>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</si>
  <si>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</si>
  <si>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</si>
  <si>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</si>
  <si>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</si>
  <si>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</si>
  <si>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</si>
  <si>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</si>
  <si>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</si>
  <si>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</si>
  <si>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</si>
  <si>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</si>
  <si>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</si>
  <si>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</si>
  <si>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</si>
  <si>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</si>
  <si>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</si>
  <si>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</si>
  <si>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</si>
  <si>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</si>
  <si>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</si>
  <si>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</si>
  <si>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</si>
  <si>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</si>
  <si>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</si>
  <si>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</si>
  <si>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</si>
  <si>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</si>
  <si>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</si>
  <si>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</si>
  <si>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</si>
  <si>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</si>
  <si>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</si>
  <si>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</si>
  <si>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</si>
  <si>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</si>
  <si>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</si>
  <si>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</si>
  <si>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</si>
  <si>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</si>
  <si>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</si>
  <si>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</si>
  <si>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</si>
  <si>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</si>
  <si>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</si>
  <si>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</si>
  <si>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</si>
  <si>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</si>
  <si>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</si>
  <si>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</si>
  <si>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</si>
  <si>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</si>
  <si>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</si>
  <si>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</si>
  <si>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</si>
  <si>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</si>
  <si>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</si>
  <si>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</si>
  <si>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</si>
  <si>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</si>
  <si>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</si>
  <si>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</si>
  <si>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</si>
  <si>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</si>
  <si>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</si>
  <si>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</si>
  <si>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</si>
  <si>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</si>
  <si>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</si>
  <si>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</si>
  <si>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</si>
  <si>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</si>
  <si>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</si>
  <si>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</si>
  <si>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</si>
  <si>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</si>
  <si>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</si>
  <si>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</si>
  <si>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</si>
  <si>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</si>
  <si>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</si>
  <si>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</si>
  <si>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</si>
  <si>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</si>
  <si>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</si>
  <si>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</si>
  <si>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</si>
  <si>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</si>
  <si>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</si>
  <si>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</si>
  <si>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</si>
  <si>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</si>
  <si>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</si>
  <si>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</si>
  <si>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</si>
  <si>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</si>
  <si>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</si>
  <si>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</si>
  <si>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</si>
  <si>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</si>
  <si>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</si>
  <si>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</si>
  <si>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</si>
  <si>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</si>
  <si>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</si>
  <si>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</si>
  <si>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</si>
  <si>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</si>
  <si>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</si>
  <si>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</si>
  <si>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</si>
  <si>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</si>
  <si>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</si>
  <si>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</si>
  <si>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</si>
  <si>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</si>
  <si>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</si>
  <si>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</si>
  <si>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</si>
  <si>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</si>
  <si>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</si>
  <si>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</si>
  <si>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</si>
  <si>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</si>
  <si>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</si>
  <si>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</si>
  <si>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</si>
  <si>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</si>
  <si>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</si>
  <si>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</si>
  <si>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</si>
  <si>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</si>
  <si>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</si>
  <si>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</si>
  <si>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</si>
  <si>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</si>
  <si>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</si>
  <si>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</si>
  <si>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</si>
  <si>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</si>
  <si>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</si>
  <si>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</si>
  <si>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</si>
  <si>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</si>
  <si>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</si>
  <si>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</si>
  <si>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</si>
  <si>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</si>
  <si>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</si>
  <si>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</si>
  <si>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</si>
  <si>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</si>
  <si>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</si>
  <si>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</si>
  <si>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</si>
  <si>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</si>
  <si>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</si>
  <si>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</si>
  <si>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</si>
  <si>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</si>
  <si>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</si>
  <si>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</si>
  <si>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</si>
  <si>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</si>
  <si>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</si>
  <si>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</si>
  <si>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</si>
  <si>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</si>
  <si>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</si>
  <si>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</si>
  <si>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</si>
  <si>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</si>
  <si>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</si>
  <si>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</si>
  <si>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</si>
  <si>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</si>
  <si>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</si>
  <si>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</si>
  <si>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</si>
  <si>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</si>
  <si>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</si>
  <si>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</si>
  <si>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</si>
  <si>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</si>
  <si>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</si>
  <si>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</si>
  <si>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</si>
  <si>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</si>
  <si>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</si>
  <si>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</si>
  <si>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</si>
  <si>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</si>
  <si>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</si>
  <si>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</si>
  <si>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</si>
  <si>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</si>
  <si>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</si>
  <si>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</si>
  <si>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</si>
  <si>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</si>
  <si>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</si>
  <si>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</si>
  <si>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</si>
  <si>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</si>
  <si>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</si>
  <si>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</si>
  <si>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</si>
  <si>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</si>
  <si>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</si>
  <si>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</si>
  <si>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</si>
  <si>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</si>
  <si>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</si>
  <si>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</si>
  <si>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</si>
  <si>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</si>
  <si>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</si>
  <si>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</si>
  <si>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</si>
  <si>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</si>
  <si>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</si>
  <si>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</si>
  <si>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</si>
  <si>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</si>
  <si>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</si>
  <si>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</si>
  <si>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</si>
  <si>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</si>
  <si>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</si>
  <si>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</si>
  <si>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</si>
  <si>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</si>
  <si>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</si>
  <si>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</si>
  <si>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</si>
  <si>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</si>
  <si>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</si>
  <si>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</si>
  <si>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</si>
  <si>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</si>
  <si>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</si>
  <si>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</si>
  <si>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</si>
  <si>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</si>
  <si>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</si>
  <si>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</si>
  <si>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</si>
  <si>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ավագ Գ</t>
  </si>
  <si>
    <t>ավագ Դ</t>
  </si>
  <si>
    <t>Ա. Կարապետյան</t>
  </si>
  <si>
    <t>Գրասենյակային նյութերի գծով</t>
  </si>
  <si>
    <t>պարգևատրման գծով</t>
  </si>
  <si>
    <t>պարգևատևման գծով</t>
  </si>
  <si>
    <t xml:space="preserve">«Երևանի հ․61 մսուր-մանկապարտեզ» ՀՈԱԿ-ի </t>
  </si>
  <si>
    <t>կրտսեր առաջին Դ</t>
  </si>
  <si>
    <t>Ա. Մարգարյան</t>
  </si>
  <si>
    <t xml:space="preserve">&lt;&lt;ԱՐՏ ՊԼԱՍՏ&gt;&gt; </t>
  </si>
  <si>
    <t>2024թ. խմբերի և երեխաների ցուցակային թվաքանակի վերաբերյալ 
(2024թ. տարեսկիզբ)</t>
  </si>
  <si>
    <t>կրտսեր երկրորդ Դ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</si>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</sst>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MzZaMCMGCSqGSIb3DQEJBDEWBBS6WMjLmQTWS5yitC5Tj2CuMrFG+TArBgsqhkiG9w0BCRACDDEcMBowGDAWBBRE5xMFRVajmd/v2Zzf5CvSbEm8HjANBgkqhkiG9w0BAQEFAASCAQCiCloRWDQsBU2O+wN6GOM3/H24O4eBGowzaT+oFy1ufQSAEMcyVW0Hp0tpVv1xweFQNZRgSZ6Fzs3sPQ4hTk5tph5EQtBCun/aNVHwxJPFtID83hB+tfvRjqvgrEYqjrNRBZOk5dHCxSdtpXrNLCbYBHhKDJNyvIbMnowU05X7YNUC9aBJhjIjUu0rGh9VLJWDr3n97SkWA7uM2xieV7kpvAY2cj21hB6kLZzqMbFweOAVC9qCV0vYF5vPVlFIS1NOqCNV71X229OxwRFP4L6ghDJ/+2aLvQ3M4HiC08pAprObwmgGr9fkcum4ujTMeFzXgsYLj26NeBKv6BchxkY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EAIABQAE0AAAAAAAAAAAAAAAAAAAAAAAAAAAAAAAAAAAAAAAAAAAAAAAAAAAAAAAAAAAAAAAAAAAAAAAAAAAAAAAAAAAAAAAAAAAAAAAAAAAAAAAAAAAAAAAAAAAAAAAAAAADoBwUAAwAIABIAH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xNDBaMCMGCSqGSIb3DQEJBDEWBBRLrBu5m+uSdAeMR78BfKzwC5pC5zArBgsqhkiG9w0BCRACDDEcMBowGDAWBBRE5xMFRVajmd/v2Zzf5CvSbEm8HjANBgkqhkiG9w0BAQEFAASCAQDDQnkEZi+LILGE6nxmpTA0A/LcRRZxzozpPaVscgFbzQwcFgrfjUGiDlO2h8tHEy6zmVtHhhMTY4Lyxm5u/Ur5e4T3mmRe/CU4152JuDED5FGgHHMRn/ptEJjRB1oIO4WYKLMrq4Q9HcKqOuoG31xsvKlwTzzLb0nL80d8kFCEHYCvNT1EuRV116K6+yn7+DxlPXNf1KIA/QCuTrc+9qOrr/81AlEKE7f3oRSgp/kkShoQ1npbt0XhCqn4IY0fPwCUFUxEyvgmlHZ+P0mxSKI2dj5KlmXKenpnHpiTRBr5KMyebYtpskeRTPHCVV9Z/nlumNXi+wlLlJFKD1V283n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E19A34F-E514-500F-02F8-74DA57BD2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425450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9A3C274-DC47-6759-E569-5E7C67EF02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8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2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189</v>
      </c>
      <c r="E1" s="35">
        <v>71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221</v>
      </c>
      <c r="E3" s="488"/>
      <c r="F3" s="329"/>
    </row>
    <row r="4" spans="1:14" s="35" customFormat="1" ht="24.75" customHeight="1">
      <c r="B4" s="352"/>
      <c r="C4" s="352"/>
      <c r="D4" s="487" t="s">
        <v>275</v>
      </c>
      <c r="E4" s="487"/>
    </row>
    <row r="5" spans="1:14" s="35" customFormat="1" ht="20.25" customHeight="1">
      <c r="B5" s="352"/>
      <c r="C5" s="487" t="s">
        <v>222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282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288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103650</v>
      </c>
      <c r="E11" s="337"/>
      <c r="F11" s="323">
        <v>83534.475999999995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233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 hidden="1">
      <c r="A15" s="102">
        <f>+A12+1</f>
        <v>3</v>
      </c>
      <c r="B15" s="17" t="s">
        <v>235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237</v>
      </c>
      <c r="C17" s="15"/>
      <c r="D17" s="320"/>
      <c r="E17" s="323"/>
    </row>
    <row r="18" spans="1:19">
      <c r="A18" s="102">
        <v>3</v>
      </c>
      <c r="B18" s="18" t="s">
        <v>238</v>
      </c>
      <c r="C18" s="18"/>
      <c r="D18" s="323">
        <f>+'Komunal '!N20</f>
        <v>22.2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>
      <c r="A20" s="102">
        <v>4</v>
      </c>
      <c r="B20" s="18" t="s">
        <v>60</v>
      </c>
      <c r="C20" s="44"/>
      <c r="D20" s="323">
        <f>+'Komunal '!M28</f>
        <v>1688.6</v>
      </c>
      <c r="E20" s="337"/>
      <c r="M20" s="6"/>
    </row>
    <row r="21" spans="1:19" hidden="1">
      <c r="A21" s="102">
        <f t="shared" ref="A21:A23" si="0">+A20+1</f>
        <v>5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6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7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5076.1000000000004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5076.1000000000004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110508.90000000001</v>
      </c>
      <c r="E29" s="341"/>
      <c r="M29" s="6"/>
    </row>
    <row r="30" spans="1:19" ht="9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293</v>
      </c>
      <c r="C32" s="44"/>
      <c r="D32" s="321">
        <f>+Ashkhatavardz!M9</f>
        <v>71054.5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281</v>
      </c>
      <c r="C34" s="45"/>
      <c r="D34" s="320">
        <v>0</v>
      </c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8256</v>
      </c>
      <c r="E35" s="337"/>
      <c r="G35" s="350">
        <f>8*30</f>
        <v>240</v>
      </c>
      <c r="H35" s="350" t="s">
        <v>187</v>
      </c>
      <c r="I35" s="350">
        <v>500</v>
      </c>
      <c r="J35" s="350">
        <f>65+21</f>
        <v>86</v>
      </c>
      <c r="K35" s="350" t="s">
        <v>188</v>
      </c>
      <c r="L35" s="350">
        <f>+ROUND(G35*I35*J35/1000,1)</f>
        <v>10320</v>
      </c>
      <c r="M35" s="40"/>
      <c r="N35" s="7" t="s">
        <v>230</v>
      </c>
    </row>
    <row r="36" spans="1:19" hidden="1">
      <c r="A36" s="102">
        <f>+A35+1</f>
        <v>3</v>
      </c>
      <c r="B36" s="18" t="s">
        <v>13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8256</v>
      </c>
    </row>
    <row r="37" spans="1:19" ht="16.5" hidden="1" customHeight="1">
      <c r="A37" s="102">
        <f t="shared" ref="A37:A41" si="1">+A36+1</f>
        <v>4</v>
      </c>
      <c r="B37" s="18" t="s">
        <v>12</v>
      </c>
      <c r="C37" s="44"/>
      <c r="D37" s="323">
        <f>+'Komunal '!J27</f>
        <v>0</v>
      </c>
      <c r="E37" s="337"/>
      <c r="F37" s="338">
        <f>+D37-'Komunal '!J27</f>
        <v>0</v>
      </c>
    </row>
    <row r="38" spans="1:19">
      <c r="A38" s="102">
        <v>3</v>
      </c>
      <c r="B38" s="18" t="s">
        <v>15</v>
      </c>
      <c r="C38" s="44"/>
      <c r="D38" s="323">
        <f>+'Komunal '!O27</f>
        <v>22.200000000000045</v>
      </c>
      <c r="E38" s="337"/>
      <c r="F38" s="338">
        <f>+D38-'Komunal '!O27</f>
        <v>0</v>
      </c>
    </row>
    <row r="39" spans="1:19">
      <c r="A39" s="102">
        <f t="shared" si="1"/>
        <v>4</v>
      </c>
      <c r="B39" s="18" t="s">
        <v>16</v>
      </c>
      <c r="C39" s="44"/>
      <c r="D39" s="323">
        <v>218.2</v>
      </c>
      <c r="E39" s="337"/>
    </row>
    <row r="40" spans="1:19">
      <c r="A40" s="102">
        <f t="shared" si="1"/>
        <v>5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6</v>
      </c>
      <c r="B41" s="18" t="s">
        <v>18</v>
      </c>
      <c r="C41" s="44"/>
      <c r="D41" s="323">
        <f>SUM(D42:D44)</f>
        <v>221.1</v>
      </c>
      <c r="E41" s="337"/>
    </row>
    <row r="42" spans="1:19" s="3" customFormat="1" ht="13.5">
      <c r="A42" s="101">
        <f>+A41+0.1</f>
        <v>6.1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6.1999999999999993</v>
      </c>
      <c r="B43" s="16" t="s">
        <v>20</v>
      </c>
      <c r="C43" s="45"/>
      <c r="D43" s="320">
        <v>45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6.2999999999999989</v>
      </c>
      <c r="B44" s="16" t="s">
        <v>21</v>
      </c>
      <c r="C44" s="45"/>
      <c r="D44" s="320">
        <v>118.5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7</v>
      </c>
      <c r="B45" s="18" t="s">
        <v>22</v>
      </c>
      <c r="C45" s="44"/>
      <c r="D45" s="323">
        <v>0.4</v>
      </c>
      <c r="E45" s="337"/>
      <c r="F45" s="6" t="s">
        <v>261</v>
      </c>
      <c r="I45" s="351"/>
      <c r="J45" s="458"/>
      <c r="K45" s="458"/>
    </row>
    <row r="46" spans="1:19">
      <c r="A46" s="102">
        <f>+A45+1</f>
        <v>8</v>
      </c>
      <c r="B46" s="18" t="s">
        <v>28</v>
      </c>
      <c r="C46" s="44"/>
      <c r="D46" s="323">
        <f>+J46/12*4</f>
        <v>588</v>
      </c>
      <c r="E46" s="337"/>
      <c r="F46" s="349">
        <v>12</v>
      </c>
      <c r="G46" s="349" t="s">
        <v>187</v>
      </c>
      <c r="H46" s="349">
        <v>147</v>
      </c>
      <c r="I46" s="459" t="s">
        <v>188</v>
      </c>
      <c r="J46" s="459">
        <f>+F46*H46</f>
        <v>1764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23</v>
      </c>
      <c r="C47" s="44"/>
      <c r="D47" s="323">
        <v>111.6</v>
      </c>
      <c r="E47" s="337"/>
      <c r="F47" s="349">
        <f>+$F$46</f>
        <v>12</v>
      </c>
      <c r="G47" s="349" t="s">
        <v>187</v>
      </c>
      <c r="H47" s="460">
        <v>27.9</v>
      </c>
      <c r="I47" s="459" t="s">
        <v>188</v>
      </c>
      <c r="J47" s="459">
        <f>+F47*H47</f>
        <v>334.79999999999995</v>
      </c>
      <c r="K47"/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3">
        <v>600</v>
      </c>
      <c r="E48" s="337"/>
      <c r="F48" s="493">
        <f t="shared" ref="F48:F50" si="3">+$F$46</f>
        <v>12</v>
      </c>
      <c r="G48" s="493" t="s">
        <v>187</v>
      </c>
      <c r="H48" s="483" t="s">
        <v>262</v>
      </c>
      <c r="I48" s="485" t="s">
        <v>188</v>
      </c>
      <c r="J48" s="485">
        <f>8*80+2*110+2*250</f>
        <v>1360</v>
      </c>
      <c r="K48" s="478" t="s">
        <v>263</v>
      </c>
      <c r="L48"/>
      <c r="M48"/>
      <c r="N48"/>
    </row>
    <row r="49" spans="1:14">
      <c r="A49" s="102">
        <f t="shared" si="2"/>
        <v>11</v>
      </c>
      <c r="B49" s="18" t="s">
        <v>46</v>
      </c>
      <c r="C49" s="44"/>
      <c r="D49" s="323">
        <v>600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12</v>
      </c>
      <c r="B50" s="18" t="s">
        <v>117</v>
      </c>
      <c r="C50" s="44"/>
      <c r="D50" s="323">
        <v>50</v>
      </c>
      <c r="E50" s="337"/>
      <c r="F50" s="479">
        <f t="shared" si="3"/>
        <v>12</v>
      </c>
      <c r="G50" s="479" t="s">
        <v>187</v>
      </c>
      <c r="H50" s="480">
        <v>38.700000000000003</v>
      </c>
      <c r="I50" s="481" t="s">
        <v>188</v>
      </c>
      <c r="J50" s="481">
        <f>+F50*H50</f>
        <v>464.40000000000003</v>
      </c>
      <c r="K50" s="482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3">
        <v>120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14</v>
      </c>
      <c r="B52" s="18" t="s">
        <v>24</v>
      </c>
      <c r="C52" s="44"/>
      <c r="D52" s="323">
        <v>80</v>
      </c>
      <c r="E52" s="337"/>
    </row>
    <row r="53" spans="1:14">
      <c r="A53" s="102">
        <f t="shared" si="2"/>
        <v>15</v>
      </c>
      <c r="B53" s="18" t="s">
        <v>25</v>
      </c>
      <c r="C53" s="44"/>
      <c r="D53" s="323">
        <v>109.6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>
        <v>0</v>
      </c>
      <c r="E54" s="337"/>
    </row>
    <row r="55" spans="1:14">
      <c r="A55" s="102">
        <f t="shared" si="2"/>
        <v>17</v>
      </c>
      <c r="B55" s="18" t="s">
        <v>51</v>
      </c>
      <c r="C55" s="44"/>
      <c r="D55" s="323">
        <f>+D20</f>
        <v>1688.6</v>
      </c>
      <c r="E55" s="337"/>
    </row>
    <row r="56" spans="1:14">
      <c r="A56" s="102">
        <f t="shared" si="2"/>
        <v>18</v>
      </c>
      <c r="B56" s="18" t="s">
        <v>43</v>
      </c>
      <c r="C56" s="44"/>
      <c r="D56" s="323">
        <v>105</v>
      </c>
      <c r="E56" s="337"/>
    </row>
    <row r="57" spans="1:14">
      <c r="A57" s="102">
        <f t="shared" si="2"/>
        <v>19</v>
      </c>
      <c r="B57" s="18" t="s">
        <v>73</v>
      </c>
      <c r="C57" s="44"/>
      <c r="D57" s="323">
        <v>70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119</v>
      </c>
      <c r="C60" s="44"/>
      <c r="D60" s="323">
        <v>12</v>
      </c>
      <c r="E60" s="337"/>
    </row>
    <row r="61" spans="1:14" hidden="1">
      <c r="A61" s="102">
        <f t="shared" si="2"/>
        <v>23</v>
      </c>
      <c r="B61" s="18" t="s">
        <v>45</v>
      </c>
      <c r="C61" s="44"/>
      <c r="D61" s="323"/>
      <c r="E61" s="337"/>
    </row>
    <row r="62" spans="1:14">
      <c r="A62" s="102">
        <v>23</v>
      </c>
      <c r="B62" s="18" t="s">
        <v>61</v>
      </c>
      <c r="C62" s="44"/>
      <c r="D62" s="323">
        <v>72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226</v>
      </c>
      <c r="C65" s="348"/>
      <c r="D65" s="323">
        <v>60</v>
      </c>
      <c r="E65" s="337"/>
      <c r="F65" s="351" t="s">
        <v>258</v>
      </c>
    </row>
    <row r="66" spans="1:12" s="6" customFormat="1">
      <c r="A66" s="102">
        <f t="shared" si="2"/>
        <v>25</v>
      </c>
      <c r="B66" s="17" t="s">
        <v>225</v>
      </c>
      <c r="C66" s="348"/>
      <c r="D66" s="323">
        <v>56</v>
      </c>
      <c r="E66" s="337"/>
      <c r="F66" s="58"/>
    </row>
    <row r="67" spans="1:12">
      <c r="A67" s="102">
        <f t="shared" si="2"/>
        <v>26</v>
      </c>
      <c r="B67" s="18" t="s">
        <v>26</v>
      </c>
      <c r="C67" s="44"/>
      <c r="D67" s="323">
        <v>5581.4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v>5076.1000000000004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>
      <c r="A70" s="102">
        <v>27</v>
      </c>
      <c r="B70" s="18" t="s">
        <v>65</v>
      </c>
      <c r="C70" s="44"/>
      <c r="D70" s="323">
        <v>20652.3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110508.90000000001</v>
      </c>
      <c r="E71" s="341"/>
      <c r="F71" s="489">
        <f>+D29-D71</f>
        <v>0</v>
      </c>
      <c r="G71" s="489"/>
    </row>
    <row r="72" spans="1:12" ht="18.7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278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4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5.5703125" style="244" customWidth="1"/>
    <col min="4" max="4" width="16.140625" style="244" customWidth="1"/>
    <col min="5" max="5" width="15.7109375" style="244" customWidth="1"/>
    <col min="6" max="6" width="20" style="69" customWidth="1"/>
    <col min="7" max="7" width="4.85546875" style="69" customWidth="1"/>
    <col min="8" max="8" width="14.855468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72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221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+('Ekamut-caxs'!A7)</f>
        <v xml:space="preserve">«Երևանի հ․61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289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-126.09999999998544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26.500000000014552</v>
      </c>
      <c r="D12" s="239">
        <f>+F12</f>
        <v>26.500000000014552</v>
      </c>
      <c r="E12" s="239">
        <f>+F12</f>
        <v>26.500000000014552</v>
      </c>
      <c r="F12" s="189">
        <f>+'Dramakani hamematakan'!D6</f>
        <v>26.500000000014552</v>
      </c>
      <c r="G12" s="331"/>
      <c r="H12" s="496" t="s">
        <v>220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20730</v>
      </c>
      <c r="D13" s="189">
        <f t="shared" si="1"/>
        <v>46642.5</v>
      </c>
      <c r="E13" s="189">
        <f t="shared" si="1"/>
        <v>72627</v>
      </c>
      <c r="F13" s="189">
        <f>SUM(F14:F15,F18,F21:F28)</f>
        <v>105410.6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20730</v>
      </c>
      <c r="D14" s="254">
        <v>46642.5</v>
      </c>
      <c r="E14" s="254">
        <v>72555</v>
      </c>
      <c r="F14" s="187">
        <f>+'Ekamut-caxs'!D11</f>
        <v>103650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72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72</v>
      </c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>
      <c r="A22" s="54">
        <v>3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1688.6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7" si="9">+A22+1</f>
        <v>4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5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6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7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8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9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18057.524999999994</v>
      </c>
      <c r="D29" s="189">
        <f>D30+D72+D84</f>
        <v>37414.691666666666</v>
      </c>
      <c r="E29" s="189">
        <f>E30+E72+E84</f>
        <v>60780.758333333324</v>
      </c>
      <c r="F29" s="189">
        <f>F30+F72+F84</f>
        <v>84405.60000000002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18057.524999999994</v>
      </c>
      <c r="D30" s="189">
        <f>SUM(D31,D34:D40,D44:D66,D70:D71)</f>
        <v>37414.691666666666</v>
      </c>
      <c r="E30" s="189">
        <f>SUM(E31,E34:E40,E44:E66,E70:E71)</f>
        <v>60780.758333333324</v>
      </c>
      <c r="F30" s="189">
        <f>SUM(F31,F34:F40,F44:F66,F70:F71)</f>
        <v>84405.60000000002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+F31/12*3</f>
        <v>17763.625</v>
      </c>
      <c r="D31" s="254">
        <f>+F31/12*6.2</f>
        <v>36711.491666666669</v>
      </c>
      <c r="E31" s="254">
        <f>+F31/12*9.4</f>
        <v>55659.35833333333</v>
      </c>
      <c r="F31" s="187">
        <f>+'Ekamut-caxs'!D32</f>
        <v>71054.5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պարգևատևման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>
        <f>+F34/4</f>
        <v>2064</v>
      </c>
      <c r="F34" s="187">
        <f>+'Ekamut-caxs'!D35</f>
        <v>8256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hidden="1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0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si="11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v>3</v>
      </c>
      <c r="B38" s="245" t="str">
        <f>+'Ekamut-caxs'!B39</f>
        <v>Աղբահանության գծով</v>
      </c>
      <c r="C38" s="254">
        <v>54.6</v>
      </c>
      <c r="D38" s="254">
        <v>109.6</v>
      </c>
      <c r="E38" s="254">
        <v>163.69999999999999</v>
      </c>
      <c r="F38" s="187">
        <f>+'Ekamut-caxs'!D39</f>
        <v>218.2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4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60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5</v>
      </c>
      <c r="B40" s="245" t="str">
        <f>+'Ekamut-caxs'!B41</f>
        <v>Կապի գծով, այդ թվում`</v>
      </c>
      <c r="C40" s="254">
        <f t="shared" ref="C40:D40" si="12">SUM(C41:C43)</f>
        <v>43.599999999999994</v>
      </c>
      <c r="D40" s="254">
        <f t="shared" si="12"/>
        <v>102.8</v>
      </c>
      <c r="E40" s="254">
        <f>SUM(E41:E43)</f>
        <v>161.19999999999999</v>
      </c>
      <c r="F40" s="187">
        <f>SUM(F41:F43)</f>
        <v>221.1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5.0999999999999996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5.1999999999999993</v>
      </c>
      <c r="B42" s="247" t="str">
        <f>+'Ekamut-caxs'!B43</f>
        <v>րոպեավճար</v>
      </c>
      <c r="C42" s="343">
        <v>11</v>
      </c>
      <c r="D42" s="343">
        <v>22</v>
      </c>
      <c r="E42" s="343">
        <v>33</v>
      </c>
      <c r="F42" s="191">
        <f>+'Ekamut-caxs'!D43</f>
        <v>45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5.2999999999999989</v>
      </c>
      <c r="B43" s="247" t="str">
        <f>+'Ekamut-caxs'!B44</f>
        <v>ինտերնետ կապ</v>
      </c>
      <c r="C43" s="343">
        <v>18.2</v>
      </c>
      <c r="D43" s="343">
        <v>52</v>
      </c>
      <c r="E43" s="343">
        <v>85</v>
      </c>
      <c r="F43" s="191">
        <f>+'Ekamut-caxs'!D44</f>
        <v>118.5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6</v>
      </c>
      <c r="B44" s="245" t="str">
        <f>+'Ekamut-caxs'!B45</f>
        <v>Բանկային ծառայության գծով</v>
      </c>
      <c r="C44" s="254">
        <f t="shared" ref="C44" si="13">F44/4*1</f>
        <v>0.1</v>
      </c>
      <c r="D44" s="254">
        <f t="shared" ref="D44" si="14">F44/4*2</f>
        <v>0.2</v>
      </c>
      <c r="E44" s="254">
        <f t="shared" ref="E44" si="15">F44/4*3</f>
        <v>0.30000000000000004</v>
      </c>
      <c r="F44" s="187">
        <f>+'Ekamut-caxs'!D45</f>
        <v>0.4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7</v>
      </c>
      <c r="B45" s="245" t="str">
        <f>+'Ekamut-caxs'!B46</f>
        <v>Տնտեսական ապրանքների գծով</v>
      </c>
      <c r="C45" s="254"/>
      <c r="D45" s="254"/>
      <c r="E45" s="254">
        <v>588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8</v>
      </c>
      <c r="B46" s="245" t="str">
        <f>+'Ekamut-caxs'!B47</f>
        <v>Գրասենյակային ապրանքների գծով</v>
      </c>
      <c r="C46" s="254"/>
      <c r="D46" s="254"/>
      <c r="E46" s="254">
        <v>111.6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9</v>
      </c>
      <c r="B47" s="245" t="str">
        <f>+'Ekamut-caxs'!B48</f>
        <v>Փոքրարժեք կամ արագամաշ առարկաների գծով</v>
      </c>
      <c r="C47" s="254"/>
      <c r="D47" s="254"/>
      <c r="E47" s="254">
        <f>+F47</f>
        <v>600</v>
      </c>
      <c r="F47" s="187">
        <f>+'Ekamut-caxs'!D48</f>
        <v>600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10</v>
      </c>
      <c r="B48" s="245" t="str">
        <f>+'Ekamut-caxs'!B49</f>
        <v>Ուսումնական նյութերի գծով</v>
      </c>
      <c r="C48" s="254"/>
      <c r="D48" s="254"/>
      <c r="E48" s="254">
        <f>+F48</f>
        <v>600</v>
      </c>
      <c r="F48" s="187">
        <f>+'Ekamut-caxs'!D49</f>
        <v>600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11</v>
      </c>
      <c r="B49" s="245" t="str">
        <f>+'Ekamut-caxs'!B50</f>
        <v>Դեղորայքի գծով</v>
      </c>
      <c r="C49" s="254"/>
      <c r="D49" s="254"/>
      <c r="E49" s="254">
        <f>+F49</f>
        <v>50</v>
      </c>
      <c r="F49" s="187">
        <f>+'Ekamut-caxs'!D50</f>
        <v>50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12</v>
      </c>
      <c r="B50" s="245" t="str">
        <f>+'Ekamut-caxs'!B51</f>
        <v>Բուժ.ծառայության գծով</v>
      </c>
      <c r="C50" s="254"/>
      <c r="D50" s="254">
        <v>120</v>
      </c>
      <c r="E50" s="254">
        <f>+F50</f>
        <v>120</v>
      </c>
      <c r="F50" s="187">
        <f>+'Ekamut-caxs'!D51</f>
        <v>120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13</v>
      </c>
      <c r="B51" s="245" t="str">
        <f>+'Ekamut-caxs'!B52</f>
        <v>Ընթացիկ վերանորոգման գծով</v>
      </c>
      <c r="C51" s="254"/>
      <c r="D51" s="254"/>
      <c r="E51" s="254">
        <v>80</v>
      </c>
      <c r="F51" s="187">
        <f>+'Ekamut-caxs'!D52</f>
        <v>80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14</v>
      </c>
      <c r="B52" s="245" t="str">
        <f>+'Ekamut-caxs'!B53</f>
        <v>Ջեռուցման համակարգի սպասարկման գծով</v>
      </c>
      <c r="C52" s="254"/>
      <c r="D52" s="254">
        <v>84</v>
      </c>
      <c r="E52" s="254">
        <v>84</v>
      </c>
      <c r="F52" s="187">
        <f>+'Ekamut-caxs'!D53</f>
        <v>109.6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15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15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1688.6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6"/>
        <v>16</v>
      </c>
      <c r="B55" s="245" t="str">
        <f>+'Ekamut-caxs'!B56</f>
        <v>Գնումների համակարգողի ծառայության գծով</v>
      </c>
      <c r="C55" s="254"/>
      <c r="D55" s="254"/>
      <c r="E55" s="254">
        <v>105</v>
      </c>
      <c r="F55" s="187">
        <f>+'Ekamut-caxs'!D56</f>
        <v>105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34.5">
      <c r="A56" s="54">
        <f t="shared" si="16"/>
        <v>17</v>
      </c>
      <c r="B56" s="245" t="str">
        <f>+'Ekamut-caxs'!B57</f>
        <v>Համակարգիչների տեխնիկական սպասարկման գծով</v>
      </c>
      <c r="C56" s="254">
        <v>24</v>
      </c>
      <c r="D56" s="254">
        <v>36</v>
      </c>
      <c r="E56" s="254">
        <v>56</v>
      </c>
      <c r="F56" s="187">
        <f>+'Ekamut-caxs'!D57</f>
        <v>70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4.5">
      <c r="A57" s="54">
        <f t="shared" si="16"/>
        <v>18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+'Ekamut-caxs'!B60</f>
        <v>Հայտարարության գծով</v>
      </c>
      <c r="C59" s="254">
        <v>4</v>
      </c>
      <c r="D59" s="254">
        <v>12</v>
      </c>
      <c r="E59" s="254">
        <v>12</v>
      </c>
      <c r="F59" s="187">
        <f>+'Ekamut-caxs'!D60</f>
        <v>12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21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>
        <v>72</v>
      </c>
      <c r="F61" s="187">
        <f>+'Ekamut-caxs'!D62</f>
        <v>72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22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22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60</v>
      </c>
      <c r="G64" s="334"/>
      <c r="H64" s="457" t="s">
        <v>260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customHeight="1">
      <c r="A65" s="54">
        <f t="shared" si="16"/>
        <v>23</v>
      </c>
      <c r="B65" s="347" t="str">
        <f>+'Ekamut-caxs'!B66</f>
        <v>Կրակմարիչների լիցքավորում</v>
      </c>
      <c r="C65" s="254"/>
      <c r="D65" s="254">
        <v>56</v>
      </c>
      <c r="E65" s="254">
        <v>56</v>
      </c>
      <c r="F65" s="186">
        <f>+'Ekamut-caxs'!D66</f>
        <v>56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24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24.300000000000004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36</v>
      </c>
      <c r="C70" s="240">
        <f>+F70</f>
        <v>152.6</v>
      </c>
      <c r="D70" s="240">
        <f>+F70</f>
        <v>152.6</v>
      </c>
      <c r="E70" s="240">
        <f>+F70</f>
        <v>152.6</v>
      </c>
      <c r="F70" s="187">
        <f>+'Deb. ev kreditor'!D59-'Deb. ev kreditor'!D55</f>
        <v>152.6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2698.9750000000204</v>
      </c>
      <c r="D87" s="189">
        <f>D12+D13-D29</f>
        <v>9254.3083333333489</v>
      </c>
      <c r="E87" s="189">
        <f>E12+E13-E29</f>
        <v>11872.74166666669</v>
      </c>
      <c r="F87" s="189">
        <f>F12+F13-F29</f>
        <v>21031.5</v>
      </c>
      <c r="G87" s="332"/>
      <c r="H87" s="496" t="s">
        <v>190</v>
      </c>
      <c r="I87" s="496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284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278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5"/>
      <c r="D94" s="495"/>
      <c r="E94" s="495"/>
      <c r="G94" s="369" t="s">
        <v>231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428625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C44" sqref="C44"/>
    </sheetView>
  </sheetViews>
  <sheetFormatPr defaultColWidth="9.140625" defaultRowHeight="13.5"/>
  <cols>
    <col min="1" max="1" width="5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հ․61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290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51228.419999999991</v>
      </c>
      <c r="D6" s="202">
        <f>SUM(D7:D8,D11,D14:D19,D22:D23)</f>
        <v>110414.70000000001</v>
      </c>
      <c r="E6" s="202">
        <f t="shared" ref="E6:E64" si="0">D6-C6</f>
        <v>59186.280000000021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44155</v>
      </c>
      <c r="D7" s="193">
        <f>+'Ekamut-caxs'!D11</f>
        <v>103650</v>
      </c>
      <c r="E7" s="193">
        <f t="shared" si="0"/>
        <v>59495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0</v>
      </c>
      <c r="E8" s="193">
        <f t="shared" si="0"/>
        <v>-72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/>
      <c r="E9" s="193">
        <f t="shared" si="0"/>
        <v>-72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1901.45</v>
      </c>
      <c r="D15" s="193">
        <f>+'Ekamut-caxs'!D20</f>
        <v>1688.6</v>
      </c>
      <c r="E15" s="193">
        <f t="shared" si="0"/>
        <v>-212.85000000000014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5076.1000000000004</v>
      </c>
      <c r="D19" s="196">
        <f>SUM(D20:D21)</f>
        <v>5076.1000000000004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5076.1000000000004</v>
      </c>
      <c r="D20" s="179">
        <f>+'Ekamut-caxs'!D25</f>
        <v>5076.1000000000004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1.53</v>
      </c>
      <c r="D22" s="193">
        <f>+'Ekamut-caxs'!D27</f>
        <v>0</v>
      </c>
      <c r="E22" s="193">
        <f t="shared" si="0"/>
        <v>-1.53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>
        <v>22.34</v>
      </c>
      <c r="D23" s="192">
        <f>+'Ekamut-caxs'!D28</f>
        <v>0</v>
      </c>
      <c r="E23" s="192">
        <f>D23-C23</f>
        <v>-22.34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52086.399999999994</v>
      </c>
      <c r="D24" s="203">
        <f>SUM(D25,D28:D34,D38:D60,D62:D63)</f>
        <v>110508.90000000001</v>
      </c>
      <c r="E24" s="202">
        <f t="shared" si="0"/>
        <v>58422.500000000015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43067.6</v>
      </c>
      <c r="D25" s="196">
        <f>+'Ekamut-caxs'!D32</f>
        <v>71054.5</v>
      </c>
      <c r="E25" s="193">
        <f t="shared" si="0"/>
        <v>27986.9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280</v>
      </c>
      <c r="C27" s="178">
        <v>812</v>
      </c>
      <c r="D27" s="178">
        <f>+'Ekamut-caxs'!D34</f>
        <v>0</v>
      </c>
      <c r="E27" s="180">
        <f>D27-C27</f>
        <v>-812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0</v>
      </c>
      <c r="D28" s="196">
        <f>+'Ekamut-caxs'!D35</f>
        <v>8256</v>
      </c>
      <c r="E28" s="193">
        <f t="shared" si="0"/>
        <v>8256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0</v>
      </c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0</v>
      </c>
      <c r="D30" s="196">
        <f>+'Ekamut-caxs'!D37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8.1999999999999993</v>
      </c>
      <c r="D31" s="196">
        <f>+'Ekamut-caxs'!D38</f>
        <v>22.200000000000045</v>
      </c>
      <c r="E31" s="193">
        <f t="shared" si="0"/>
        <v>14.000000000000046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218.2</v>
      </c>
      <c r="D32" s="196">
        <f>+'Ekamut-caxs'!D39</f>
        <v>218.2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135.6</v>
      </c>
      <c r="D34" s="196">
        <f>SUM(D35:D37)</f>
        <v>221.1</v>
      </c>
      <c r="E34" s="193">
        <f t="shared" si="0"/>
        <v>85.5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45</v>
      </c>
      <c r="E36" s="179">
        <f t="shared" si="0"/>
        <v>45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78</v>
      </c>
      <c r="D37" s="197">
        <f>+'Ekamut-caxs'!D44</f>
        <v>118.5</v>
      </c>
      <c r="E37" s="179">
        <f t="shared" si="0"/>
        <v>40.5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0.9</v>
      </c>
      <c r="D38" s="196">
        <f>+'Ekamut-caxs'!D45</f>
        <v>0.4</v>
      </c>
      <c r="E38" s="193">
        <f t="shared" si="0"/>
        <v>-0.5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0</v>
      </c>
      <c r="D39" s="196">
        <f>+'Ekamut-caxs'!D46</f>
        <v>588</v>
      </c>
      <c r="E39" s="193">
        <f t="shared" si="0"/>
        <v>588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0</v>
      </c>
      <c r="D40" s="196">
        <f>+'Ekamut-caxs'!D47</f>
        <v>111.6</v>
      </c>
      <c r="E40" s="193">
        <f t="shared" si="0"/>
        <v>111.6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992</v>
      </c>
      <c r="D41" s="196">
        <f>+'Ekamut-caxs'!D48</f>
        <v>600</v>
      </c>
      <c r="E41" s="193">
        <f t="shared" si="0"/>
        <v>-392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0</v>
      </c>
      <c r="D42" s="196">
        <f>+'Ekamut-caxs'!D49</f>
        <v>600</v>
      </c>
      <c r="E42" s="193">
        <f t="shared" si="0"/>
        <v>600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0</v>
      </c>
      <c r="D44" s="196">
        <f>+'Ekamut-caxs'!D51</f>
        <v>120</v>
      </c>
      <c r="E44" s="193">
        <f t="shared" si="0"/>
        <v>120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0</v>
      </c>
      <c r="D45" s="196">
        <f>+'Ekamut-caxs'!D52</f>
        <v>80</v>
      </c>
      <c r="E45" s="193">
        <f t="shared" si="0"/>
        <v>80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0</v>
      </c>
      <c r="D46" s="196">
        <f>+'Ekamut-caxs'!D53</f>
        <v>109.6</v>
      </c>
      <c r="E46" s="193">
        <f>D46-C46</f>
        <v>109.6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1901.5</v>
      </c>
      <c r="D48" s="196">
        <f>+'Ekamut-caxs'!D55</f>
        <v>1688.6</v>
      </c>
      <c r="E48" s="193">
        <f>D48-C48</f>
        <v>-212.90000000000009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11</v>
      </c>
      <c r="D50" s="196">
        <f>+'Ekamut-caxs'!D57</f>
        <v>70</v>
      </c>
      <c r="E50" s="193">
        <f t="shared" si="0"/>
        <v>59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0</v>
      </c>
      <c r="D53" s="196">
        <f>+'Ekamut-caxs'!D60</f>
        <v>12</v>
      </c>
      <c r="E53" s="193">
        <f t="shared" si="4"/>
        <v>12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72</v>
      </c>
      <c r="D55" s="196">
        <f>+'Ekamut-caxs'!D62</f>
        <v>72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60</v>
      </c>
      <c r="E58" s="192">
        <f>D58-C58</f>
        <v>60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56</v>
      </c>
      <c r="E59" s="192">
        <f>D59-C59</f>
        <v>56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5581.4</v>
      </c>
      <c r="D60" s="196">
        <f>+'Ekamut-caxs'!D67</f>
        <v>5581.4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5076.1000000000004</v>
      </c>
      <c r="D61" s="197">
        <f>+'Ekamut-caxs'!D68</f>
        <v>5076.1000000000004</v>
      </c>
      <c r="E61" s="179">
        <f t="shared" si="4"/>
        <v>0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20652.3</v>
      </c>
      <c r="E63" s="193">
        <f t="shared" si="4"/>
        <v>20652.3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-857.9800000000032</v>
      </c>
      <c r="D64" s="202">
        <f>D6-D24</f>
        <v>-94.19999999999709</v>
      </c>
      <c r="E64" s="202">
        <f t="shared" si="0"/>
        <v>763.78000000000611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Ա. Մարգարյան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Ա. Կարապետյան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C44" sqref="C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հ․61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291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32</v>
      </c>
      <c r="D6" s="181">
        <f>+C81</f>
        <v>26.500000000014552</v>
      </c>
      <c r="E6" s="189">
        <f t="shared" ref="E6:E67" si="0">D6-C6</f>
        <v>-5.4999999999854481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SUM(C8:C9,C12,C15:C22)</f>
        <v>46730.8</v>
      </c>
      <c r="D7" s="189">
        <f>SUM(D8:D9,D12,D15:D22)</f>
        <v>106135.5</v>
      </c>
      <c r="E7" s="189">
        <f>D7-C7</f>
        <v>59404.7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44155</v>
      </c>
      <c r="D8" s="187">
        <f>+'Dramakan hosqer'!F14</f>
        <v>103650</v>
      </c>
      <c r="E8" s="187">
        <f>D8-C8</f>
        <v>59495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72</v>
      </c>
      <c r="D9" s="187">
        <f>SUM(D10:D11)</f>
        <v>48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v>48</v>
      </c>
      <c r="E10" s="187">
        <f t="shared" si="1"/>
        <v>-24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0</v>
      </c>
      <c r="D12" s="187">
        <f>SUM(D13:D14)</f>
        <v>748.9</v>
      </c>
      <c r="E12" s="187">
        <f t="shared" si="1"/>
        <v>748.9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v>748.9</v>
      </c>
      <c r="E14" s="187">
        <f t="shared" si="1"/>
        <v>748.9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2502.3000000000002</v>
      </c>
      <c r="D16" s="187">
        <f>+'Dramakan hosqer'!F22</f>
        <v>1688.6</v>
      </c>
      <c r="E16" s="187">
        <f t="shared" si="0"/>
        <v>-813.70000000000027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1.5</v>
      </c>
      <c r="D21" s="187">
        <f>+'Dramakan hosqer'!F27</f>
        <v>0</v>
      </c>
      <c r="E21" s="187">
        <f>D21-C21</f>
        <v>-1.5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46736.299999999988</v>
      </c>
      <c r="D23" s="189">
        <f>+D24+D66+D78</f>
        <v>84405.60000000002</v>
      </c>
      <c r="E23" s="189">
        <f t="shared" si="0"/>
        <v>37669.300000000032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46736.299999999988</v>
      </c>
      <c r="D24" s="189">
        <f>SUM(D25,D28:D34,D38:D60,D64:D65)</f>
        <v>84405.60000000002</v>
      </c>
      <c r="E24" s="189">
        <f t="shared" si="0"/>
        <v>37669.300000000032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43144.7</v>
      </c>
      <c r="D25" s="187">
        <f>+'Dramakan hosqer'!F31</f>
        <v>71054.5</v>
      </c>
      <c r="E25" s="187">
        <f t="shared" si="0"/>
        <v>27909.800000000003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պարգևատևման գծով</v>
      </c>
      <c r="C27" s="182">
        <v>812</v>
      </c>
      <c r="D27" s="191">
        <f>+'Dramakan hosqer'!F33</f>
        <v>0</v>
      </c>
      <c r="E27" s="191">
        <f t="shared" si="0"/>
        <v>-812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0</v>
      </c>
      <c r="D28" s="187">
        <f>+'Dramakan hosqer'!F34</f>
        <v>8256</v>
      </c>
      <c r="E28" s="187">
        <f t="shared" si="0"/>
        <v>8256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0</v>
      </c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0</v>
      </c>
      <c r="D30" s="187">
        <f>+'Dramakan hosqer'!F36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8.1</v>
      </c>
      <c r="D31" s="187">
        <f>+'Dramakan hosqer'!F37</f>
        <v>0</v>
      </c>
      <c r="E31" s="187">
        <f t="shared" si="0"/>
        <v>-8.1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218.2</v>
      </c>
      <c r="D32" s="187">
        <f>+'Dramakan hosqer'!F38</f>
        <v>218.2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0</v>
      </c>
      <c r="D33" s="187">
        <f>+'Dramakan hosqer'!F39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135.6</v>
      </c>
      <c r="D34" s="187">
        <f>SUM(D35:D37)</f>
        <v>221.1</v>
      </c>
      <c r="E34" s="187">
        <f t="shared" si="0"/>
        <v>85.5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0</v>
      </c>
      <c r="D36" s="191">
        <f>+'Dramakan hosqer'!F42</f>
        <v>45</v>
      </c>
      <c r="E36" s="191">
        <f t="shared" si="0"/>
        <v>45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78</v>
      </c>
      <c r="D37" s="191">
        <f>+'Dramakan hosqer'!F43</f>
        <v>118.5</v>
      </c>
      <c r="E37" s="191">
        <f t="shared" si="0"/>
        <v>40.5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0.9</v>
      </c>
      <c r="D38" s="187">
        <f>+'Dramakan hosqer'!F44</f>
        <v>0.4</v>
      </c>
      <c r="E38" s="187">
        <f t="shared" si="0"/>
        <v>-0.5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0</v>
      </c>
      <c r="D39" s="187">
        <f>+'Dramakan hosqer'!F45</f>
        <v>588</v>
      </c>
      <c r="E39" s="187">
        <f t="shared" si="0"/>
        <v>588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0</v>
      </c>
      <c r="D40" s="187">
        <f>+'Dramakan hosqer'!F46</f>
        <v>111.6</v>
      </c>
      <c r="E40" s="187">
        <f t="shared" si="0"/>
        <v>111.6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992</v>
      </c>
      <c r="D41" s="187">
        <f>+'Dramakan hosqer'!F47</f>
        <v>600</v>
      </c>
      <c r="E41" s="187">
        <f t="shared" si="0"/>
        <v>-392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0</v>
      </c>
      <c r="D42" s="187">
        <f>+'Dramakan hosqer'!F48</f>
        <v>600</v>
      </c>
      <c r="E42" s="187">
        <f t="shared" si="0"/>
        <v>600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0</v>
      </c>
      <c r="D43" s="187">
        <f>+'Dramakan hosqer'!F49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0</v>
      </c>
      <c r="D44" s="187">
        <f>+'Dramakan hosqer'!F50</f>
        <v>120</v>
      </c>
      <c r="E44" s="187">
        <f t="shared" si="0"/>
        <v>120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0</v>
      </c>
      <c r="D45" s="187">
        <f>+'Dramakan hosqer'!F51</f>
        <v>80</v>
      </c>
      <c r="E45" s="187">
        <f t="shared" si="0"/>
        <v>80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0</v>
      </c>
      <c r="D46" s="187">
        <f>+'Dramakan hosqer'!F52</f>
        <v>109.6</v>
      </c>
      <c r="E46" s="187">
        <f t="shared" si="0"/>
        <v>109.6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>
        <v>0</v>
      </c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>
        <v>1726.6</v>
      </c>
      <c r="D48" s="187">
        <f>+'Dramakan hosqer'!F54</f>
        <v>1688.6</v>
      </c>
      <c r="E48" s="187">
        <f t="shared" si="0"/>
        <v>-38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0</v>
      </c>
      <c r="D49" s="187">
        <f>+'Dramakan hosqer'!F55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11</v>
      </c>
      <c r="D50" s="187">
        <f>+'Dramakan hosqer'!F56</f>
        <v>70</v>
      </c>
      <c r="E50" s="187">
        <f t="shared" si="0"/>
        <v>59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0</v>
      </c>
      <c r="D53" s="187">
        <f>+'Dramakan hosqer'!F59</f>
        <v>12</v>
      </c>
      <c r="E53" s="187">
        <f t="shared" si="0"/>
        <v>12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72</v>
      </c>
      <c r="D55" s="187">
        <f>+'Dramakan hosqer'!F61</f>
        <v>72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56</v>
      </c>
      <c r="E59" s="186">
        <f>D59-C59</f>
        <v>56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329.2</v>
      </c>
      <c r="D64" s="187">
        <f>+'Dramakan hosqer'!F70</f>
        <v>152.6</v>
      </c>
      <c r="E64" s="187">
        <f t="shared" si="0"/>
        <v>-176.6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>
        <v>0</v>
      </c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0</v>
      </c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>
        <v>0</v>
      </c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26.500000000014552</v>
      </c>
      <c r="D81" s="189">
        <f>D6+D7-D23</f>
        <v>21756.399999999994</v>
      </c>
      <c r="E81" s="189">
        <f t="shared" si="5"/>
        <v>21729.89999999998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22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 Մարգարյան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Ա. Կարապետյան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C44" sqref="C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հ․61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264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77.099999999999994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77.099999999999994</v>
      </c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174.9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>
        <v>174.9</v>
      </c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252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144.9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7.7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 t="s">
        <v>279</v>
      </c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152.6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152.6</v>
      </c>
      <c r="E59" s="169"/>
      <c r="F59" s="461">
        <f>+D59-D55</f>
        <v>152.6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f>+'Dramakan hosqer'!F12</f>
        <v>26.500000000014552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Ա. Մարգարյան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 Կարապետյան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C44" sqref="C4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5703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7.140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3.855468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հ․61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247</v>
      </c>
      <c r="D6" s="384" t="s">
        <v>215</v>
      </c>
      <c r="E6" s="384" t="s">
        <v>248</v>
      </c>
      <c r="F6" s="384" t="s">
        <v>227</v>
      </c>
      <c r="G6" s="384" t="s">
        <v>228</v>
      </c>
      <c r="H6" s="384" t="s">
        <v>215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388">
        <v>0</v>
      </c>
      <c r="D7" s="389">
        <v>0</v>
      </c>
      <c r="E7" s="390">
        <v>0</v>
      </c>
      <c r="F7" s="391">
        <f t="shared" ref="F7:F16" si="0">+E7*143.7</f>
        <v>0</v>
      </c>
      <c r="G7" s="388">
        <v>4963.5600000000004</v>
      </c>
      <c r="H7" s="389">
        <v>253344</v>
      </c>
      <c r="I7" s="390"/>
      <c r="J7" s="391">
        <f>+I7*53.48</f>
        <v>0</v>
      </c>
      <c r="K7" s="392">
        <v>17</v>
      </c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>
        <v>0</v>
      </c>
      <c r="D8" s="389">
        <v>0</v>
      </c>
      <c r="E8" s="390">
        <f>+C8</f>
        <v>0</v>
      </c>
      <c r="F8" s="391">
        <f t="shared" si="0"/>
        <v>0</v>
      </c>
      <c r="G8" s="388">
        <v>5446.04</v>
      </c>
      <c r="H8" s="389">
        <v>276197.82</v>
      </c>
      <c r="I8" s="390">
        <f t="shared" ref="I8:I18" si="1">+G8</f>
        <v>5446.04</v>
      </c>
      <c r="J8" s="391">
        <f t="shared" ref="J8:J18" si="2">+I8*53.48</f>
        <v>291254.21919999999</v>
      </c>
      <c r="K8" s="392">
        <v>228</v>
      </c>
      <c r="L8" s="390">
        <f>+K8</f>
        <v>228</v>
      </c>
      <c r="M8" s="393">
        <f t="shared" ref="M8:M18" si="3">+L8*200.47</f>
        <v>45707.159999999996</v>
      </c>
      <c r="N8" s="394">
        <f t="shared" ref="N8:N18" si="4">+L8*7.94904</f>
        <v>1812.38112</v>
      </c>
      <c r="O8" s="393">
        <f t="shared" ref="O8:O18" si="5">+N8+M8</f>
        <v>47519.541119999994</v>
      </c>
    </row>
    <row r="9" spans="1:15" ht="19.5" customHeight="1">
      <c r="A9" s="386">
        <v>3</v>
      </c>
      <c r="B9" s="387" t="s">
        <v>98</v>
      </c>
      <c r="C9" s="388">
        <v>0</v>
      </c>
      <c r="D9" s="389">
        <v>0</v>
      </c>
      <c r="E9" s="390">
        <f t="shared" ref="E9:E18" si="6">+C9</f>
        <v>0</v>
      </c>
      <c r="F9" s="391">
        <f t="shared" si="0"/>
        <v>0</v>
      </c>
      <c r="G9" s="388">
        <v>4111.8</v>
      </c>
      <c r="H9" s="395">
        <v>207584</v>
      </c>
      <c r="I9" s="390">
        <f t="shared" si="1"/>
        <v>4111.8</v>
      </c>
      <c r="J9" s="391">
        <f t="shared" si="2"/>
        <v>219899.06399999998</v>
      </c>
      <c r="K9" s="392">
        <v>92</v>
      </c>
      <c r="L9" s="390">
        <f t="shared" ref="L9:L18" si="7">+K9</f>
        <v>92</v>
      </c>
      <c r="M9" s="393">
        <f t="shared" si="3"/>
        <v>18443.240000000002</v>
      </c>
      <c r="N9" s="394">
        <f t="shared" si="4"/>
        <v>731.31168000000002</v>
      </c>
      <c r="O9" s="393">
        <f t="shared" si="5"/>
        <v>19174.55168</v>
      </c>
    </row>
    <row r="10" spans="1:15" ht="19.5" customHeight="1">
      <c r="A10" s="386">
        <v>4</v>
      </c>
      <c r="B10" s="387" t="s">
        <v>99</v>
      </c>
      <c r="C10" s="392">
        <v>0</v>
      </c>
      <c r="D10" s="395">
        <v>0</v>
      </c>
      <c r="E10" s="390">
        <f t="shared" si="6"/>
        <v>0</v>
      </c>
      <c r="F10" s="391">
        <f t="shared" si="0"/>
        <v>0</v>
      </c>
      <c r="G10" s="388">
        <v>2191.4</v>
      </c>
      <c r="H10" s="395">
        <v>109974</v>
      </c>
      <c r="I10" s="390">
        <f t="shared" si="1"/>
        <v>2191.4</v>
      </c>
      <c r="J10" s="391">
        <f t="shared" si="2"/>
        <v>117196.072</v>
      </c>
      <c r="K10" s="392">
        <v>77</v>
      </c>
      <c r="L10" s="390">
        <f t="shared" si="7"/>
        <v>77</v>
      </c>
      <c r="M10" s="393">
        <f t="shared" si="3"/>
        <v>15436.19</v>
      </c>
      <c r="N10" s="394">
        <f t="shared" si="4"/>
        <v>612.07608000000005</v>
      </c>
      <c r="O10" s="393">
        <f t="shared" si="5"/>
        <v>16048.266080000001</v>
      </c>
    </row>
    <row r="11" spans="1:15" ht="19.5" customHeight="1">
      <c r="A11" s="386">
        <v>5</v>
      </c>
      <c r="B11" s="387" t="s">
        <v>100</v>
      </c>
      <c r="C11" s="392">
        <v>0</v>
      </c>
      <c r="D11" s="395">
        <v>0</v>
      </c>
      <c r="E11" s="390">
        <f t="shared" si="6"/>
        <v>0</v>
      </c>
      <c r="F11" s="391">
        <f t="shared" si="0"/>
        <v>0</v>
      </c>
      <c r="G11" s="388">
        <v>1558.28</v>
      </c>
      <c r="H11" s="395">
        <v>76583.210000000006</v>
      </c>
      <c r="I11" s="390">
        <f t="shared" si="1"/>
        <v>1558.28</v>
      </c>
      <c r="J11" s="391">
        <f t="shared" si="2"/>
        <v>83336.814399999988</v>
      </c>
      <c r="K11" s="392">
        <v>105</v>
      </c>
      <c r="L11" s="390">
        <f t="shared" si="7"/>
        <v>105</v>
      </c>
      <c r="M11" s="393">
        <f t="shared" si="3"/>
        <v>21049.35</v>
      </c>
      <c r="N11" s="394">
        <f t="shared" si="4"/>
        <v>834.64920000000006</v>
      </c>
      <c r="O11" s="393">
        <f t="shared" si="5"/>
        <v>21883.999199999998</v>
      </c>
    </row>
    <row r="12" spans="1:15" ht="19.5" customHeight="1">
      <c r="A12" s="386">
        <v>6</v>
      </c>
      <c r="B12" s="387" t="s">
        <v>101</v>
      </c>
      <c r="C12" s="392">
        <v>0</v>
      </c>
      <c r="D12" s="395">
        <v>0</v>
      </c>
      <c r="E12" s="390">
        <f t="shared" si="6"/>
        <v>0</v>
      </c>
      <c r="F12" s="391">
        <f t="shared" si="0"/>
        <v>0</v>
      </c>
      <c r="G12" s="388">
        <v>424.64</v>
      </c>
      <c r="H12" s="395">
        <v>21136.04</v>
      </c>
      <c r="I12" s="390">
        <f t="shared" si="1"/>
        <v>424.64</v>
      </c>
      <c r="J12" s="391">
        <f t="shared" si="2"/>
        <v>22709.747199999998</v>
      </c>
      <c r="K12" s="392">
        <v>217</v>
      </c>
      <c r="L12" s="390">
        <f t="shared" si="7"/>
        <v>217</v>
      </c>
      <c r="M12" s="393">
        <f t="shared" si="3"/>
        <v>43501.99</v>
      </c>
      <c r="N12" s="394">
        <f t="shared" si="4"/>
        <v>1724.9416800000001</v>
      </c>
      <c r="O12" s="393">
        <f t="shared" si="5"/>
        <v>45226.931680000002</v>
      </c>
    </row>
    <row r="13" spans="1:15" ht="19.5" customHeight="1">
      <c r="A13" s="386">
        <v>7</v>
      </c>
      <c r="B13" s="387" t="s">
        <v>102</v>
      </c>
      <c r="C13" s="392">
        <v>0</v>
      </c>
      <c r="D13" s="395">
        <v>0</v>
      </c>
      <c r="E13" s="390">
        <f t="shared" si="6"/>
        <v>0</v>
      </c>
      <c r="F13" s="391">
        <f t="shared" si="0"/>
        <v>0</v>
      </c>
      <c r="G13" s="388">
        <v>438.04</v>
      </c>
      <c r="H13" s="395">
        <v>22136.78</v>
      </c>
      <c r="I13" s="390">
        <f t="shared" si="1"/>
        <v>438.04</v>
      </c>
      <c r="J13" s="391">
        <f t="shared" si="2"/>
        <v>23426.379199999999</v>
      </c>
      <c r="K13" s="392">
        <v>150</v>
      </c>
      <c r="L13" s="390">
        <f t="shared" si="7"/>
        <v>150</v>
      </c>
      <c r="M13" s="393">
        <f t="shared" si="3"/>
        <v>30070.5</v>
      </c>
      <c r="N13" s="394">
        <f t="shared" si="4"/>
        <v>1192.356</v>
      </c>
      <c r="O13" s="393">
        <f t="shared" si="5"/>
        <v>31262.856</v>
      </c>
    </row>
    <row r="14" spans="1:15" ht="19.5" customHeight="1">
      <c r="A14" s="386">
        <v>8</v>
      </c>
      <c r="B14" s="396" t="s">
        <v>103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388">
        <v>825.24</v>
      </c>
      <c r="H14" s="395">
        <v>41325</v>
      </c>
      <c r="I14" s="390">
        <f t="shared" si="1"/>
        <v>825.24</v>
      </c>
      <c r="J14" s="391">
        <f t="shared" si="2"/>
        <v>44133.835200000001</v>
      </c>
      <c r="K14" s="392">
        <v>375</v>
      </c>
      <c r="L14" s="390">
        <f t="shared" si="7"/>
        <v>375</v>
      </c>
      <c r="M14" s="393">
        <f t="shared" si="3"/>
        <v>75176.25</v>
      </c>
      <c r="N14" s="394">
        <f t="shared" si="4"/>
        <v>2980.89</v>
      </c>
      <c r="O14" s="393">
        <f t="shared" si="5"/>
        <v>78157.14</v>
      </c>
    </row>
    <row r="15" spans="1:15" ht="19.5" customHeight="1">
      <c r="A15" s="386">
        <v>9</v>
      </c>
      <c r="B15" s="396" t="s">
        <v>104</v>
      </c>
      <c r="C15" s="392">
        <v>0</v>
      </c>
      <c r="D15" s="395">
        <v>0</v>
      </c>
      <c r="E15" s="390">
        <f t="shared" si="6"/>
        <v>0</v>
      </c>
      <c r="F15" s="391">
        <f t="shared" si="0"/>
        <v>0</v>
      </c>
      <c r="G15" s="388">
        <v>755.2</v>
      </c>
      <c r="H15" s="395">
        <v>38100</v>
      </c>
      <c r="I15" s="390">
        <f t="shared" si="1"/>
        <v>755.2</v>
      </c>
      <c r="J15" s="391">
        <f t="shared" si="2"/>
        <v>40388.095999999998</v>
      </c>
      <c r="K15" s="392">
        <v>514</v>
      </c>
      <c r="L15" s="390">
        <f t="shared" si="7"/>
        <v>514</v>
      </c>
      <c r="M15" s="393">
        <f t="shared" si="3"/>
        <v>103041.58</v>
      </c>
      <c r="N15" s="394">
        <f t="shared" si="4"/>
        <v>4085.80656</v>
      </c>
      <c r="O15" s="393">
        <f t="shared" si="5"/>
        <v>107127.38656</v>
      </c>
    </row>
    <row r="16" spans="1:15" ht="19.5" customHeight="1">
      <c r="A16" s="386">
        <v>10</v>
      </c>
      <c r="B16" s="396" t="s">
        <v>105</v>
      </c>
      <c r="C16" s="392">
        <v>0</v>
      </c>
      <c r="D16" s="395">
        <v>0</v>
      </c>
      <c r="E16" s="390">
        <f t="shared" si="6"/>
        <v>0</v>
      </c>
      <c r="F16" s="391">
        <f t="shared" si="0"/>
        <v>0</v>
      </c>
      <c r="G16" s="392">
        <v>734.2</v>
      </c>
      <c r="H16" s="398">
        <v>36694.080000000002</v>
      </c>
      <c r="I16" s="390">
        <f t="shared" si="1"/>
        <v>734.2</v>
      </c>
      <c r="J16" s="391">
        <f t="shared" si="2"/>
        <v>39265.016000000003</v>
      </c>
      <c r="K16" s="392">
        <v>453</v>
      </c>
      <c r="L16" s="390">
        <f t="shared" si="7"/>
        <v>453</v>
      </c>
      <c r="M16" s="393">
        <f t="shared" si="3"/>
        <v>90812.91</v>
      </c>
      <c r="N16" s="394">
        <f t="shared" si="4"/>
        <v>3600.9151200000001</v>
      </c>
      <c r="O16" s="393">
        <f t="shared" si="5"/>
        <v>94413.825120000009</v>
      </c>
    </row>
    <row r="17" spans="1:15" ht="19.5" customHeight="1">
      <c r="A17" s="386">
        <v>11</v>
      </c>
      <c r="B17" s="396" t="s">
        <v>106</v>
      </c>
      <c r="C17" s="397">
        <v>0</v>
      </c>
      <c r="D17" s="398">
        <v>0</v>
      </c>
      <c r="E17" s="390">
        <f t="shared" si="6"/>
        <v>0</v>
      </c>
      <c r="F17" s="391">
        <f>+E17*143.7</f>
        <v>0</v>
      </c>
      <c r="G17" s="397">
        <v>1744.28</v>
      </c>
      <c r="H17" s="398">
        <v>87529.29</v>
      </c>
      <c r="I17" s="390">
        <f t="shared" si="1"/>
        <v>1744.28</v>
      </c>
      <c r="J17" s="391">
        <f t="shared" si="2"/>
        <v>93284.094399999987</v>
      </c>
      <c r="K17" s="390">
        <v>440</v>
      </c>
      <c r="L17" s="390">
        <f t="shared" si="7"/>
        <v>440</v>
      </c>
      <c r="M17" s="393">
        <f t="shared" si="3"/>
        <v>88206.8</v>
      </c>
      <c r="N17" s="394">
        <f t="shared" si="4"/>
        <v>3497.5776000000001</v>
      </c>
      <c r="O17" s="393">
        <f t="shared" si="5"/>
        <v>91704.377600000007</v>
      </c>
    </row>
    <row r="18" spans="1:15" ht="19.5" customHeight="1">
      <c r="A18" s="386">
        <v>12</v>
      </c>
      <c r="B18" s="396" t="s">
        <v>107</v>
      </c>
      <c r="C18" s="397">
        <v>0</v>
      </c>
      <c r="D18" s="398">
        <v>0</v>
      </c>
      <c r="E18" s="390">
        <f t="shared" si="6"/>
        <v>0</v>
      </c>
      <c r="F18" s="391">
        <f>+E18*143.7</f>
        <v>0</v>
      </c>
      <c r="G18" s="397">
        <v>2869.36</v>
      </c>
      <c r="H18" s="398">
        <v>144874.17000000001</v>
      </c>
      <c r="I18" s="390">
        <f t="shared" si="1"/>
        <v>2869.36</v>
      </c>
      <c r="J18" s="391">
        <f t="shared" si="2"/>
        <v>153453.37280000001</v>
      </c>
      <c r="K18" s="390">
        <v>144</v>
      </c>
      <c r="L18" s="390">
        <f t="shared" si="7"/>
        <v>144</v>
      </c>
      <c r="M18" s="393">
        <f t="shared" si="3"/>
        <v>28867.68</v>
      </c>
      <c r="N18" s="394">
        <f t="shared" si="4"/>
        <v>1144.66176</v>
      </c>
      <c r="O18" s="393">
        <f t="shared" si="5"/>
        <v>30012.341759999999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26062.040000000005</v>
      </c>
      <c r="H19" s="401">
        <f>SUM(H7:H18)</f>
        <v>1315478.3900000001</v>
      </c>
      <c r="I19" s="400">
        <f>SUM(I7:I18)</f>
        <v>21098.48</v>
      </c>
      <c r="J19" s="401">
        <f>SUM(J7:J18)</f>
        <v>1128346.7103999997</v>
      </c>
      <c r="K19" s="400">
        <f t="shared" si="8"/>
        <v>2812</v>
      </c>
      <c r="L19" s="400">
        <f>SUM(L7:L18)</f>
        <v>2795</v>
      </c>
      <c r="M19" s="401">
        <f>SUM(M7:M18)</f>
        <v>560313.65000000014</v>
      </c>
      <c r="N19" s="402">
        <f>SUM(N7:N18)</f>
        <v>22217.566800000001</v>
      </c>
      <c r="O19" s="401">
        <f>SUM(O7:O18)</f>
        <v>582531.21680000005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1128.3</v>
      </c>
      <c r="K20" s="404"/>
      <c r="L20" s="404"/>
      <c r="M20" s="405">
        <f>ROUND(M19/1000,1)</f>
        <v>560.29999999999995</v>
      </c>
      <c r="N20" s="405">
        <f t="shared" ref="N20:O20" si="9">ROUND(N19/1000,1)</f>
        <v>22.2</v>
      </c>
      <c r="O20" s="405">
        <f t="shared" si="9"/>
        <v>582.5</v>
      </c>
    </row>
    <row r="21" spans="1:15" ht="33.75" customHeight="1" thickBot="1">
      <c r="B21" s="523" t="s">
        <v>253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254</v>
      </c>
      <c r="E22" s="410" t="s">
        <v>254</v>
      </c>
      <c r="F22" s="411" t="s">
        <v>254</v>
      </c>
      <c r="G22" s="410" t="s">
        <v>142</v>
      </c>
      <c r="H22" s="410" t="s">
        <v>254</v>
      </c>
      <c r="I22" s="410" t="s">
        <v>254</v>
      </c>
      <c r="J22" s="412" t="s">
        <v>254</v>
      </c>
      <c r="K22" s="410" t="s">
        <v>142</v>
      </c>
      <c r="L22" s="410" t="s">
        <v>254</v>
      </c>
      <c r="M22" s="413" t="s">
        <v>254</v>
      </c>
      <c r="N22" s="408" t="s">
        <v>254</v>
      </c>
      <c r="O22" s="412" t="s">
        <v>254</v>
      </c>
    </row>
    <row r="23" spans="1:15" ht="33" customHeight="1">
      <c r="A23" s="414">
        <v>1</v>
      </c>
      <c r="B23" s="415" t="s">
        <v>285</v>
      </c>
      <c r="C23" s="398"/>
      <c r="D23" s="398" t="s">
        <v>254</v>
      </c>
      <c r="E23" s="398" t="s">
        <v>254</v>
      </c>
      <c r="F23" s="416"/>
      <c r="G23" s="417">
        <v>26062</v>
      </c>
      <c r="H23" s="398" t="s">
        <v>254</v>
      </c>
      <c r="I23" s="398" t="s">
        <v>254</v>
      </c>
      <c r="J23" s="418">
        <v>1128.3</v>
      </c>
      <c r="K23" s="417"/>
      <c r="L23" s="398" t="s">
        <v>254</v>
      </c>
      <c r="M23" s="419">
        <v>560.29999999999995</v>
      </c>
      <c r="N23" s="420" t="s">
        <v>254</v>
      </c>
      <c r="O23" s="421" t="s">
        <v>254</v>
      </c>
    </row>
    <row r="24" spans="1:15" ht="23.25" customHeight="1">
      <c r="A24" s="414">
        <v>2</v>
      </c>
      <c r="B24" s="415"/>
      <c r="C24" s="398"/>
      <c r="D24" s="398" t="s">
        <v>254</v>
      </c>
      <c r="E24" s="398" t="s">
        <v>254</v>
      </c>
      <c r="F24" s="416"/>
      <c r="G24" s="417"/>
      <c r="H24" s="398" t="s">
        <v>254</v>
      </c>
      <c r="I24" s="398" t="s">
        <v>254</v>
      </c>
      <c r="J24" s="418"/>
      <c r="K24" s="417"/>
      <c r="L24" s="398" t="s">
        <v>254</v>
      </c>
      <c r="M24" s="419"/>
      <c r="N24" s="420" t="s">
        <v>254</v>
      </c>
      <c r="O24" s="421" t="s">
        <v>254</v>
      </c>
    </row>
    <row r="25" spans="1:15" s="385" customFormat="1" ht="23.25" customHeight="1">
      <c r="A25" s="422">
        <v>3</v>
      </c>
      <c r="B25" s="423"/>
      <c r="C25" s="424"/>
      <c r="D25" s="424" t="s">
        <v>254</v>
      </c>
      <c r="E25" s="424" t="s">
        <v>254</v>
      </c>
      <c r="F25" s="425"/>
      <c r="G25" s="426"/>
      <c r="H25" s="424" t="s">
        <v>254</v>
      </c>
      <c r="I25" s="424" t="s">
        <v>254</v>
      </c>
      <c r="J25" s="425"/>
      <c r="K25" s="426"/>
      <c r="L25" s="424" t="s">
        <v>254</v>
      </c>
      <c r="M25" s="427"/>
      <c r="N25" s="428" t="s">
        <v>254</v>
      </c>
      <c r="O25" s="429" t="s">
        <v>254</v>
      </c>
    </row>
    <row r="26" spans="1:15" s="378" customFormat="1" ht="24" customHeight="1">
      <c r="A26" s="430"/>
      <c r="B26" s="431" t="s">
        <v>68</v>
      </c>
      <c r="C26" s="401" t="s">
        <v>254</v>
      </c>
      <c r="D26" s="401" t="s">
        <v>254</v>
      </c>
      <c r="E26" s="401" t="s">
        <v>254</v>
      </c>
      <c r="F26" s="432">
        <f>SUM(F23:F25)</f>
        <v>0</v>
      </c>
      <c r="G26" s="433" t="s">
        <v>254</v>
      </c>
      <c r="H26" s="401" t="s">
        <v>254</v>
      </c>
      <c r="I26" s="401" t="s">
        <v>254</v>
      </c>
      <c r="J26" s="432">
        <f>SUM(J23:J25)</f>
        <v>1128.3</v>
      </c>
      <c r="K26" s="433" t="s">
        <v>254</v>
      </c>
      <c r="L26" s="401" t="s">
        <v>254</v>
      </c>
      <c r="M26" s="434">
        <f>SUM(M23:M25)</f>
        <v>560.29999999999995</v>
      </c>
      <c r="N26" s="430" t="s">
        <v>254</v>
      </c>
      <c r="O26" s="435" t="s">
        <v>254</v>
      </c>
    </row>
    <row r="27" spans="1:15" s="378" customFormat="1" ht="27" customHeight="1" thickBot="1">
      <c r="A27" s="436"/>
      <c r="B27" s="437" t="s">
        <v>255</v>
      </c>
      <c r="C27" s="438"/>
      <c r="D27" s="438" t="s">
        <v>254</v>
      </c>
      <c r="E27" s="438" t="s">
        <v>254</v>
      </c>
      <c r="F27" s="439">
        <f>+F20-F26</f>
        <v>0</v>
      </c>
      <c r="G27" s="440" t="s">
        <v>254</v>
      </c>
      <c r="H27" s="438" t="s">
        <v>254</v>
      </c>
      <c r="I27" s="438" t="s">
        <v>254</v>
      </c>
      <c r="J27" s="439">
        <f>J20-J26</f>
        <v>0</v>
      </c>
      <c r="K27" s="440" t="s">
        <v>254</v>
      </c>
      <c r="L27" s="438" t="s">
        <v>254</v>
      </c>
      <c r="M27" s="441">
        <f>M20-M26</f>
        <v>0</v>
      </c>
      <c r="N27" s="436" t="s">
        <v>254</v>
      </c>
      <c r="O27" s="439">
        <f>+O20-M26</f>
        <v>22.200000000000045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1688.6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284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278</v>
      </c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256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8" t="s">
        <v>217</v>
      </c>
      <c r="J36" s="518"/>
      <c r="K36" s="455"/>
      <c r="L36" s="518" t="s">
        <v>257</v>
      </c>
      <c r="M36" s="518"/>
    </row>
    <row r="37" spans="3:13">
      <c r="C37" s="453"/>
      <c r="D37" s="453"/>
      <c r="E37" s="518" t="s">
        <v>216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44" sqref="C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հ․61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3336.5</v>
      </c>
      <c r="D7" s="256">
        <f>+B10*11</f>
        <v>66309.672000000006</v>
      </c>
      <c r="E7" s="256">
        <v>0</v>
      </c>
      <c r="F7" s="256">
        <v>0</v>
      </c>
      <c r="G7" s="256">
        <f>+J15</f>
        <v>728.5</v>
      </c>
      <c r="H7" s="357">
        <f>H10*1.17*161.2+3*119.6</f>
        <v>358.79999999999995</v>
      </c>
      <c r="I7" s="256">
        <v>300</v>
      </c>
      <c r="J7" s="357">
        <v>0</v>
      </c>
      <c r="K7" s="256"/>
      <c r="L7" s="256"/>
      <c r="M7" s="257">
        <f>ROUND(SUM(C7:L7),1)</f>
        <v>71033.5</v>
      </c>
    </row>
    <row r="8" spans="1:16" ht="35.25" customHeight="1">
      <c r="A8" s="212">
        <v>2</v>
      </c>
      <c r="B8" s="285" t="s">
        <v>88</v>
      </c>
      <c r="C8" s="256">
        <v>0</v>
      </c>
      <c r="D8" s="256">
        <v>21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21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71054.5</v>
      </c>
    </row>
    <row r="10" spans="1:16" s="214" customFormat="1" ht="18.75" customHeight="1">
      <c r="B10" s="377">
        <v>6028.152</v>
      </c>
      <c r="C10" s="216">
        <f>+B10*11</f>
        <v>66309.672000000006</v>
      </c>
      <c r="D10" s="216"/>
      <c r="E10" s="217"/>
      <c r="F10" s="217"/>
      <c r="G10" s="217"/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241</v>
      </c>
      <c r="D13" s="226"/>
      <c r="G13" s="226"/>
      <c r="H13" s="226"/>
      <c r="I13" s="261" t="s">
        <v>183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Ա. Մարգարյան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Ա. Կարապետյան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0" workbookViewId="0">
      <selection activeCell="C44" sqref="C4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հ․61 մսուր-մանկապարտեզ» ՀՈԱԿ-ի </v>
      </c>
      <c r="B2" s="540"/>
      <c r="C2" s="540"/>
      <c r="D2" s="540"/>
    </row>
    <row r="3" spans="1:4" ht="39.75" customHeight="1">
      <c r="A3" s="540" t="s">
        <v>286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SUM(C8:C11)</f>
        <v>4</v>
      </c>
      <c r="D7" s="466">
        <f>SUM(D8:D11)</f>
        <v>80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127</v>
      </c>
      <c r="C10" s="468">
        <v>1</v>
      </c>
      <c r="D10" s="468">
        <v>20</v>
      </c>
    </row>
    <row r="11" spans="1:4" ht="25.5" customHeight="1">
      <c r="A11" s="468">
        <v>1.4</v>
      </c>
      <c r="B11" s="469" t="s">
        <v>283</v>
      </c>
      <c r="C11" s="468">
        <v>1</v>
      </c>
      <c r="D11" s="468">
        <v>20</v>
      </c>
    </row>
    <row r="12" spans="1:4" s="49" customFormat="1" ht="30" customHeight="1">
      <c r="A12" s="466">
        <v>2</v>
      </c>
      <c r="B12" s="467" t="s">
        <v>272</v>
      </c>
      <c r="C12" s="466">
        <f>SUM(C13:C16)</f>
        <v>4</v>
      </c>
      <c r="D12" s="466">
        <f>SUM(D13:D16)</f>
        <v>120</v>
      </c>
    </row>
    <row r="13" spans="1:4" ht="21.75" customHeight="1">
      <c r="A13" s="468">
        <v>2.1</v>
      </c>
      <c r="B13" s="469" t="s">
        <v>128</v>
      </c>
      <c r="C13" s="468">
        <v>1</v>
      </c>
      <c r="D13" s="468">
        <v>30</v>
      </c>
    </row>
    <row r="14" spans="1:4" ht="21.75" customHeight="1">
      <c r="A14" s="468">
        <v>2.2000000000000002</v>
      </c>
      <c r="B14" s="469" t="s">
        <v>129</v>
      </c>
      <c r="C14" s="468">
        <v>1</v>
      </c>
      <c r="D14" s="468">
        <v>30</v>
      </c>
    </row>
    <row r="15" spans="1:4" ht="21.75" customHeight="1">
      <c r="A15" s="468">
        <v>2.2999999999999998</v>
      </c>
      <c r="B15" s="469" t="s">
        <v>130</v>
      </c>
      <c r="C15" s="468">
        <v>1</v>
      </c>
      <c r="D15" s="468">
        <v>30</v>
      </c>
    </row>
    <row r="16" spans="1:4" ht="21.75" customHeight="1">
      <c r="A16" s="468">
        <v>2.4</v>
      </c>
      <c r="B16" s="469" t="s">
        <v>287</v>
      </c>
      <c r="C16" s="468">
        <v>1</v>
      </c>
      <c r="D16" s="468">
        <v>30</v>
      </c>
    </row>
    <row r="17" spans="1:4" s="49" customFormat="1" ht="30" customHeight="1">
      <c r="A17" s="466">
        <v>3</v>
      </c>
      <c r="B17" s="467" t="s">
        <v>273</v>
      </c>
      <c r="C17" s="466">
        <f>SUM(C18:C20)</f>
        <v>2</v>
      </c>
      <c r="D17" s="466">
        <f>SUM(D18:D20)</f>
        <v>60</v>
      </c>
    </row>
    <row r="18" spans="1:4" ht="23.25" customHeight="1">
      <c r="A18" s="468">
        <v>3.1</v>
      </c>
      <c r="B18" s="470" t="s">
        <v>131</v>
      </c>
      <c r="C18" s="468">
        <v>1</v>
      </c>
      <c r="D18" s="468">
        <v>30</v>
      </c>
    </row>
    <row r="19" spans="1:4" ht="23.25" customHeight="1">
      <c r="A19" s="468">
        <v>3.2</v>
      </c>
      <c r="B19" s="470" t="s">
        <v>132</v>
      </c>
      <c r="C19" s="468">
        <v>1</v>
      </c>
      <c r="D19" s="468">
        <v>30</v>
      </c>
    </row>
    <row r="20" spans="1:4" ht="23.25" customHeight="1">
      <c r="A20" s="468">
        <v>3.3</v>
      </c>
      <c r="B20" s="470" t="s">
        <v>133</v>
      </c>
      <c r="C20" s="468"/>
      <c r="D20" s="468"/>
    </row>
    <row r="21" spans="1:4" s="49" customFormat="1" ht="30" customHeight="1">
      <c r="A21" s="466">
        <v>4</v>
      </c>
      <c r="B21" s="467" t="s">
        <v>274</v>
      </c>
      <c r="C21" s="466">
        <f>SUM(C22:C25)</f>
        <v>2</v>
      </c>
      <c r="D21" s="466">
        <f>SUM(D22:D25)</f>
        <v>66</v>
      </c>
    </row>
    <row r="22" spans="1:4" ht="23.25" customHeight="1">
      <c r="A22" s="468">
        <v>4.0999999999999996</v>
      </c>
      <c r="B22" s="470" t="s">
        <v>134</v>
      </c>
      <c r="C22" s="468">
        <v>1</v>
      </c>
      <c r="D22" s="468">
        <v>33</v>
      </c>
    </row>
    <row r="23" spans="1:4" ht="23.25" customHeight="1">
      <c r="A23" s="468">
        <v>4.2</v>
      </c>
      <c r="B23" s="470" t="s">
        <v>135</v>
      </c>
      <c r="C23" s="468">
        <v>1</v>
      </c>
      <c r="D23" s="468">
        <v>33</v>
      </c>
    </row>
    <row r="24" spans="1:4" ht="23.25" customHeight="1">
      <c r="A24" s="468">
        <v>4.3</v>
      </c>
      <c r="B24" s="470" t="s">
        <v>276</v>
      </c>
      <c r="C24" s="468"/>
      <c r="D24" s="468"/>
    </row>
    <row r="25" spans="1:4" ht="23.25" customHeight="1">
      <c r="A25" s="468">
        <v>4.4000000000000004</v>
      </c>
      <c r="B25" s="470" t="s">
        <v>277</v>
      </c>
      <c r="C25" s="468"/>
      <c r="D25" s="468"/>
    </row>
    <row r="26" spans="1:4" s="49" customFormat="1" ht="31.5" customHeight="1">
      <c r="A26" s="466"/>
      <c r="B26" s="467" t="s">
        <v>68</v>
      </c>
      <c r="C26" s="466">
        <f>C7+C12+C17+C21</f>
        <v>12</v>
      </c>
      <c r="D26" s="466">
        <f>D7+D12+D17+D21</f>
        <v>326</v>
      </c>
    </row>
    <row r="27" spans="1:4" ht="48.75" customHeight="1"/>
    <row r="28" spans="1:4" ht="17.25">
      <c r="B28" s="472" t="s">
        <v>2</v>
      </c>
      <c r="C28" s="541" t="str">
        <f>+'Ekamut-caxs'!D73</f>
        <v>Ա. Մարգարյան</v>
      </c>
      <c r="D28" s="541"/>
    </row>
    <row r="29" spans="1:4" ht="15.75" customHeight="1">
      <c r="B29" s="473" t="s">
        <v>4</v>
      </c>
      <c r="C29" s="538" t="s">
        <v>5</v>
      </c>
      <c r="D29" s="538"/>
    </row>
    <row r="30" spans="1:4" ht="27" customHeight="1">
      <c r="B30" s="474" t="s">
        <v>6</v>
      </c>
      <c r="C30" s="541" t="str">
        <f>+'Ekamut-caxs'!D75</f>
        <v>Ա. Կարապետյան</v>
      </c>
      <c r="D30" s="541"/>
    </row>
    <row r="31" spans="1:4">
      <c r="B31" s="475"/>
      <c r="C31" s="538" t="s">
        <v>5</v>
      </c>
      <c r="D31" s="538"/>
    </row>
    <row r="32" spans="1:4">
      <c r="B32" s="476" t="s">
        <v>136</v>
      </c>
      <c r="C32" s="476"/>
      <c r="D32" s="476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https://mul2.yerevan.am/tasks/1468002/oneclick/61.xlsx?token=82a85c9ef78e6b2f3b99fbdfbaad3db5</cp:keywords>
  <cp:lastModifiedBy>Lusine Petrosyan</cp:lastModifiedBy>
  <cp:lastPrinted>2024-04-15T13:27:42Z</cp:lastPrinted>
  <dcterms:created xsi:type="dcterms:W3CDTF">1996-10-14T23:33:28Z</dcterms:created>
  <dcterms:modified xsi:type="dcterms:W3CDTF">2024-05-08T14:32:42Z</dcterms:modified>
</cp:coreProperties>
</file>