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286E0E8-AE18-40A4-9FEC-434A2BF8512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1" l="1"/>
  <c r="C10" i="11"/>
  <c r="D9" i="9" l="1"/>
  <c r="B23" i="9"/>
  <c r="D7" i="9"/>
  <c r="D7" i="11"/>
  <c r="J48" i="19"/>
  <c r="H7" i="1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D19" i="20"/>
  <c r="C19" i="20"/>
  <c r="N18" i="20"/>
  <c r="E18" i="20"/>
  <c r="M17" i="20"/>
  <c r="E17" i="20"/>
  <c r="N16" i="20"/>
  <c r="J16" i="20"/>
  <c r="E16" i="20"/>
  <c r="F16" i="20" s="1"/>
  <c r="N15" i="20"/>
  <c r="J15" i="20"/>
  <c r="E15" i="20"/>
  <c r="F15" i="20" s="1"/>
  <c r="M14" i="20"/>
  <c r="J14" i="20"/>
  <c r="E14" i="20"/>
  <c r="F14" i="20" s="1"/>
  <c r="N13" i="20"/>
  <c r="J13" i="20"/>
  <c r="E13" i="20"/>
  <c r="F13" i="20" s="1"/>
  <c r="M12" i="20"/>
  <c r="J12" i="20"/>
  <c r="E12" i="20"/>
  <c r="F12" i="20" s="1"/>
  <c r="M11" i="20"/>
  <c r="J11" i="20"/>
  <c r="E11" i="20"/>
  <c r="F11" i="20" s="1"/>
  <c r="N10" i="20"/>
  <c r="J10" i="20"/>
  <c r="E10" i="20"/>
  <c r="F10" i="20" s="1"/>
  <c r="N9" i="20"/>
  <c r="J9" i="20"/>
  <c r="E9" i="20"/>
  <c r="F9" i="20" s="1"/>
  <c r="M8" i="20"/>
  <c r="E8" i="20"/>
  <c r="N7" i="20"/>
  <c r="M7" i="20"/>
  <c r="J7" i="20"/>
  <c r="F7" i="20"/>
  <c r="O7" i="20" l="1"/>
  <c r="M28" i="20"/>
  <c r="D20" i="19" s="1"/>
  <c r="D55" i="19" s="1"/>
  <c r="F17" i="20"/>
  <c r="G17" i="20"/>
  <c r="E19" i="20"/>
  <c r="G19" i="20" s="1"/>
  <c r="H19" i="20" s="1"/>
  <c r="F18" i="20"/>
  <c r="G18" i="20"/>
  <c r="N8" i="20"/>
  <c r="O8" i="20" s="1"/>
  <c r="N11" i="20"/>
  <c r="O11" i="20" s="1"/>
  <c r="N14" i="20"/>
  <c r="O14" i="20" s="1"/>
  <c r="N17" i="20"/>
  <c r="O17" i="20" s="1"/>
  <c r="F8" i="20"/>
  <c r="M15" i="20"/>
  <c r="O15" i="20" s="1"/>
  <c r="M18" i="20"/>
  <c r="O18" i="20" s="1"/>
  <c r="N12" i="20"/>
  <c r="O12" i="20" s="1"/>
  <c r="J8" i="20"/>
  <c r="M10" i="20"/>
  <c r="O10" i="20" s="1"/>
  <c r="M13" i="20"/>
  <c r="O13" i="20" s="1"/>
  <c r="M16" i="20"/>
  <c r="O16" i="20" s="1"/>
  <c r="M9" i="20"/>
  <c r="O9" i="20" s="1"/>
  <c r="L19" i="20"/>
  <c r="F19" i="20" l="1"/>
  <c r="F20" i="20" s="1"/>
  <c r="F27" i="20" s="1"/>
  <c r="D36" i="19" s="1"/>
  <c r="F36" i="19" s="1"/>
  <c r="I18" i="20"/>
  <c r="J18" i="20" s="1"/>
  <c r="H18" i="20"/>
  <c r="I17" i="20"/>
  <c r="H17" i="20"/>
  <c r="M19" i="20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J17" i="20" l="1"/>
  <c r="J19" i="20" s="1"/>
  <c r="J20" i="20" s="1"/>
  <c r="J27" i="20" s="1"/>
  <c r="D37" i="19" s="1"/>
  <c r="F37" i="19" s="1"/>
  <c r="I19" i="20"/>
  <c r="M7" i="11"/>
  <c r="G7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F18" i="7"/>
  <c r="E19" i="7"/>
  <c r="M19" i="7" s="1"/>
  <c r="D19" i="7"/>
  <c r="D20" i="7"/>
  <c r="K20" i="7" s="1"/>
  <c r="E20" i="7"/>
  <c r="A18" i="19"/>
  <c r="A19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M16" i="7"/>
  <c r="L15" i="7"/>
  <c r="K15" i="7"/>
  <c r="A13" i="19"/>
  <c r="A14" i="19" s="1"/>
  <c r="L20" i="7" l="1"/>
  <c r="M20" i="7"/>
  <c r="K19" i="7"/>
  <c r="L19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D85" i="10" l="1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E14" i="9" l="1"/>
  <c r="L33" i="7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D6" i="9" s="1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H86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<sst xmlns="http://schemas.openxmlformats.org/spreadsheetml/2006/main" count="510" uniqueCount="297">
  <si>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</si>
  <si>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</si>
  <si>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</si>
  <si>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</si>
  <si>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</si>
  <si>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</si>
  <si>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</si>
  <si>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</si>
  <si>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</si>
  <si>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</si>
  <si>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</si>
  <si>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</si>
  <si>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</si>
  <si>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</si>
  <si>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</si>
  <si>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</si>
  <si>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</si>
  <si>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</si>
  <si>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</si>
  <si>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</si>
  <si>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</si>
  <si>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</si>
  <si>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</si>
  <si>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</si>
  <si>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</si>
  <si>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</si>
  <si>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</si>
  <si>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</si>
  <si>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</si>
  <si>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</si>
  <si>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</si>
  <si>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</si>
  <si>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</si>
  <si>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</si>
  <si>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</si>
  <si>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</si>
  <si>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</si>
  <si>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</si>
  <si>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</si>
  <si>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</si>
  <si>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</si>
  <si>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</si>
  <si>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</si>
  <si>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</si>
  <si>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</si>
  <si>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</si>
  <si>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</si>
  <si>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</si>
  <si>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</si>
  <si>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</si>
  <si>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</si>
  <si>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</si>
  <si>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</si>
  <si>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</si>
  <si>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</si>
  <si>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</si>
  <si>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</si>
  <si>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</si>
  <si>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</si>
  <si>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</si>
  <si>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</si>
  <si>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</si>
  <si>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</si>
  <si>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</si>
  <si>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</si>
  <si>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</si>
  <si>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</si>
  <si>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</si>
  <si>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</si>
  <si>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</si>
  <si>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</si>
  <si>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</si>
  <si>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</si>
  <si>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</si>
  <si>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</si>
  <si>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</si>
  <si>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</si>
  <si>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</si>
  <si>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</si>
  <si>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</si>
  <si>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</si>
  <si>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</si>
  <si>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</si>
  <si>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</si>
  <si>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</si>
  <si>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</si>
  <si>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</si>
  <si>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</si>
  <si>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</si>
  <si>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</si>
  <si>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</si>
  <si>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</si>
  <si>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</si>
  <si>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</si>
  <si>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</si>
  <si>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</si>
  <si>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</si>
  <si>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</si>
  <si>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</si>
  <si>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</si>
  <si>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</si>
  <si>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</si>
  <si>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</si>
  <si>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</si>
  <si>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</si>
  <si>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</si>
  <si>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</si>
  <si>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</si>
  <si>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</si>
  <si>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</si>
  <si>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</si>
  <si>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</si>
  <si>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</si>
  <si>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</si>
  <si>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</si>
  <si>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</si>
  <si>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</si>
  <si>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</si>
  <si>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</si>
  <si>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</si>
  <si>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</si>
  <si>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</si>
  <si>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</si>
  <si>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</si>
  <si>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</si>
  <si>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</si>
  <si>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</si>
  <si>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</si>
  <si>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</si>
  <si>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</si>
  <si>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</si>
  <si>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</si>
  <si>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</si>
  <si>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</si>
  <si>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</si>
  <si>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</si>
  <si>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</si>
  <si>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</si>
  <si>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</si>
  <si>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</si>
  <si>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</si>
  <si>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</si>
  <si>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</si>
  <si>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</si>
  <si>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</si>
  <si>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</si>
  <si>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</si>
  <si>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</si>
  <si>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</si>
  <si>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</si>
  <si>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</si>
  <si>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</si>
  <si>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</si>
  <si>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</si>
  <si>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</si>
  <si>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</si>
  <si>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</si>
  <si>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</si>
  <si>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</si>
  <si>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</si>
  <si>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</si>
  <si>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</si>
  <si>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</si>
  <si>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</si>
  <si>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</si>
  <si>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</si>
  <si>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</si>
  <si>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</si>
  <si>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</si>
  <si>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</si>
  <si>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</si>
  <si>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</si>
  <si>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</si>
  <si>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</si>
  <si>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</si>
  <si>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</si>
  <si>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</si>
  <si>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</si>
  <si>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</si>
  <si>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</si>
  <si>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</si>
  <si>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</si>
  <si>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</si>
  <si>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</si>
  <si>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</si>
  <si>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</si>
  <si>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</si>
  <si>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</si>
  <si>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</si>
  <si>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</si>
  <si>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</si>
  <si>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</si>
  <si>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</si>
  <si>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</si>
  <si>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</si>
  <si>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</si>
  <si>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</si>
  <si>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</si>
  <si>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</si>
  <si>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</si>
  <si>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</si>
  <si>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</si>
  <si>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</si>
  <si>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</si>
  <si>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</si>
  <si>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</si>
  <si>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</si>
  <si>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</si>
  <si>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</si>
  <si>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</si>
  <si>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</si>
  <si>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</si>
  <si>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</si>
  <si>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</si>
  <si>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</si>
  <si>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</si>
  <si>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</si>
  <si>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</si>
  <si>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</si>
  <si>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</si>
  <si>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</si>
  <si>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</si>
  <si>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</si>
  <si>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</si>
  <si>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</si>
  <si>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</si>
  <si>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</si>
  <si>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</si>
  <si>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</si>
  <si>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</si>
  <si>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</si>
  <si>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</si>
  <si>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</si>
  <si>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</si>
  <si>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</si>
  <si>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</si>
  <si>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</si>
  <si>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</si>
  <si>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</si>
  <si>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</si>
  <si>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</si>
  <si>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</si>
  <si>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</si>
  <si>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</si>
  <si>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</si>
  <si>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</si>
  <si>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</si>
  <si>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</si>
  <si>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</si>
  <si>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</si>
  <si>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</si>
  <si>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</si>
  <si>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</si>
  <si>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</si>
  <si>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</si>
  <si>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</si>
  <si>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</si>
  <si>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</si>
  <si>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</si>
  <si>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</si>
  <si>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</si>
  <si>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</si>
  <si>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</si>
  <si>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</si>
  <si>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</si>
  <si>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</si>
  <si>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</si>
  <si>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</si>
  <si>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</si>
  <si>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</si>
  <si>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</si>
  <si>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</si>
  <si>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</si>
  <si>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</si>
  <si>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</si>
  <si>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</si>
  <si>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</si>
  <si>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</si>
  <si>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</si>
  <si>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</si>
  <si>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</si>
  <si>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</si>
  <si>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</si>
  <si>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</si>
  <si>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63 մսուր-մանկապարտեզ» ՀՈԱԿ-ի </t>
  </si>
  <si>
    <t>Մ. Ղազարյան</t>
  </si>
  <si>
    <t>Հ. Խարազյան</t>
  </si>
  <si>
    <t>Հ. Խարազյան՚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</si>
  <si>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</si>
  <si>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</si>
  <si>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</si>
  <si>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</si>
  <si>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</si>
  <si>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</si>
  <si>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Համակարգիչի ձեռք բերում</t>
  </si>
  <si>
    <t>Միջոցառման կազմակերպման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</si>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</sst>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MThaMCMGCSqGSIb3DQEJBDEWBBQ99eAA9/RXkLeQm9VDwu24HFgfIzArBgsqhkiG9w0BCRACDDEcMBowGDAWBBRE5xMFRVajmd/v2Zzf5CvSbEm8HjANBgkqhkiG9w0BAQEFAASCAQBa/DoIueA7JYcxKKk1k6OQ+7BHE3hY3c4B+E9ioA8Yatzik1YiW04GkfA8ioTNeQae9N+wEDpwEwFJcQTow1orroCKy+rXzBXnMzIy3sualh7lxNHw2JP8NOypK4eZF9IkcU03zAATy6zQOfMPqL3I+T18g9TopRCuyKeqJtwHsX56VmkEhCArEplV3QAUsId4ZWi63C+S6gtk72jyl/XrlO3k5QBmzWIj79zdRDDB4x/uAqyg/U0EU1nhq4tHX3lzbGGJWVEOX2tpf6riQzTzNuTtgaqQ2l50p2aLD+AowAxqFdF8haeywwH0HLc5Wb4q9MIXH1fYNPayQfQxvjX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MTNaMCMGCSqGSIb3DQEJBDEWBBSKY6+yDCLRpNy6ILKKB24djMHWLTArBgsqhkiG9w0BCRACDDEcMBowGDAWBBRE5xMFRVajmd/v2Zzf5CvSbEm8HjANBgkqhkiG9w0BAQEFAASCAQDAUvQeH9EGBL4mXWlTnt7bZDjQOKvWlC/fzbYmpTit6DzZg3+ayrGLEcxzZYI4KYBku0o/nhb5Qv17AoIqLdU4vYsPDFnRFpSIAZJirqrCN7Nix2uCiFAOT/IayKXnVr9Xl38gF4S12JsTiMg9U10ll7kjUMOHBGMjNatBHflt048QwYnR5u+HL5wLkHfHiUauz11i4+BAI1Q+wQRt61ZCgvQ+pfWdkqRkDl0cxADuNGM4VHR1c+7UzejHoCeQfR0uyfMzVtW99GCuAnVmkmX9NSTAwxgAMKlYyFfcpuWiMBoixGfFFidoyQ4ujCV3c/1KtNgzFn8hD4vLyIl3qQT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FB9D6FD-E2FB-1FA2-DBDF-C833BAFDAC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C5CCDF1-51DA-37CD-75DD-8473AA3133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8"/>
      <c r="D1" s="328" t="s">
        <v>190</v>
      </c>
      <c r="E1" s="35">
        <v>75</v>
      </c>
      <c r="F1" s="328"/>
    </row>
    <row r="2" spans="1:14" s="6" customFormat="1">
      <c r="C2" s="328"/>
      <c r="D2" s="493" t="s">
        <v>40</v>
      </c>
      <c r="E2" s="493"/>
      <c r="F2" s="328"/>
    </row>
    <row r="3" spans="1:14" s="6" customFormat="1">
      <c r="C3" s="328"/>
      <c r="D3" s="494" t="s">
        <v>222</v>
      </c>
      <c r="E3" s="494"/>
      <c r="F3" s="328"/>
    </row>
    <row r="4" spans="1:14" s="35" customFormat="1" ht="24.75" customHeight="1">
      <c r="B4" s="351"/>
      <c r="C4" s="351"/>
      <c r="D4" s="493" t="s">
        <v>276</v>
      </c>
      <c r="E4" s="493"/>
    </row>
    <row r="5" spans="1:14" s="35" customFormat="1" ht="20.25" customHeight="1">
      <c r="B5" s="351"/>
      <c r="C5" s="493" t="s">
        <v>223</v>
      </c>
      <c r="D5" s="493"/>
      <c r="E5" s="493"/>
    </row>
    <row r="6" spans="1:14" ht="20.25">
      <c r="A6" s="496" t="s">
        <v>41</v>
      </c>
      <c r="B6" s="496"/>
      <c r="C6" s="496"/>
      <c r="D6" s="496"/>
      <c r="E6" s="496"/>
      <c r="F6" s="36"/>
    </row>
    <row r="7" spans="1:14" ht="20.45" customHeight="1">
      <c r="A7" s="497" t="s">
        <v>284</v>
      </c>
      <c r="B7" s="497"/>
      <c r="C7" s="497"/>
      <c r="D7" s="497"/>
      <c r="E7" s="497"/>
      <c r="F7" s="58" t="s">
        <v>206</v>
      </c>
    </row>
    <row r="8" spans="1:14" ht="18.75" customHeight="1">
      <c r="A8" s="498" t="s">
        <v>277</v>
      </c>
      <c r="B8" s="498"/>
      <c r="C8" s="498"/>
      <c r="D8" s="498"/>
      <c r="E8" s="498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1">
        <v>1</v>
      </c>
      <c r="B11" s="18" t="s">
        <v>115</v>
      </c>
      <c r="C11" s="44"/>
      <c r="D11" s="322">
        <v>69918.3</v>
      </c>
      <c r="E11" s="336"/>
      <c r="F11" s="482">
        <v>80562.600000000006</v>
      </c>
    </row>
    <row r="12" spans="1:14">
      <c r="A12" s="101">
        <f>+A11+1</f>
        <v>2</v>
      </c>
      <c r="B12" s="18" t="s">
        <v>234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0">
        <f>+A12+0.1</f>
        <v>2.1</v>
      </c>
      <c r="B13" s="15" t="s">
        <v>235</v>
      </c>
      <c r="C13" s="15"/>
      <c r="D13" s="319">
        <v>48</v>
      </c>
      <c r="E13" s="322"/>
    </row>
    <row r="14" spans="1:14" s="6" customFormat="1" hidden="1">
      <c r="A14" s="100">
        <f>+A13+0.1</f>
        <v>2.2000000000000002</v>
      </c>
      <c r="B14" s="15" t="s">
        <v>236</v>
      </c>
      <c r="C14" s="15"/>
      <c r="D14" s="319"/>
      <c r="E14" s="322"/>
    </row>
    <row r="15" spans="1:14" ht="20.25">
      <c r="A15" s="101">
        <f>+A12+1</f>
        <v>3</v>
      </c>
      <c r="B15" s="17" t="s">
        <v>237</v>
      </c>
      <c r="C15" s="17"/>
      <c r="D15" s="320">
        <f>+D16+D17</f>
        <v>8676.6</v>
      </c>
      <c r="E15" s="322"/>
      <c r="F15" s="372"/>
      <c r="M15" s="6"/>
      <c r="N15" s="6"/>
    </row>
    <row r="16" spans="1:14" s="6" customFormat="1">
      <c r="A16" s="100">
        <f>+A15+0.1</f>
        <v>3.1</v>
      </c>
      <c r="B16" s="15" t="s">
        <v>238</v>
      </c>
      <c r="C16" s="15"/>
      <c r="D16" s="319">
        <v>3552.6</v>
      </c>
      <c r="E16" s="322"/>
    </row>
    <row r="17" spans="1:19" s="6" customFormat="1">
      <c r="A17" s="100">
        <f>+A16+0.1</f>
        <v>3.2</v>
      </c>
      <c r="B17" s="15" t="s">
        <v>239</v>
      </c>
      <c r="C17" s="15"/>
      <c r="D17" s="319">
        <v>5124</v>
      </c>
      <c r="E17" s="322"/>
    </row>
    <row r="18" spans="1:19">
      <c r="A18" s="101">
        <f>+A15+1</f>
        <v>4</v>
      </c>
      <c r="B18" s="18" t="s">
        <v>240</v>
      </c>
      <c r="C18" s="18"/>
      <c r="D18" s="322">
        <f>+'Komunal '!N20</f>
        <v>11.7</v>
      </c>
      <c r="E18" s="322"/>
      <c r="M18" s="6"/>
      <c r="N18" s="6"/>
    </row>
    <row r="19" spans="1:19">
      <c r="A19" s="101">
        <f>+A18+1</f>
        <v>5</v>
      </c>
      <c r="B19" s="18" t="s">
        <v>8</v>
      </c>
      <c r="C19" s="44"/>
      <c r="D19" s="322">
        <v>300</v>
      </c>
      <c r="E19" s="336"/>
      <c r="M19" s="6"/>
    </row>
    <row r="20" spans="1:19" hidden="1">
      <c r="A20" s="101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1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1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1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1">
        <v>6</v>
      </c>
      <c r="B24" s="18" t="s">
        <v>123</v>
      </c>
      <c r="C24" s="44"/>
      <c r="D24" s="320">
        <f>SUM(D25:D26)</f>
        <v>3271.7</v>
      </c>
      <c r="E24" s="337"/>
      <c r="M24" s="6"/>
    </row>
    <row r="25" spans="1:19" s="3" customFormat="1" ht="16.5">
      <c r="A25" s="100">
        <f>+A24+0.1</f>
        <v>6.1</v>
      </c>
      <c r="B25" s="16" t="s">
        <v>71</v>
      </c>
      <c r="C25" s="45"/>
      <c r="D25" s="321">
        <f>+D68</f>
        <v>3271.7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6.1999999999999993</v>
      </c>
      <c r="B26" s="16" t="s">
        <v>72</v>
      </c>
      <c r="C26" s="45"/>
      <c r="D26" s="319">
        <v>0</v>
      </c>
      <c r="E26" s="339"/>
      <c r="F26" s="51" t="s">
        <v>197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1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1">
        <f>+A27+1</f>
        <v>8</v>
      </c>
      <c r="B28" s="17"/>
      <c r="C28" s="347"/>
      <c r="D28" s="322"/>
      <c r="E28" s="336"/>
      <c r="F28" s="350" t="s">
        <v>261</v>
      </c>
    </row>
    <row r="29" spans="1:19">
      <c r="A29" s="40"/>
      <c r="B29" s="46" t="s">
        <v>28</v>
      </c>
      <c r="C29" s="42"/>
      <c r="D29" s="317">
        <f>SUM(D11:D12,D15,D18:D24,D27:D28)</f>
        <v>82226.3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12</v>
      </c>
      <c r="C32" s="44"/>
      <c r="D32" s="320">
        <f>+Ashkhatavardz!M9</f>
        <v>57426.6</v>
      </c>
      <c r="E32" s="336"/>
      <c r="M32" s="6"/>
    </row>
    <row r="33" spans="1:19" s="3" customFormat="1" ht="13.5">
      <c r="A33" s="126">
        <f>+A32+0.1</f>
        <v>1.1000000000000001</v>
      </c>
      <c r="B33" s="124" t="s">
        <v>117</v>
      </c>
      <c r="C33" s="45"/>
      <c r="D33" s="321">
        <f>+Ashkhatavardz!J7</f>
        <v>300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5"/>
      <c r="D34" s="319"/>
      <c r="E34" s="339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15</v>
      </c>
      <c r="C35" s="44"/>
      <c r="D35" s="358">
        <f>+L36-'Dramakan hosqer'!F86</f>
        <v>15028.7</v>
      </c>
      <c r="E35" s="336"/>
      <c r="G35" s="349">
        <v>156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19734</v>
      </c>
      <c r="M35" s="40"/>
      <c r="N35" s="7" t="s">
        <v>232</v>
      </c>
    </row>
    <row r="36" spans="1:19">
      <c r="A36" s="101">
        <f>+A35+1</f>
        <v>3</v>
      </c>
      <c r="B36" s="18" t="s">
        <v>14</v>
      </c>
      <c r="C36" s="44"/>
      <c r="D36" s="322">
        <f>+'Komunal '!F27</f>
        <v>1254.5</v>
      </c>
      <c r="E36" s="336"/>
      <c r="F36" s="337">
        <f>+D36-'Komunal '!F27</f>
        <v>0</v>
      </c>
      <c r="L36" s="6">
        <f>+L35*0.8</f>
        <v>15787.2</v>
      </c>
    </row>
    <row r="37" spans="1:19">
      <c r="A37" s="101">
        <f t="shared" ref="A37:A41" si="1">+A36+1</f>
        <v>4</v>
      </c>
      <c r="B37" s="18" t="s">
        <v>13</v>
      </c>
      <c r="C37" s="44"/>
      <c r="D37" s="322">
        <f>+'Komunal '!J27</f>
        <v>1504.1</v>
      </c>
      <c r="E37" s="336"/>
      <c r="F37" s="337">
        <f>+D37-'Komunal '!J27</f>
        <v>0</v>
      </c>
    </row>
    <row r="38" spans="1:19">
      <c r="A38" s="101">
        <f t="shared" si="1"/>
        <v>5</v>
      </c>
      <c r="B38" s="18" t="s">
        <v>16</v>
      </c>
      <c r="C38" s="44"/>
      <c r="D38" s="322">
        <f>+'Komunal '!O27</f>
        <v>307</v>
      </c>
      <c r="E38" s="336"/>
      <c r="F38" s="337">
        <f>+D38-'Komunal '!O27</f>
        <v>0</v>
      </c>
    </row>
    <row r="39" spans="1:19">
      <c r="A39" s="101">
        <f t="shared" si="1"/>
        <v>6</v>
      </c>
      <c r="B39" s="18" t="s">
        <v>17</v>
      </c>
      <c r="C39" s="44"/>
      <c r="D39" s="322">
        <v>33.6</v>
      </c>
      <c r="E39" s="336"/>
    </row>
    <row r="40" spans="1:19">
      <c r="A40" s="101">
        <f t="shared" si="1"/>
        <v>7</v>
      </c>
      <c r="B40" s="18" t="s">
        <v>18</v>
      </c>
      <c r="C40" s="44"/>
      <c r="D40" s="322">
        <v>262</v>
      </c>
      <c r="E40" s="336"/>
    </row>
    <row r="41" spans="1:19">
      <c r="A41" s="101">
        <f t="shared" si="1"/>
        <v>8</v>
      </c>
      <c r="B41" s="18" t="s">
        <v>19</v>
      </c>
      <c r="C41" s="44"/>
      <c r="D41" s="322">
        <f>SUM(D42:D44)</f>
        <v>209.6</v>
      </c>
      <c r="E41" s="336"/>
    </row>
    <row r="42" spans="1:19" s="3" customFormat="1" ht="13.5">
      <c r="A42" s="100">
        <f>+A41+0.1</f>
        <v>8.1</v>
      </c>
      <c r="B42" s="16" t="s">
        <v>20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0">
        <f>+A42+0.1</f>
        <v>8.1999999999999993</v>
      </c>
      <c r="B43" s="16" t="s">
        <v>21</v>
      </c>
      <c r="C43" s="45"/>
      <c r="D43" s="319">
        <v>80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0">
        <f>+A43+0.1</f>
        <v>8.2999999999999989</v>
      </c>
      <c r="B44" s="16" t="s">
        <v>22</v>
      </c>
      <c r="C44" s="45"/>
      <c r="D44" s="319">
        <v>72</v>
      </c>
      <c r="E44" s="339"/>
      <c r="F44" s="2"/>
      <c r="G44" s="2"/>
      <c r="H44" s="2"/>
      <c r="J44" s="457"/>
      <c r="K44" s="457"/>
      <c r="L44" s="2"/>
    </row>
    <row r="45" spans="1:19" ht="18" customHeight="1">
      <c r="A45" s="101">
        <f>+A41+1</f>
        <v>9</v>
      </c>
      <c r="B45" s="18" t="s">
        <v>23</v>
      </c>
      <c r="C45" s="44"/>
      <c r="D45" s="322">
        <v>30</v>
      </c>
      <c r="E45" s="336"/>
      <c r="F45" s="6" t="s">
        <v>263</v>
      </c>
      <c r="I45" s="350"/>
      <c r="J45" s="457"/>
      <c r="K45" s="457"/>
    </row>
    <row r="46" spans="1:19">
      <c r="A46" s="101">
        <f>+A45+1</f>
        <v>10</v>
      </c>
      <c r="B46" s="18" t="s">
        <v>29</v>
      </c>
      <c r="C46" s="44"/>
      <c r="D46" s="322">
        <f>+J46</f>
        <v>735</v>
      </c>
      <c r="E46" s="336"/>
      <c r="F46" s="348">
        <v>5</v>
      </c>
      <c r="G46" s="348" t="s">
        <v>188</v>
      </c>
      <c r="H46" s="348">
        <v>147</v>
      </c>
      <c r="I46" s="458" t="s">
        <v>189</v>
      </c>
      <c r="J46" s="458">
        <f>+F46*H46</f>
        <v>735</v>
      </c>
      <c r="K46"/>
      <c r="L46"/>
      <c r="M46"/>
      <c r="N46"/>
    </row>
    <row r="47" spans="1:19">
      <c r="A47" s="101">
        <f t="shared" ref="A47:A67" si="2">+A46+1</f>
        <v>11</v>
      </c>
      <c r="B47" s="18" t="s">
        <v>24</v>
      </c>
      <c r="C47" s="44"/>
      <c r="D47" s="322">
        <f>+J47</f>
        <v>139.5</v>
      </c>
      <c r="E47" s="336"/>
      <c r="F47" s="348">
        <f>+$F$46</f>
        <v>5</v>
      </c>
      <c r="G47" s="348" t="s">
        <v>188</v>
      </c>
      <c r="H47" s="459">
        <v>27.9</v>
      </c>
      <c r="I47" s="458" t="s">
        <v>189</v>
      </c>
      <c r="J47" s="458">
        <f>+F47*H47</f>
        <v>139.5</v>
      </c>
      <c r="K47"/>
      <c r="L47"/>
      <c r="M47"/>
      <c r="N47"/>
    </row>
    <row r="48" spans="1:19">
      <c r="A48" s="101">
        <f t="shared" si="2"/>
        <v>12</v>
      </c>
      <c r="B48" s="18" t="s">
        <v>73</v>
      </c>
      <c r="C48" s="44"/>
      <c r="D48" s="322">
        <v>500</v>
      </c>
      <c r="E48" s="336"/>
      <c r="F48" s="499">
        <f t="shared" ref="F48:F50" si="3">+$F$46</f>
        <v>5</v>
      </c>
      <c r="G48" s="499" t="s">
        <v>188</v>
      </c>
      <c r="H48" s="489" t="s">
        <v>264</v>
      </c>
      <c r="I48" s="491" t="s">
        <v>189</v>
      </c>
      <c r="J48" s="491">
        <f>1*80+2*110+2*250</f>
        <v>800</v>
      </c>
      <c r="K48" s="484" t="s">
        <v>265</v>
      </c>
      <c r="L48"/>
      <c r="M48"/>
      <c r="N48"/>
    </row>
    <row r="49" spans="1:14">
      <c r="A49" s="101">
        <f t="shared" si="2"/>
        <v>13</v>
      </c>
      <c r="B49" s="18" t="s">
        <v>47</v>
      </c>
      <c r="C49" s="44"/>
      <c r="D49" s="322">
        <v>300</v>
      </c>
      <c r="E49" s="336"/>
      <c r="F49" s="500"/>
      <c r="G49" s="500"/>
      <c r="H49" s="490"/>
      <c r="I49" s="492"/>
      <c r="J49" s="492"/>
      <c r="K49" s="484"/>
      <c r="L49"/>
      <c r="M49"/>
      <c r="N49"/>
    </row>
    <row r="50" spans="1:14">
      <c r="A50" s="101">
        <f t="shared" si="2"/>
        <v>14</v>
      </c>
      <c r="B50" s="18" t="s">
        <v>118</v>
      </c>
      <c r="C50" s="44"/>
      <c r="D50" s="322">
        <v>60</v>
      </c>
      <c r="E50" s="336"/>
      <c r="F50" s="485">
        <f t="shared" si="3"/>
        <v>5</v>
      </c>
      <c r="G50" s="485" t="s">
        <v>188</v>
      </c>
      <c r="H50" s="486">
        <v>38.700000000000003</v>
      </c>
      <c r="I50" s="487" t="s">
        <v>189</v>
      </c>
      <c r="J50" s="487">
        <f>+F50*H50</f>
        <v>193.5</v>
      </c>
      <c r="K50" s="488"/>
      <c r="L50"/>
      <c r="M50"/>
      <c r="N50"/>
    </row>
    <row r="51" spans="1:14">
      <c r="A51" s="101">
        <f t="shared" si="2"/>
        <v>15</v>
      </c>
      <c r="B51" s="18" t="s">
        <v>119</v>
      </c>
      <c r="C51" s="44"/>
      <c r="D51" s="322">
        <v>134</v>
      </c>
      <c r="E51" s="336"/>
      <c r="F51" s="485"/>
      <c r="G51" s="485"/>
      <c r="H51" s="486"/>
      <c r="I51" s="487"/>
      <c r="J51" s="487"/>
      <c r="K51" s="488"/>
      <c r="L51"/>
      <c r="M51"/>
      <c r="N51"/>
    </row>
    <row r="52" spans="1:14">
      <c r="A52" s="101">
        <f t="shared" si="2"/>
        <v>16</v>
      </c>
      <c r="B52" s="18" t="s">
        <v>25</v>
      </c>
      <c r="C52" s="44"/>
      <c r="D52" s="322">
        <v>250</v>
      </c>
      <c r="E52" s="336"/>
    </row>
    <row r="53" spans="1:14">
      <c r="A53" s="101">
        <f t="shared" si="2"/>
        <v>17</v>
      </c>
      <c r="B53" s="18" t="s">
        <v>26</v>
      </c>
      <c r="C53" s="44"/>
      <c r="D53" s="322">
        <v>109</v>
      </c>
      <c r="E53" s="336"/>
    </row>
    <row r="54" spans="1:14" hidden="1">
      <c r="A54" s="101">
        <f t="shared" si="2"/>
        <v>18</v>
      </c>
      <c r="B54" s="18" t="s">
        <v>65</v>
      </c>
      <c r="C54" s="44"/>
      <c r="D54" s="322"/>
      <c r="E54" s="336"/>
    </row>
    <row r="55" spans="1:14" hidden="1">
      <c r="A55" s="101">
        <f t="shared" si="2"/>
        <v>19</v>
      </c>
      <c r="B55" s="18" t="s">
        <v>52</v>
      </c>
      <c r="C55" s="44"/>
      <c r="D55" s="322">
        <f>+D20</f>
        <v>0</v>
      </c>
      <c r="E55" s="336"/>
    </row>
    <row r="56" spans="1:14">
      <c r="A56" s="101">
        <v>18</v>
      </c>
      <c r="B56" s="18" t="s">
        <v>44</v>
      </c>
      <c r="C56" s="44"/>
      <c r="D56" s="322">
        <v>105</v>
      </c>
      <c r="E56" s="336"/>
      <c r="F56" s="6">
        <v>300</v>
      </c>
    </row>
    <row r="57" spans="1:14">
      <c r="A57" s="101">
        <f t="shared" si="2"/>
        <v>19</v>
      </c>
      <c r="B57" s="18" t="s">
        <v>74</v>
      </c>
      <c r="C57" s="44"/>
      <c r="D57" s="322">
        <v>50</v>
      </c>
      <c r="E57" s="336"/>
    </row>
    <row r="58" spans="1:14">
      <c r="A58" s="101">
        <f t="shared" si="2"/>
        <v>20</v>
      </c>
      <c r="B58" s="18" t="s">
        <v>75</v>
      </c>
      <c r="C58" s="44"/>
      <c r="D58" s="322">
        <v>120</v>
      </c>
      <c r="E58" s="336"/>
    </row>
    <row r="59" spans="1:14">
      <c r="A59" s="101">
        <f t="shared" si="2"/>
        <v>21</v>
      </c>
      <c r="B59" s="18" t="s">
        <v>45</v>
      </c>
      <c r="C59" s="44"/>
      <c r="D59" s="322">
        <v>3</v>
      </c>
      <c r="E59" s="336"/>
    </row>
    <row r="60" spans="1:14">
      <c r="A60" s="101">
        <f t="shared" si="2"/>
        <v>22</v>
      </c>
      <c r="B60" s="18" t="s">
        <v>120</v>
      </c>
      <c r="C60" s="44"/>
      <c r="D60" s="322">
        <v>15</v>
      </c>
      <c r="E60" s="336"/>
    </row>
    <row r="61" spans="1:14" hidden="1">
      <c r="A61" s="101">
        <f t="shared" si="2"/>
        <v>23</v>
      </c>
      <c r="B61" s="18" t="s">
        <v>46</v>
      </c>
      <c r="C61" s="44"/>
      <c r="D61" s="322"/>
      <c r="E61" s="336"/>
    </row>
    <row r="62" spans="1:14">
      <c r="A62" s="101">
        <v>23</v>
      </c>
      <c r="B62" s="18" t="s">
        <v>62</v>
      </c>
      <c r="C62" s="44"/>
      <c r="D62" s="322">
        <v>48</v>
      </c>
      <c r="E62" s="336"/>
    </row>
    <row r="63" spans="1:14" s="6" customFormat="1">
      <c r="A63" s="101">
        <f t="shared" si="2"/>
        <v>24</v>
      </c>
      <c r="B63" s="17" t="s">
        <v>295</v>
      </c>
      <c r="C63" s="347"/>
      <c r="D63" s="322">
        <v>200</v>
      </c>
      <c r="E63" s="336"/>
    </row>
    <row r="64" spans="1:14" s="6" customFormat="1" hidden="1">
      <c r="A64" s="101">
        <f t="shared" si="2"/>
        <v>25</v>
      </c>
      <c r="B64" s="17"/>
      <c r="C64" s="347"/>
      <c r="D64" s="322"/>
      <c r="E64" s="336"/>
    </row>
    <row r="65" spans="1:12" s="6" customFormat="1">
      <c r="A65" s="101">
        <v>25</v>
      </c>
      <c r="B65" s="17" t="s">
        <v>228</v>
      </c>
      <c r="C65" s="347"/>
      <c r="D65" s="322">
        <v>80</v>
      </c>
      <c r="E65" s="336"/>
      <c r="F65" s="350" t="s">
        <v>260</v>
      </c>
    </row>
    <row r="66" spans="1:12" s="6" customFormat="1">
      <c r="A66" s="101">
        <f t="shared" si="2"/>
        <v>26</v>
      </c>
      <c r="B66" s="17" t="s">
        <v>226</v>
      </c>
      <c r="C66" s="347"/>
      <c r="D66" s="322">
        <v>50</v>
      </c>
      <c r="E66" s="336"/>
      <c r="F66" s="58"/>
    </row>
    <row r="67" spans="1:12">
      <c r="A67" s="101">
        <f t="shared" si="2"/>
        <v>27</v>
      </c>
      <c r="B67" s="18" t="s">
        <v>27</v>
      </c>
      <c r="C67" s="44"/>
      <c r="D67" s="322">
        <v>3271.7</v>
      </c>
      <c r="E67" s="336"/>
    </row>
    <row r="68" spans="1:12" s="3" customFormat="1" ht="13.5">
      <c r="A68" s="126">
        <f>+A67+0.1</f>
        <v>27.1</v>
      </c>
      <c r="B68" s="1" t="s">
        <v>76</v>
      </c>
      <c r="C68" s="45"/>
      <c r="D68" s="319">
        <v>3271.7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1">
        <f>+A67+1</f>
        <v>28</v>
      </c>
      <c r="B69" s="18" t="s">
        <v>77</v>
      </c>
      <c r="C69" s="44"/>
      <c r="D69" s="322">
        <v>0</v>
      </c>
      <c r="E69" s="336"/>
    </row>
    <row r="70" spans="1:12" hidden="1">
      <c r="A70" s="101">
        <v>28</v>
      </c>
      <c r="B70" s="18" t="s">
        <v>66</v>
      </c>
      <c r="C70" s="44"/>
      <c r="D70" s="322"/>
      <c r="E70" s="336"/>
    </row>
    <row r="71" spans="1:12">
      <c r="A71" s="48"/>
      <c r="B71" s="49" t="s">
        <v>30</v>
      </c>
      <c r="C71" s="42"/>
      <c r="D71" s="317">
        <f>SUM(D32,D35:D41,D45:D67,D69:D70)</f>
        <v>82226.300000000017</v>
      </c>
      <c r="E71" s="340"/>
      <c r="F71" s="495">
        <f>+D29-D71</f>
        <v>0</v>
      </c>
      <c r="G71" s="495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285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287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99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5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3" width="14.7109375" style="243" customWidth="1"/>
    <col min="4" max="4" width="15.28515625" style="243" customWidth="1"/>
    <col min="5" max="5" width="14.42578125" style="243" customWidth="1"/>
    <col min="6" max="6" width="24.85546875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190</v>
      </c>
      <c r="G1" s="288">
        <f>+'Ekamut-caxs'!E1+1</f>
        <v>76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3" t="s">
        <v>40</v>
      </c>
      <c r="F2" s="503"/>
      <c r="G2" s="503"/>
      <c r="H2" s="94"/>
      <c r="I2" s="35"/>
      <c r="J2" s="35"/>
    </row>
    <row r="3" spans="1:16" s="64" customFormat="1" ht="17.25">
      <c r="A3" s="352"/>
      <c r="B3" s="355"/>
      <c r="C3" s="354"/>
      <c r="D3" s="354"/>
      <c r="E3" s="503" t="s">
        <v>222</v>
      </c>
      <c r="F3" s="503"/>
      <c r="G3" s="503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4" t="str">
        <f>+'Ekamut-caxs'!D4</f>
        <v xml:space="preserve">_____. _____. 2024թ. </v>
      </c>
      <c r="F4" s="504"/>
      <c r="G4" s="504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4" t="str">
        <f>+'Ekamut-caxs'!C5</f>
        <v xml:space="preserve">հ. __________- Ա որոշմամբ </v>
      </c>
      <c r="F5" s="504"/>
      <c r="G5" s="504"/>
      <c r="H5" s="94"/>
      <c r="I5" s="35"/>
      <c r="J5" s="35"/>
    </row>
    <row r="6" spans="1:16" s="63" customFormat="1" ht="19.5" customHeight="1">
      <c r="A6" s="505" t="s">
        <v>41</v>
      </c>
      <c r="B6" s="505"/>
      <c r="C6" s="505"/>
      <c r="D6" s="505"/>
      <c r="E6" s="505"/>
      <c r="F6" s="505"/>
      <c r="G6" s="505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7" t="s">
        <v>284</v>
      </c>
      <c r="B7" s="497"/>
      <c r="C7" s="497"/>
      <c r="D7" s="497"/>
      <c r="E7" s="497"/>
      <c r="F7" s="497"/>
      <c r="G7" s="49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8" t="s">
        <v>278</v>
      </c>
      <c r="B8" s="498"/>
      <c r="C8" s="498"/>
      <c r="D8" s="498"/>
      <c r="E8" s="498"/>
      <c r="F8" s="498"/>
      <c r="G8" s="49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224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31</v>
      </c>
      <c r="C11" s="327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+F12-F71</f>
        <v>2775.8</v>
      </c>
      <c r="I11" s="76"/>
      <c r="J11" s="200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8">
        <f>+F12</f>
        <v>3225.3</v>
      </c>
      <c r="D12" s="238">
        <f>+F12</f>
        <v>3225.3</v>
      </c>
      <c r="E12" s="238">
        <f>+F12</f>
        <v>3225.3</v>
      </c>
      <c r="F12" s="188">
        <f>+'Dramakani hamematakan'!D6</f>
        <v>3225.3</v>
      </c>
      <c r="G12" s="330"/>
      <c r="H12" s="502" t="s">
        <v>221</v>
      </c>
      <c r="I12" s="502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8">
        <f t="shared" ref="C13:E13" si="1">SUM(C14:C15,C18,C22:C29)</f>
        <v>14033.7</v>
      </c>
      <c r="D13" s="188">
        <f t="shared" si="1"/>
        <v>36226.5</v>
      </c>
      <c r="E13" s="188">
        <f t="shared" si="1"/>
        <v>55998.25</v>
      </c>
      <c r="F13" s="188">
        <f>SUM(F14:F15,F18,F22:F29)</f>
        <v>79242.900000000009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13983.7</v>
      </c>
      <c r="D14" s="253">
        <v>31463.200000000001</v>
      </c>
      <c r="E14" s="253">
        <v>48942.8</v>
      </c>
      <c r="F14" s="186">
        <f>+'Ekamut-caxs'!D11</f>
        <v>69918.3</v>
      </c>
      <c r="G14" s="332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0</v>
      </c>
      <c r="D15" s="186">
        <f t="shared" si="7"/>
        <v>0</v>
      </c>
      <c r="E15" s="186">
        <f t="shared" si="7"/>
        <v>48</v>
      </c>
      <c r="F15" s="186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>
        <v>48</v>
      </c>
      <c r="F16" s="181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6">
        <f>SUM(C19:C21)</f>
        <v>0</v>
      </c>
      <c r="D18" s="186">
        <f t="shared" ref="D18:F18" si="8">SUM(D19:D21)</f>
        <v>4638.3</v>
      </c>
      <c r="E18" s="186">
        <f t="shared" si="8"/>
        <v>6807.4500000000007</v>
      </c>
      <c r="F18" s="186">
        <f t="shared" si="8"/>
        <v>8976.6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+F19/12*6</f>
        <v>1776.3000000000002</v>
      </c>
      <c r="E19" s="342">
        <f>+F19/12*9</f>
        <v>2664.4500000000003</v>
      </c>
      <c r="F19" s="181">
        <f>+'Ekamut-caxs'!D16</f>
        <v>3552.6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+F20/12*6</f>
        <v>2562</v>
      </c>
      <c r="E20" s="342">
        <f>+F20/12*9</f>
        <v>3843</v>
      </c>
      <c r="F20" s="181">
        <f>+'Ekamut-caxs'!D17</f>
        <v>5124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8" customFormat="1">
      <c r="A21" s="23">
        <f>+A20+0.1</f>
        <v>3.3000000000000003</v>
      </c>
      <c r="B21" s="264" t="s">
        <v>296</v>
      </c>
      <c r="C21" s="342">
        <f>+C74</f>
        <v>0</v>
      </c>
      <c r="D21" s="342">
        <f t="shared" ref="D21:F21" si="9">+D74</f>
        <v>300</v>
      </c>
      <c r="E21" s="342">
        <f t="shared" si="9"/>
        <v>300</v>
      </c>
      <c r="F21" s="342">
        <f t="shared" si="9"/>
        <v>300</v>
      </c>
      <c r="G21" s="373"/>
      <c r="H21" s="96"/>
      <c r="I21" s="76"/>
      <c r="J21" s="76"/>
      <c r="K21" s="265"/>
      <c r="L21" s="265"/>
      <c r="M21" s="265"/>
    </row>
    <row r="22" spans="1:16" s="63" customFormat="1" ht="17.25">
      <c r="A22" s="54">
        <f>+A18+1</f>
        <v>4</v>
      </c>
      <c r="B22" s="244" t="str">
        <f>+'Ekamut-caxs'!B19</f>
        <v xml:space="preserve">Վճարովի ծառայություններից </v>
      </c>
      <c r="C22" s="253">
        <v>50</v>
      </c>
      <c r="D22" s="253">
        <v>125</v>
      </c>
      <c r="E22" s="253">
        <v>200</v>
      </c>
      <c r="F22" s="186">
        <f>+'Ekamut-caxs'!D19</f>
        <v>300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4" t="str">
        <f>+'Ekamut-caxs'!B20</f>
        <v>Սպասարկման և կոմունալ համավճարներից</v>
      </c>
      <c r="C23" s="253"/>
      <c r="D23" s="253"/>
      <c r="E23" s="253"/>
      <c r="F23" s="186">
        <f>+'Ekamut-caxs'!D20</f>
        <v>0</v>
      </c>
      <c r="G23" s="332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6">
        <f>+'Ekamut-caxs'!D21</f>
        <v>0</v>
      </c>
      <c r="G24" s="332"/>
      <c r="H24" s="97"/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4" t="str">
        <f>+'Ekamut-caxs'!B22</f>
        <v>Ֆինանսական օգնությունից</v>
      </c>
      <c r="C25" s="253"/>
      <c r="D25" s="253"/>
      <c r="E25" s="253"/>
      <c r="F25" s="186">
        <f>+'Ekamut-caxs'!D22</f>
        <v>0</v>
      </c>
      <c r="G25" s="332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5">
        <f>+'Ekamut-caxs'!D23</f>
        <v>0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4" t="s">
        <v>33</v>
      </c>
      <c r="C27" s="253"/>
      <c r="D27" s="253"/>
      <c r="E27" s="253"/>
      <c r="F27" s="185"/>
      <c r="G27" s="333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6" t="str">
        <f>+'Ekamut-caxs'!B27</f>
        <v>Բանկի տոկոսից</v>
      </c>
      <c r="C28" s="253"/>
      <c r="D28" s="253"/>
      <c r="E28" s="253"/>
      <c r="F28" s="185">
        <f>+'Ekamut-caxs'!D27</f>
        <v>0</v>
      </c>
      <c r="G28" s="333"/>
      <c r="H28" s="97"/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4" customFormat="1" ht="18.75" hidden="1" customHeight="1">
      <c r="A29" s="54">
        <f>+A28+1</f>
        <v>11</v>
      </c>
      <c r="B29" s="346">
        <f>+'Ekamut-caxs'!B28</f>
        <v>0</v>
      </c>
      <c r="C29" s="253"/>
      <c r="D29" s="253"/>
      <c r="E29" s="253"/>
      <c r="F29" s="185">
        <f>+'Ekamut-caxs'!D28</f>
        <v>0</v>
      </c>
      <c r="G29" s="333"/>
      <c r="H29" s="455" t="s">
        <v>261</v>
      </c>
      <c r="I29" s="88"/>
      <c r="J29" s="88"/>
      <c r="K29" s="265" t="str">
        <f t="shared" si="4"/>
        <v/>
      </c>
      <c r="L29" s="265" t="str">
        <f t="shared" si="5"/>
        <v/>
      </c>
      <c r="M29" s="265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8">
        <f>C31+C73+C85</f>
        <v>16362.664999999997</v>
      </c>
      <c r="D30" s="188">
        <f>D31+D73+D85</f>
        <v>39393.600000000006</v>
      </c>
      <c r="E30" s="188">
        <f>E31+E73+E85</f>
        <v>59193.35</v>
      </c>
      <c r="F30" s="188">
        <f>F31+F73+F85</f>
        <v>80450.900000000023</v>
      </c>
      <c r="G30" s="331"/>
      <c r="H30" s="204"/>
      <c r="I30" s="35"/>
      <c r="J30" s="35"/>
      <c r="K30" s="250" t="str">
        <f t="shared" ref="K30:K81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8">
        <f>SUM(C32,C35:C41,C45:C67,C71:C72)</f>
        <v>16362.664999999997</v>
      </c>
      <c r="D31" s="188">
        <f>SUM(D32,D35:D41,D45:D67,D71:D72)</f>
        <v>39093.600000000006</v>
      </c>
      <c r="E31" s="188">
        <f>SUM(E32,E35:E41,E45:E67,E71:E72)</f>
        <v>58893.35</v>
      </c>
      <c r="F31" s="188">
        <f>SUM(F32,F35:F41,F45:F67,F71:F72)</f>
        <v>79392.400000000023</v>
      </c>
      <c r="G31" s="331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գծով, որից՝</v>
      </c>
      <c r="C32" s="253">
        <f>+F32/12*2.3</f>
        <v>11006.764999999999</v>
      </c>
      <c r="D32" s="253">
        <f>+F32/12*6</f>
        <v>28713.300000000003</v>
      </c>
      <c r="E32" s="253">
        <f>+F32/12*9</f>
        <v>43069.950000000004</v>
      </c>
      <c r="F32" s="186">
        <f>+'Ekamut-caxs'!D32</f>
        <v>57426.6</v>
      </c>
      <c r="G32" s="332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6" t="str">
        <f>+'Ekamut-caxs'!B33</f>
        <v>վճարովի ծառայության գծով</v>
      </c>
      <c r="C33" s="342">
        <v>50</v>
      </c>
      <c r="D33" s="342">
        <v>125</v>
      </c>
      <c r="E33" s="342">
        <v>200</v>
      </c>
      <c r="F33" s="190">
        <f>+'Ekamut-caxs'!D33</f>
        <v>300</v>
      </c>
      <c r="G33" s="334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17.25" hidden="1">
      <c r="A34" s="23">
        <f>+A33+0.1</f>
        <v>1.2000000000000002</v>
      </c>
      <c r="B34" s="246">
        <f>+'Ekamut-caxs'!B34</f>
        <v>0</v>
      </c>
      <c r="C34" s="253"/>
      <c r="D34" s="253"/>
      <c r="E34" s="253"/>
      <c r="F34" s="190">
        <f>+'Ekamut-caxs'!D34</f>
        <v>0</v>
      </c>
      <c r="G34" s="334"/>
      <c r="H34" s="98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>
        <v>2631.2</v>
      </c>
      <c r="D35" s="253">
        <v>6578</v>
      </c>
      <c r="E35" s="253">
        <v>10524.8</v>
      </c>
      <c r="F35" s="186">
        <f>+'Ekamut-caxs'!D35</f>
        <v>15028.7</v>
      </c>
      <c r="G35" s="332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253">
        <v>940.8</v>
      </c>
      <c r="D36" s="253">
        <v>1040.8</v>
      </c>
      <c r="E36" s="253">
        <v>1040.8</v>
      </c>
      <c r="F36" s="186">
        <f>+'Ekamut-caxs'!D36</f>
        <v>1254.5</v>
      </c>
      <c r="G36" s="332"/>
      <c r="H36" s="97">
        <f>+F36-'Komunal '!F27</f>
        <v>0</v>
      </c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4" t="str">
        <f>+'Ekamut-caxs'!B37</f>
        <v>Էլեկտրաէներգիայի գծով</v>
      </c>
      <c r="C37" s="253">
        <v>376</v>
      </c>
      <c r="D37" s="253">
        <v>627.20000000000005</v>
      </c>
      <c r="E37" s="253">
        <v>1128.0999999999999</v>
      </c>
      <c r="F37" s="186">
        <f>+'Ekamut-caxs'!D37</f>
        <v>1504.1</v>
      </c>
      <c r="G37" s="332"/>
      <c r="H37" s="97">
        <f>+F37-'Komunal '!J27</f>
        <v>0</v>
      </c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4" t="str">
        <f>+'Ekamut-caxs'!B38</f>
        <v>Ջրմուղ-կոյուղու գծով</v>
      </c>
      <c r="C38" s="253">
        <v>73.8</v>
      </c>
      <c r="D38" s="253">
        <v>147.6</v>
      </c>
      <c r="E38" s="253">
        <v>221.5</v>
      </c>
      <c r="F38" s="186">
        <f>+'Komunal '!M27</f>
        <v>295.3</v>
      </c>
      <c r="G38" s="332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4" t="str">
        <f>+'Ekamut-caxs'!B39</f>
        <v>Աղբահանության գծով</v>
      </c>
      <c r="C39" s="253">
        <v>8.4</v>
      </c>
      <c r="D39" s="253">
        <v>16.8</v>
      </c>
      <c r="E39" s="253">
        <v>25.2</v>
      </c>
      <c r="F39" s="186">
        <f>+'Ekamut-caxs'!D39</f>
        <v>33.6</v>
      </c>
      <c r="G39" s="332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4" t="str">
        <f>+'Ekamut-caxs'!B40</f>
        <v>Ախտաբանության գծով</v>
      </c>
      <c r="C40" s="253">
        <v>65.5</v>
      </c>
      <c r="D40" s="253">
        <v>131</v>
      </c>
      <c r="E40" s="253">
        <v>196.5</v>
      </c>
      <c r="F40" s="186">
        <f>+'Ekamut-caxs'!D40</f>
        <v>262</v>
      </c>
      <c r="G40" s="332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4" t="str">
        <f>+'Ekamut-caxs'!B41</f>
        <v>Կապի գծով, այդ թվում`</v>
      </c>
      <c r="C41" s="253">
        <f t="shared" ref="C41:D41" si="13">SUM(C42:C44)</f>
        <v>41.6</v>
      </c>
      <c r="D41" s="253">
        <f t="shared" si="13"/>
        <v>98.8</v>
      </c>
      <c r="E41" s="253">
        <f>SUM(E42:E44)</f>
        <v>157.19999999999999</v>
      </c>
      <c r="F41" s="186">
        <f>SUM(F42:F44)</f>
        <v>209.6</v>
      </c>
      <c r="G41" s="332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2">
        <v>9.6</v>
      </c>
      <c r="D42" s="342">
        <v>28.8</v>
      </c>
      <c r="E42" s="342">
        <v>43.2</v>
      </c>
      <c r="F42" s="190">
        <f>+'Ekamut-caxs'!D42</f>
        <v>57.6</v>
      </c>
      <c r="G42" s="334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342">
        <v>20</v>
      </c>
      <c r="D43" s="342">
        <v>40</v>
      </c>
      <c r="E43" s="342">
        <v>60</v>
      </c>
      <c r="F43" s="190">
        <f>+'Ekamut-caxs'!D43</f>
        <v>80</v>
      </c>
      <c r="G43" s="334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342">
        <v>12</v>
      </c>
      <c r="D44" s="342">
        <v>30</v>
      </c>
      <c r="E44" s="342">
        <v>54</v>
      </c>
      <c r="F44" s="190">
        <f>+'Ekamut-caxs'!D44</f>
        <v>72</v>
      </c>
      <c r="G44" s="334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customHeight="1">
      <c r="A45" s="54">
        <f>+A41+1</f>
        <v>9</v>
      </c>
      <c r="B45" s="244" t="str">
        <f>+'Ekamut-caxs'!B45</f>
        <v>Բանկային ծառայության գծով</v>
      </c>
      <c r="C45" s="253">
        <f t="shared" ref="C45" si="14">F45/4*1</f>
        <v>7.5</v>
      </c>
      <c r="D45" s="253">
        <f t="shared" ref="D45" si="15">F45/4*2</f>
        <v>15</v>
      </c>
      <c r="E45" s="253">
        <f t="shared" ref="E45" si="16">F45/4*3</f>
        <v>22.5</v>
      </c>
      <c r="F45" s="186">
        <f>+'Ekamut-caxs'!D45</f>
        <v>30</v>
      </c>
      <c r="G45" s="332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4" t="str">
        <f>+'Ekamut-caxs'!B46</f>
        <v>Տնտեսական ապրանքների գծով</v>
      </c>
      <c r="C46" s="253">
        <v>250</v>
      </c>
      <c r="D46" s="253">
        <v>367.5</v>
      </c>
      <c r="E46" s="253">
        <v>580</v>
      </c>
      <c r="F46" s="186">
        <f>+'Ekamut-caxs'!D46</f>
        <v>735</v>
      </c>
      <c r="G46" s="332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4" t="str">
        <f>+'Ekamut-caxs'!B47</f>
        <v>Գրասենյակային ապրանքների գծով</v>
      </c>
      <c r="C47" s="253">
        <v>50</v>
      </c>
      <c r="D47" s="253">
        <v>75</v>
      </c>
      <c r="E47" s="253">
        <v>139.5</v>
      </c>
      <c r="F47" s="186">
        <f>+'Ekamut-caxs'!D47</f>
        <v>139.5</v>
      </c>
      <c r="G47" s="332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4" t="str">
        <f>+'Ekamut-caxs'!B48</f>
        <v>Փոքրարժեք կամ արագամաշ առարկաների գծով</v>
      </c>
      <c r="C48" s="253">
        <v>100</v>
      </c>
      <c r="D48" s="253">
        <v>150</v>
      </c>
      <c r="E48" s="253">
        <v>300</v>
      </c>
      <c r="F48" s="186">
        <f>+'Ekamut-caxs'!D48</f>
        <v>500</v>
      </c>
      <c r="G48" s="332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4" t="str">
        <f>+'Ekamut-caxs'!B49</f>
        <v>Ուսումնական նյութերի գծով</v>
      </c>
      <c r="C49" s="253">
        <v>50</v>
      </c>
      <c r="D49" s="253">
        <v>75</v>
      </c>
      <c r="E49" s="253">
        <v>100</v>
      </c>
      <c r="F49" s="186">
        <f>+'Ekamut-caxs'!D49</f>
        <v>300</v>
      </c>
      <c r="G49" s="332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4" t="str">
        <f>+'Ekamut-caxs'!B50</f>
        <v>Դեղորայքի գծով</v>
      </c>
      <c r="C50" s="253">
        <v>60</v>
      </c>
      <c r="D50" s="253">
        <v>60</v>
      </c>
      <c r="E50" s="253">
        <v>60</v>
      </c>
      <c r="F50" s="186">
        <f>+'Ekamut-caxs'!D50</f>
        <v>60</v>
      </c>
      <c r="G50" s="332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4" t="str">
        <f>+'Ekamut-caxs'!B51</f>
        <v>Բուժ.ծառայության գծով</v>
      </c>
      <c r="C51" s="253">
        <v>50</v>
      </c>
      <c r="D51" s="253">
        <v>100</v>
      </c>
      <c r="E51" s="253">
        <v>134</v>
      </c>
      <c r="F51" s="186">
        <f>+'Ekamut-caxs'!D51</f>
        <v>134</v>
      </c>
      <c r="G51" s="332"/>
      <c r="H51" s="97"/>
      <c r="I51" s="88"/>
      <c r="J51" s="88"/>
      <c r="K51" s="250" t="str">
        <f t="shared" si="11"/>
        <v/>
      </c>
      <c r="L51" s="250" t="str">
        <f t="shared" ref="L51:L82" si="18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4" t="str">
        <f>+'Ekamut-caxs'!B52</f>
        <v>Ընթացիկ վերանորոգման գծով</v>
      </c>
      <c r="C52" s="253">
        <v>100</v>
      </c>
      <c r="D52" s="253">
        <v>150</v>
      </c>
      <c r="E52" s="253">
        <v>200</v>
      </c>
      <c r="F52" s="186">
        <f>+'Ekamut-caxs'!D52</f>
        <v>250</v>
      </c>
      <c r="G52" s="332"/>
      <c r="H52" s="97"/>
      <c r="I52" s="88"/>
      <c r="J52" s="88"/>
      <c r="K52" s="250" t="str">
        <f t="shared" si="11"/>
        <v/>
      </c>
      <c r="L52" s="250" t="str">
        <f t="shared" si="18"/>
        <v/>
      </c>
      <c r="M52" s="250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4" t="str">
        <f>+'Ekamut-caxs'!B53</f>
        <v>Ջեռուցման համակարգի սպասարկման գծով</v>
      </c>
      <c r="C53" s="253">
        <v>50</v>
      </c>
      <c r="D53" s="253">
        <v>75</v>
      </c>
      <c r="E53" s="253">
        <v>109</v>
      </c>
      <c r="F53" s="186">
        <f>+'Ekamut-caxs'!D53</f>
        <v>109</v>
      </c>
      <c r="G53" s="332"/>
      <c r="H53" s="97"/>
      <c r="I53" s="88"/>
      <c r="J53" s="88"/>
      <c r="K53" s="250" t="str">
        <f t="shared" si="11"/>
        <v/>
      </c>
      <c r="L53" s="250" t="str">
        <f t="shared" si="18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4" t="str">
        <f>+'Ekamut-caxs'!B54</f>
        <v>Կաթսայատան սպասարկման գծով</v>
      </c>
      <c r="C54" s="253"/>
      <c r="D54" s="253"/>
      <c r="E54" s="253"/>
      <c r="F54" s="186">
        <f>+'Ekamut-caxs'!D54</f>
        <v>0</v>
      </c>
      <c r="G54" s="332"/>
      <c r="H54" s="97"/>
      <c r="I54" s="88"/>
      <c r="J54" s="88"/>
      <c r="K54" s="250" t="str">
        <f t="shared" si="11"/>
        <v/>
      </c>
      <c r="L54" s="250" t="str">
        <f t="shared" si="18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4" t="str">
        <f>+'Ekamut-caxs'!B55</f>
        <v>Սպասարկման և կոմունալ համավճարների գծով</v>
      </c>
      <c r="C55" s="253"/>
      <c r="D55" s="253"/>
      <c r="E55" s="253"/>
      <c r="F55" s="186">
        <f>+'Ekamut-caxs'!D55</f>
        <v>0</v>
      </c>
      <c r="G55" s="332"/>
      <c r="H55" s="97"/>
      <c r="I55" s="88"/>
      <c r="J55" s="88"/>
      <c r="K55" s="250" t="str">
        <f t="shared" si="11"/>
        <v/>
      </c>
      <c r="L55" s="250" t="str">
        <f t="shared" si="18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4" t="str">
        <f>+'Ekamut-caxs'!B56</f>
        <v>Գնումների համակարգողի ծառայության գծով</v>
      </c>
      <c r="C56" s="253">
        <v>26.3</v>
      </c>
      <c r="D56" s="253">
        <v>52.5</v>
      </c>
      <c r="E56" s="253">
        <v>78.8</v>
      </c>
      <c r="F56" s="186">
        <f>+'Ekamut-caxs'!D56</f>
        <v>105</v>
      </c>
      <c r="G56" s="332"/>
      <c r="H56" s="97"/>
      <c r="I56" s="88"/>
      <c r="J56" s="88"/>
      <c r="K56" s="250" t="str">
        <f t="shared" si="11"/>
        <v/>
      </c>
      <c r="L56" s="250" t="str">
        <f t="shared" si="18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4" t="str">
        <f>+'Ekamut-caxs'!B57</f>
        <v>Համակարգիչների տեխնիկական սպասարկման գծով</v>
      </c>
      <c r="C57" s="253">
        <v>20</v>
      </c>
      <c r="D57" s="253">
        <v>30</v>
      </c>
      <c r="E57" s="253">
        <v>40</v>
      </c>
      <c r="F57" s="186">
        <f>+'Ekamut-caxs'!D57</f>
        <v>50</v>
      </c>
      <c r="G57" s="332"/>
      <c r="H57" s="97"/>
      <c r="I57" s="88"/>
      <c r="J57" s="88"/>
      <c r="K57" s="250" t="str">
        <f t="shared" si="11"/>
        <v/>
      </c>
      <c r="L57" s="250" t="str">
        <f t="shared" si="18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4" t="str">
        <f>+'Ekamut-caxs'!B58</f>
        <v>Համակարգչային ծրագրի և կայքի սպասարկման գծով</v>
      </c>
      <c r="C58" s="253"/>
      <c r="D58" s="253"/>
      <c r="E58" s="253">
        <v>120</v>
      </c>
      <c r="F58" s="186">
        <f>+'Ekamut-caxs'!D58</f>
        <v>120</v>
      </c>
      <c r="G58" s="332"/>
      <c r="H58" s="97"/>
      <c r="I58" s="88"/>
      <c r="J58" s="88"/>
      <c r="K58" s="250" t="str">
        <f t="shared" si="11"/>
        <v/>
      </c>
      <c r="L58" s="250" t="str">
        <f t="shared" si="18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4" t="str">
        <f>+'Ekamut-caxs'!B59</f>
        <v>էլ․ստորագրության գծով</v>
      </c>
      <c r="C59" s="253"/>
      <c r="D59" s="253"/>
      <c r="E59" s="253">
        <v>3</v>
      </c>
      <c r="F59" s="186">
        <f>+'Ekamut-caxs'!D59</f>
        <v>3</v>
      </c>
      <c r="G59" s="332"/>
      <c r="H59" s="97"/>
      <c r="I59" s="88"/>
      <c r="J59" s="88"/>
      <c r="K59" s="250" t="str">
        <f t="shared" si="11"/>
        <v/>
      </c>
      <c r="L59" s="250" t="str">
        <f t="shared" si="18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4" t="str">
        <f>+'Ekamut-caxs'!B60</f>
        <v>Հայտարարության գծով</v>
      </c>
      <c r="C60" s="253">
        <v>5.3</v>
      </c>
      <c r="D60" s="253">
        <v>10.6</v>
      </c>
      <c r="E60" s="253">
        <v>15</v>
      </c>
      <c r="F60" s="186">
        <f>+'Ekamut-caxs'!D60</f>
        <v>15</v>
      </c>
      <c r="G60" s="332"/>
      <c r="H60" s="97"/>
      <c r="I60" s="88"/>
      <c r="J60" s="88"/>
      <c r="K60" s="250" t="str">
        <f t="shared" si="11"/>
        <v/>
      </c>
      <c r="L60" s="250" t="str">
        <f t="shared" si="18"/>
        <v/>
      </c>
      <c r="M60" s="250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4" t="str">
        <f>+'Ekamut-caxs'!B61</f>
        <v>Բաժանորդագրության գծով</v>
      </c>
      <c r="C61" s="253"/>
      <c r="D61" s="253"/>
      <c r="E61" s="253"/>
      <c r="F61" s="186">
        <f>+'Ekamut-caxs'!D61</f>
        <v>0</v>
      </c>
      <c r="G61" s="332"/>
      <c r="H61" s="97"/>
      <c r="I61" s="88"/>
      <c r="J61" s="88"/>
      <c r="K61" s="250" t="str">
        <f t="shared" si="11"/>
        <v/>
      </c>
      <c r="L61" s="250" t="str">
        <f t="shared" si="18"/>
        <v/>
      </c>
      <c r="M61" s="250" t="str">
        <f t="shared" si="3"/>
        <v/>
      </c>
      <c r="N61" s="64"/>
      <c r="O61" s="64"/>
      <c r="P61" s="64"/>
    </row>
    <row r="62" spans="1:16" s="63" customFormat="1" ht="17.25">
      <c r="A62" s="54">
        <v>23</v>
      </c>
      <c r="B62" s="244" t="str">
        <f>+'Ekamut-caxs'!B62</f>
        <v>Վերապատրաստման գծով</v>
      </c>
      <c r="C62" s="253"/>
      <c r="D62" s="253"/>
      <c r="E62" s="253">
        <v>48</v>
      </c>
      <c r="F62" s="186">
        <f>+'Ekamut-caxs'!D62</f>
        <v>48</v>
      </c>
      <c r="G62" s="332"/>
      <c r="H62" s="97"/>
      <c r="I62" s="88"/>
      <c r="J62" s="88"/>
      <c r="K62" s="250" t="str">
        <f t="shared" si="11"/>
        <v/>
      </c>
      <c r="L62" s="250" t="str">
        <f t="shared" si="18"/>
        <v/>
      </c>
      <c r="M62" s="250" t="str">
        <f t="shared" si="3"/>
        <v/>
      </c>
      <c r="N62" s="64"/>
      <c r="O62" s="64"/>
      <c r="P62" s="64"/>
    </row>
    <row r="63" spans="1:16" s="64" customFormat="1" ht="17.25">
      <c r="A63" s="54">
        <f t="shared" si="17"/>
        <v>24</v>
      </c>
      <c r="B63" s="346" t="str">
        <f>+'Ekamut-caxs'!B63</f>
        <v>Միջոցառման կազմակերպման գծով</v>
      </c>
      <c r="C63" s="253"/>
      <c r="D63" s="253"/>
      <c r="E63" s="253"/>
      <c r="F63" s="185">
        <f>+'Ekamut-caxs'!D63</f>
        <v>200</v>
      </c>
      <c r="G63" s="333"/>
      <c r="H63" s="97"/>
      <c r="I63" s="88"/>
      <c r="J63" s="88"/>
      <c r="K63" s="265" t="str">
        <f t="shared" si="11"/>
        <v/>
      </c>
      <c r="L63" s="265" t="str">
        <f t="shared" si="18"/>
        <v/>
      </c>
      <c r="M63" s="265" t="str">
        <f t="shared" si="3"/>
        <v/>
      </c>
    </row>
    <row r="64" spans="1:16" s="64" customFormat="1" ht="17.25" hidden="1">
      <c r="A64" s="54">
        <f t="shared" si="17"/>
        <v>25</v>
      </c>
      <c r="B64" s="346">
        <f>+'Ekamut-caxs'!B64</f>
        <v>0</v>
      </c>
      <c r="C64" s="253"/>
      <c r="D64" s="253"/>
      <c r="E64" s="253"/>
      <c r="F64" s="185">
        <f>+'Ekamut-caxs'!D64</f>
        <v>0</v>
      </c>
      <c r="G64" s="333"/>
      <c r="H64" s="97"/>
      <c r="I64" s="88"/>
      <c r="J64" s="88"/>
      <c r="K64" s="265" t="str">
        <f t="shared" si="11"/>
        <v/>
      </c>
      <c r="L64" s="265" t="str">
        <f t="shared" si="18"/>
        <v/>
      </c>
      <c r="M64" s="265" t="str">
        <f t="shared" si="3"/>
        <v/>
      </c>
    </row>
    <row r="65" spans="1:16" s="64" customFormat="1" ht="17.25">
      <c r="A65" s="54">
        <v>25</v>
      </c>
      <c r="B65" s="346" t="str">
        <f>+'Ekamut-caxs'!B65</f>
        <v>Դուրսգրվող գույքի վերագնահատման գծով</v>
      </c>
      <c r="C65" s="253"/>
      <c r="D65" s="253">
        <v>80</v>
      </c>
      <c r="E65" s="253">
        <v>80</v>
      </c>
      <c r="F65" s="185">
        <f>+'Ekamut-caxs'!D65</f>
        <v>80</v>
      </c>
      <c r="G65" s="333"/>
      <c r="H65" s="456" t="s">
        <v>262</v>
      </c>
      <c r="I65" s="88"/>
      <c r="J65" s="88"/>
      <c r="K65" s="265" t="str">
        <f t="shared" si="11"/>
        <v/>
      </c>
      <c r="L65" s="265" t="str">
        <f t="shared" si="18"/>
        <v/>
      </c>
      <c r="M65" s="265" t="str">
        <f t="shared" si="3"/>
        <v/>
      </c>
    </row>
    <row r="66" spans="1:16" s="64" customFormat="1" ht="16.5" customHeight="1">
      <c r="A66" s="54">
        <f t="shared" si="17"/>
        <v>26</v>
      </c>
      <c r="B66" s="346" t="str">
        <f>+'Ekamut-caxs'!B66</f>
        <v>Կրակմարիչների լիցքավորում</v>
      </c>
      <c r="C66" s="253"/>
      <c r="D66" s="253">
        <v>50</v>
      </c>
      <c r="E66" s="253">
        <v>50</v>
      </c>
      <c r="F66" s="185">
        <f>+'Ekamut-caxs'!D66</f>
        <v>50</v>
      </c>
      <c r="G66" s="333"/>
      <c r="H66" s="456"/>
      <c r="I66" s="88"/>
      <c r="J66" s="88"/>
      <c r="K66" s="265" t="str">
        <f t="shared" si="11"/>
        <v/>
      </c>
      <c r="L66" s="265" t="str">
        <f t="shared" si="18"/>
        <v/>
      </c>
      <c r="M66" s="265" t="str">
        <f t="shared" si="3"/>
        <v/>
      </c>
    </row>
    <row r="67" spans="1:16" s="63" customFormat="1" ht="16.5" hidden="1" customHeight="1">
      <c r="A67" s="54">
        <f t="shared" si="17"/>
        <v>27</v>
      </c>
      <c r="B67" s="244" t="s">
        <v>35</v>
      </c>
      <c r="C67" s="185">
        <f>SUM(C68:C70)</f>
        <v>0</v>
      </c>
      <c r="D67" s="185">
        <f t="shared" ref="D67:E67" si="19">SUM(D68:D70)</f>
        <v>0</v>
      </c>
      <c r="E67" s="185">
        <f t="shared" si="19"/>
        <v>0</v>
      </c>
      <c r="F67" s="186">
        <f>SUM(F68:F70)</f>
        <v>0</v>
      </c>
      <c r="G67" s="332"/>
      <c r="H67" s="97"/>
      <c r="I67" s="88"/>
      <c r="J67" s="88"/>
      <c r="K67" s="250" t="str">
        <f t="shared" si="11"/>
        <v/>
      </c>
      <c r="L67" s="250" t="str">
        <f t="shared" si="18"/>
        <v/>
      </c>
      <c r="M67" s="250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7" t="s">
        <v>36</v>
      </c>
      <c r="C68" s="342"/>
      <c r="D68" s="342"/>
      <c r="E68" s="342"/>
      <c r="F68" s="181"/>
      <c r="G68" s="334"/>
      <c r="K68" s="250" t="str">
        <f t="shared" si="11"/>
        <v/>
      </c>
      <c r="L68" s="250" t="str">
        <f t="shared" si="18"/>
        <v/>
      </c>
      <c r="M68" s="250" t="str">
        <f t="shared" si="3"/>
        <v/>
      </c>
    </row>
    <row r="69" spans="1:16" ht="14.25" hidden="1" customHeight="1">
      <c r="A69" s="13">
        <f>+A68+0.1</f>
        <v>27.200000000000003</v>
      </c>
      <c r="B69" s="247" t="s">
        <v>48</v>
      </c>
      <c r="C69" s="342"/>
      <c r="D69" s="342"/>
      <c r="E69" s="342"/>
      <c r="F69" s="181"/>
      <c r="G69" s="334"/>
      <c r="K69" s="250" t="str">
        <f t="shared" si="11"/>
        <v/>
      </c>
      <c r="L69" s="250" t="str">
        <f t="shared" si="18"/>
        <v/>
      </c>
      <c r="M69" s="250" t="str">
        <f t="shared" si="3"/>
        <v/>
      </c>
    </row>
    <row r="70" spans="1:16" ht="14.25" hidden="1" customHeight="1">
      <c r="A70" s="13">
        <f>+A69+0.1</f>
        <v>27.300000000000004</v>
      </c>
      <c r="B70" s="247" t="s">
        <v>82</v>
      </c>
      <c r="C70" s="342"/>
      <c r="D70" s="342"/>
      <c r="E70" s="342"/>
      <c r="F70" s="190">
        <f>+'Ekamut-caxs'!D69</f>
        <v>0</v>
      </c>
      <c r="G70" s="332"/>
      <c r="K70" s="250" t="str">
        <f t="shared" si="11"/>
        <v/>
      </c>
      <c r="L70" s="250" t="str">
        <f t="shared" si="18"/>
        <v/>
      </c>
      <c r="M70" s="250" t="str">
        <f t="shared" si="3"/>
        <v/>
      </c>
    </row>
    <row r="71" spans="1:16" s="84" customFormat="1" ht="17.25" customHeight="1">
      <c r="A71" s="59">
        <v>27</v>
      </c>
      <c r="B71" s="187" t="s">
        <v>37</v>
      </c>
      <c r="C71" s="239">
        <f>+F71</f>
        <v>449.5</v>
      </c>
      <c r="D71" s="239">
        <f>+F71</f>
        <v>449.5</v>
      </c>
      <c r="E71" s="239">
        <f>+F71</f>
        <v>449.5</v>
      </c>
      <c r="F71" s="186">
        <f>+'Deb. ev kreditor'!D59-'Deb. ev kreditor'!D55</f>
        <v>449.5</v>
      </c>
      <c r="G71" s="332"/>
      <c r="H71" s="461">
        <f>+F71-'Deb. ev kreditor'!F59</f>
        <v>0</v>
      </c>
      <c r="I71" s="75"/>
      <c r="J71" s="75"/>
      <c r="K71" s="250" t="str">
        <f t="shared" si="11"/>
        <v/>
      </c>
      <c r="L71" s="250" t="str">
        <f t="shared" si="18"/>
        <v/>
      </c>
      <c r="M71" s="250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8" t="s">
        <v>83</v>
      </c>
      <c r="C72" s="253"/>
      <c r="D72" s="253"/>
      <c r="E72" s="253"/>
      <c r="F72" s="185"/>
      <c r="G72" s="332"/>
      <c r="H72" s="345" t="s">
        <v>198</v>
      </c>
      <c r="I72" s="343"/>
      <c r="J72" s="344"/>
      <c r="K72" s="250" t="str">
        <f t="shared" si="11"/>
        <v/>
      </c>
      <c r="L72" s="250" t="str">
        <f t="shared" si="18"/>
        <v/>
      </c>
      <c r="M72" s="250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8">
        <f>C74+C81</f>
        <v>0</v>
      </c>
      <c r="D73" s="188">
        <f>D74+D81</f>
        <v>300</v>
      </c>
      <c r="E73" s="188">
        <f>E74+E81</f>
        <v>300</v>
      </c>
      <c r="F73" s="188">
        <f>F74+F81</f>
        <v>300</v>
      </c>
      <c r="G73" s="331"/>
      <c r="H73" s="343"/>
      <c r="I73" s="343"/>
      <c r="J73" s="344"/>
      <c r="K73" s="250" t="str">
        <f t="shared" si="11"/>
        <v/>
      </c>
      <c r="L73" s="250" t="str">
        <f t="shared" si="18"/>
        <v/>
      </c>
      <c r="M73" s="250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4" t="s">
        <v>87</v>
      </c>
      <c r="C74" s="253">
        <f>SUM(C75:C80)</f>
        <v>0</v>
      </c>
      <c r="D74" s="253">
        <f>SUM(D75:D80)</f>
        <v>300</v>
      </c>
      <c r="E74" s="253">
        <f>SUM(E75:E80)</f>
        <v>300</v>
      </c>
      <c r="F74" s="186">
        <f>SUM(F75:F80)</f>
        <v>300</v>
      </c>
      <c r="G74" s="332"/>
      <c r="H74" s="97"/>
      <c r="I74" s="88"/>
      <c r="J74" s="88"/>
      <c r="K74" s="250" t="str">
        <f t="shared" si="11"/>
        <v/>
      </c>
      <c r="L74" s="250" t="str">
        <f t="shared" si="18"/>
        <v/>
      </c>
      <c r="M74" s="250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6" t="s">
        <v>84</v>
      </c>
      <c r="C75" s="342"/>
      <c r="D75" s="342"/>
      <c r="E75" s="342"/>
      <c r="F75" s="181"/>
      <c r="G75" s="334"/>
      <c r="K75" s="250" t="str">
        <f t="shared" si="11"/>
        <v/>
      </c>
      <c r="L75" s="250" t="str">
        <f t="shared" si="18"/>
        <v/>
      </c>
      <c r="M75" s="250" t="str">
        <f t="shared" si="3"/>
        <v/>
      </c>
    </row>
    <row r="76" spans="1:16">
      <c r="A76" s="23">
        <v>1.1000000000000001</v>
      </c>
      <c r="B76" s="246" t="s">
        <v>85</v>
      </c>
      <c r="C76" s="342"/>
      <c r="D76" s="342">
        <v>300</v>
      </c>
      <c r="E76" s="342">
        <v>300</v>
      </c>
      <c r="F76" s="181">
        <v>300</v>
      </c>
      <c r="G76" s="334"/>
      <c r="K76" s="250" t="str">
        <f t="shared" si="11"/>
        <v/>
      </c>
      <c r="L76" s="250" t="str">
        <f t="shared" si="18"/>
        <v/>
      </c>
      <c r="M76" s="250" t="str">
        <f t="shared" si="3"/>
        <v/>
      </c>
    </row>
    <row r="77" spans="1:16" hidden="1">
      <c r="A77" s="23">
        <f t="shared" si="20"/>
        <v>1.2000000000000002</v>
      </c>
      <c r="B77" s="246" t="s">
        <v>86</v>
      </c>
      <c r="C77" s="342"/>
      <c r="D77" s="342"/>
      <c r="E77" s="342"/>
      <c r="F77" s="181"/>
      <c r="G77" s="334"/>
      <c r="K77" s="250" t="str">
        <f t="shared" si="11"/>
        <v/>
      </c>
      <c r="L77" s="250" t="str">
        <f t="shared" si="18"/>
        <v/>
      </c>
      <c r="M77" s="250" t="str">
        <f t="shared" si="3"/>
        <v/>
      </c>
    </row>
    <row r="78" spans="1:16" hidden="1">
      <c r="A78" s="23">
        <f t="shared" si="20"/>
        <v>1.3000000000000003</v>
      </c>
      <c r="B78" s="246" t="s">
        <v>63</v>
      </c>
      <c r="C78" s="342"/>
      <c r="D78" s="342"/>
      <c r="E78" s="342"/>
      <c r="F78" s="181"/>
      <c r="G78" s="334"/>
      <c r="K78" s="250" t="str">
        <f t="shared" si="11"/>
        <v/>
      </c>
      <c r="L78" s="250" t="str">
        <f t="shared" si="18"/>
        <v/>
      </c>
      <c r="M78" s="250" t="str">
        <f t="shared" si="3"/>
        <v/>
      </c>
    </row>
    <row r="79" spans="1:16" s="68" customFormat="1" hidden="1">
      <c r="A79" s="23">
        <f t="shared" si="20"/>
        <v>1.4000000000000004</v>
      </c>
      <c r="B79" s="264" t="s">
        <v>64</v>
      </c>
      <c r="C79" s="342"/>
      <c r="D79" s="342"/>
      <c r="E79" s="342"/>
      <c r="F79" s="181"/>
      <c r="G79" s="373"/>
      <c r="H79" s="96"/>
      <c r="I79" s="76"/>
      <c r="J79" s="76"/>
      <c r="K79" s="265" t="str">
        <f t="shared" si="11"/>
        <v/>
      </c>
      <c r="L79" s="265" t="str">
        <f t="shared" si="18"/>
        <v/>
      </c>
      <c r="M79" s="265" t="str">
        <f t="shared" si="3"/>
        <v/>
      </c>
    </row>
    <row r="80" spans="1:16" s="68" customFormat="1" hidden="1">
      <c r="A80" s="23">
        <f t="shared" si="20"/>
        <v>1.5000000000000004</v>
      </c>
      <c r="B80" s="264"/>
      <c r="C80" s="342"/>
      <c r="D80" s="342"/>
      <c r="E80" s="342"/>
      <c r="F80" s="181"/>
      <c r="G80" s="373"/>
      <c r="H80" s="96" t="s">
        <v>267</v>
      </c>
      <c r="I80" s="76"/>
      <c r="J80" s="76"/>
      <c r="K80" s="265" t="str">
        <f t="shared" si="11"/>
        <v/>
      </c>
      <c r="L80" s="265" t="str">
        <f t="shared" si="18"/>
        <v/>
      </c>
      <c r="M80" s="265" t="str">
        <f t="shared" si="3"/>
        <v/>
      </c>
    </row>
    <row r="81" spans="1:16" s="63" customFormat="1" ht="34.5" hidden="1">
      <c r="A81" s="54">
        <v>2</v>
      </c>
      <c r="B81" s="244" t="s">
        <v>88</v>
      </c>
      <c r="C81" s="253">
        <f t="shared" ref="C81:E81" si="21">SUM(C82:C84)</f>
        <v>0</v>
      </c>
      <c r="D81" s="253">
        <f t="shared" si="21"/>
        <v>0</v>
      </c>
      <c r="E81" s="253">
        <f t="shared" si="21"/>
        <v>0</v>
      </c>
      <c r="F81" s="186">
        <f>SUM(F82:F84)</f>
        <v>0</v>
      </c>
      <c r="G81" s="332"/>
      <c r="H81" s="97"/>
      <c r="I81" s="88"/>
      <c r="J81" s="88"/>
      <c r="K81" s="250" t="str">
        <f t="shared" si="11"/>
        <v/>
      </c>
      <c r="L81" s="250" t="str">
        <f t="shared" si="18"/>
        <v/>
      </c>
      <c r="M81" s="250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60</v>
      </c>
      <c r="C82" s="342"/>
      <c r="D82" s="342"/>
      <c r="E82" s="342"/>
      <c r="F82" s="181"/>
      <c r="G82" s="334"/>
      <c r="K82" s="250" t="str">
        <f t="shared" ref="K82:K88" si="22">IF((D82-C82)&lt;0, (0),"")</f>
        <v/>
      </c>
      <c r="L82" s="250" t="str">
        <f t="shared" si="18"/>
        <v/>
      </c>
      <c r="M82" s="250" t="str">
        <f t="shared" ref="M82:M88" si="23">IF((+F82-E82)&lt;0, (0),"")</f>
        <v/>
      </c>
    </row>
    <row r="83" spans="1:16" hidden="1">
      <c r="A83" s="23">
        <f>+A82+0.1</f>
        <v>2.2000000000000002</v>
      </c>
      <c r="B83" s="246" t="s">
        <v>59</v>
      </c>
      <c r="C83" s="342"/>
      <c r="D83" s="342"/>
      <c r="E83" s="342"/>
      <c r="F83" s="181"/>
      <c r="G83" s="334"/>
      <c r="K83" s="250" t="str">
        <f t="shared" si="22"/>
        <v/>
      </c>
      <c r="L83" s="250" t="str">
        <f t="shared" ref="L83:L88" si="24">IF((+E83-D83)&lt;0, (0),"")</f>
        <v/>
      </c>
      <c r="M83" s="250" t="str">
        <f t="shared" si="23"/>
        <v/>
      </c>
    </row>
    <row r="84" spans="1:16" hidden="1">
      <c r="A84" s="23">
        <f>+A83+0.1</f>
        <v>2.3000000000000003</v>
      </c>
      <c r="B84" s="246" t="s">
        <v>49</v>
      </c>
      <c r="C84" s="342"/>
      <c r="D84" s="342"/>
      <c r="E84" s="342"/>
      <c r="F84" s="181"/>
      <c r="G84" s="334"/>
      <c r="K84" s="250" t="str">
        <f t="shared" si="22"/>
        <v/>
      </c>
      <c r="L84" s="250" t="str">
        <f t="shared" si="24"/>
        <v/>
      </c>
      <c r="M84" s="250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8">
        <f t="shared" ref="C85:E85" si="25">SUM(C86:C87)</f>
        <v>0</v>
      </c>
      <c r="D85" s="188">
        <f t="shared" si="25"/>
        <v>0</v>
      </c>
      <c r="E85" s="188">
        <f t="shared" si="25"/>
        <v>0</v>
      </c>
      <c r="F85" s="188">
        <f>SUM(F86:F87)</f>
        <v>758.5</v>
      </c>
      <c r="G85" s="331"/>
      <c r="H85" s="99"/>
      <c r="I85" s="91"/>
      <c r="J85" s="91"/>
      <c r="K85" s="250" t="str">
        <f t="shared" si="22"/>
        <v/>
      </c>
      <c r="L85" s="250" t="str">
        <f t="shared" si="24"/>
        <v/>
      </c>
      <c r="M85" s="250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4" t="s">
        <v>15</v>
      </c>
      <c r="C86" s="253"/>
      <c r="D86" s="253"/>
      <c r="E86" s="253"/>
      <c r="F86" s="185">
        <v>758.5</v>
      </c>
      <c r="G86" s="332"/>
      <c r="H86" s="483">
        <f>+H11-F88</f>
        <v>758.50000000001182</v>
      </c>
      <c r="I86" s="89"/>
      <c r="J86" s="89"/>
      <c r="K86" s="250" t="str">
        <f t="shared" si="22"/>
        <v/>
      </c>
      <c r="L86" s="250" t="str">
        <f t="shared" si="24"/>
        <v/>
      </c>
      <c r="M86" s="250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3"/>
      <c r="D87" s="253"/>
      <c r="E87" s="253"/>
      <c r="F87" s="185"/>
      <c r="G87" s="332"/>
      <c r="H87" s="93"/>
      <c r="I87" s="89"/>
      <c r="J87" s="89"/>
      <c r="K87" s="265" t="str">
        <f t="shared" si="22"/>
        <v/>
      </c>
      <c r="L87" s="265" t="str">
        <f t="shared" si="24"/>
        <v/>
      </c>
      <c r="M87" s="265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8">
        <f>C12+C13-C30</f>
        <v>896.33500000000276</v>
      </c>
      <c r="D88" s="188">
        <f>D12+D13-D30</f>
        <v>58.19999999999709</v>
      </c>
      <c r="E88" s="188">
        <f>E12+E13-E30</f>
        <v>30.200000000004366</v>
      </c>
      <c r="F88" s="188">
        <f>F12+F13-F30</f>
        <v>2017.2999999999884</v>
      </c>
      <c r="G88" s="331"/>
      <c r="H88" s="502" t="s">
        <v>191</v>
      </c>
      <c r="I88" s="502"/>
      <c r="J88" s="199"/>
      <c r="K88" s="250">
        <f t="shared" si="22"/>
        <v>0</v>
      </c>
      <c r="L88" s="250">
        <f t="shared" si="24"/>
        <v>0</v>
      </c>
      <c r="M88" s="250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0"/>
      <c r="D89" s="240"/>
      <c r="E89" s="240"/>
      <c r="H89" s="99"/>
      <c r="I89" s="91"/>
      <c r="J89" s="91"/>
      <c r="K89" s="251" t="str">
        <f>IF((H89-F89)&lt;0, (0),"")</f>
        <v/>
      </c>
      <c r="L89" s="251" t="str">
        <f t="shared" ref="L89:M91" si="26">IF((I89-H89)&lt;0, (0),"")</f>
        <v/>
      </c>
      <c r="M89" s="251" t="str">
        <f t="shared" si="26"/>
        <v/>
      </c>
      <c r="N89" s="66"/>
      <c r="O89" s="66"/>
      <c r="P89" s="66"/>
    </row>
    <row r="90" spans="1:16" s="7" customFormat="1" ht="31.5" hidden="1" customHeight="1">
      <c r="B90" s="291" t="s">
        <v>2</v>
      </c>
      <c r="C90" s="241"/>
      <c r="D90" s="241"/>
      <c r="E90" s="324" t="s">
        <v>285</v>
      </c>
      <c r="F90" s="324"/>
      <c r="G90" s="324"/>
      <c r="H90" s="132"/>
      <c r="I90" s="35"/>
      <c r="J90" s="35"/>
      <c r="K90" s="251" t="e">
        <f>IF((H90-E90)&lt;0, (0),"")</f>
        <v>#VALUE!</v>
      </c>
      <c r="L90" s="251" t="str">
        <f t="shared" si="26"/>
        <v/>
      </c>
      <c r="M90" s="251" t="str">
        <f t="shared" si="26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92</v>
      </c>
      <c r="F91" s="325"/>
      <c r="G91" s="287"/>
      <c r="H91" s="133"/>
      <c r="I91" s="76"/>
      <c r="J91" s="76"/>
      <c r="K91" s="251"/>
      <c r="L91" s="251" t="str">
        <f t="shared" si="26"/>
        <v/>
      </c>
      <c r="M91" s="251" t="str">
        <f t="shared" si="26"/>
        <v/>
      </c>
      <c r="N91" s="2"/>
      <c r="O91" s="2"/>
      <c r="P91" s="2"/>
    </row>
    <row r="92" spans="1:16" s="3" customFormat="1" ht="36.75" hidden="1" customHeight="1">
      <c r="B92" s="292" t="s">
        <v>6</v>
      </c>
      <c r="C92" s="40"/>
      <c r="D92" s="40"/>
      <c r="E92" s="324" t="s">
        <v>286</v>
      </c>
      <c r="F92" s="324"/>
      <c r="G92" s="324"/>
      <c r="H92" s="66"/>
      <c r="I92" s="76"/>
      <c r="J92" s="76"/>
      <c r="K92" s="252"/>
      <c r="L92" s="252"/>
      <c r="M92" s="252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92</v>
      </c>
      <c r="F93" s="325"/>
      <c r="G93" s="287"/>
      <c r="H93" s="133"/>
      <c r="I93" s="76"/>
      <c r="J93" s="76"/>
      <c r="K93" s="252"/>
      <c r="L93" s="252"/>
      <c r="M93" s="252"/>
      <c r="N93" s="2"/>
      <c r="O93" s="2"/>
      <c r="P93" s="2"/>
    </row>
    <row r="94" spans="1:16" s="3" customFormat="1" hidden="1">
      <c r="B94" s="271"/>
      <c r="C94" s="8" t="s">
        <v>182</v>
      </c>
      <c r="D94" s="8"/>
      <c r="E94" s="8"/>
      <c r="F94" s="68"/>
      <c r="G94" s="68"/>
      <c r="H94" s="68"/>
      <c r="I94" s="76"/>
      <c r="J94" s="76"/>
      <c r="K94" s="252"/>
      <c r="L94" s="252"/>
      <c r="M94" s="252"/>
      <c r="N94" s="2"/>
      <c r="O94" s="2"/>
      <c r="P94" s="2"/>
    </row>
    <row r="95" spans="1:16" s="367" customFormat="1" ht="112.5" customHeight="1">
      <c r="B95" s="366" t="s">
        <v>214</v>
      </c>
      <c r="C95" s="501"/>
      <c r="D95" s="501"/>
      <c r="E95" s="501"/>
      <c r="G95" s="368" t="s">
        <v>233</v>
      </c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2"/>
      <c r="D111" s="242"/>
      <c r="E111" s="242"/>
      <c r="H111" s="96"/>
      <c r="I111" s="76"/>
      <c r="J111" s="76"/>
      <c r="K111" s="6"/>
      <c r="L111" s="6"/>
      <c r="M111" s="184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7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64" sqref="D64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53</v>
      </c>
      <c r="B1" s="506"/>
      <c r="C1" s="506"/>
      <c r="D1" s="506"/>
      <c r="E1" s="506"/>
      <c r="F1" s="506"/>
    </row>
    <row r="2" spans="1:18" s="18" customFormat="1" ht="20.25">
      <c r="A2" s="497" t="str">
        <f>+'Ekamut-caxs'!A7:D7</f>
        <v xml:space="preserve">«Երևանի հ․ 63 մսուր-մանկապարտեզ» ՀՈԱԿ-ի </v>
      </c>
      <c r="B2" s="497"/>
      <c r="C2" s="497"/>
      <c r="D2" s="497"/>
      <c r="E2" s="497"/>
      <c r="F2" s="49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279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6" t="s">
        <v>203</v>
      </c>
      <c r="D5" s="176" t="s">
        <v>204</v>
      </c>
      <c r="E5" s="57" t="s">
        <v>50</v>
      </c>
      <c r="F5" s="209" t="s">
        <v>205</v>
      </c>
      <c r="H5" s="286" t="s">
        <v>219</v>
      </c>
    </row>
    <row r="6" spans="1:18" s="18" customFormat="1" ht="17.25">
      <c r="A6" s="55" t="s">
        <v>7</v>
      </c>
      <c r="B6" s="56" t="s">
        <v>139</v>
      </c>
      <c r="C6" s="201">
        <f>SUM(C7:C8,C11,C14:C19,C22:C23)</f>
        <v>59626.999999999993</v>
      </c>
      <c r="D6" s="201">
        <f>SUM(D7:D8,D11,D14:D19,D22:D23)</f>
        <v>73549.7</v>
      </c>
      <c r="E6" s="201">
        <f t="shared" ref="E6:E64" si="0">D6-C6</f>
        <v>13922.700000000004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91">
        <v>56897.2</v>
      </c>
      <c r="D7" s="192">
        <f>+'Ekamut-caxs'!D11</f>
        <v>69918.3</v>
      </c>
      <c r="E7" s="192">
        <f t="shared" si="0"/>
        <v>13021.100000000006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24</v>
      </c>
      <c r="D8" s="192">
        <f>SUM(D9:D10)</f>
        <v>48</v>
      </c>
      <c r="E8" s="192">
        <f t="shared" si="0"/>
        <v>24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3" customFormat="1" ht="17.25">
      <c r="A9" s="24">
        <f>+A8+0.1</f>
        <v>2.1</v>
      </c>
      <c r="B9" s="275" t="str">
        <f>+'Ekamut-caxs'!B13</f>
        <v>վերապատրաստման գծով</v>
      </c>
      <c r="C9" s="177">
        <v>24</v>
      </c>
      <c r="D9" s="177">
        <f>+'Ekamut-caxs'!D13</f>
        <v>48</v>
      </c>
      <c r="E9" s="192">
        <f t="shared" si="0"/>
        <v>24</v>
      </c>
      <c r="F9" s="177"/>
    </row>
    <row r="10" spans="1:18" s="123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1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0</v>
      </c>
      <c r="D11" s="192">
        <f>SUM(D12:D13)</f>
        <v>0</v>
      </c>
      <c r="E11" s="192">
        <f t="shared" si="0"/>
        <v>0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3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7">
        <v>0</v>
      </c>
      <c r="D12" s="177"/>
      <c r="E12" s="192">
        <f t="shared" si="0"/>
        <v>0</v>
      </c>
      <c r="F12" s="177"/>
    </row>
    <row r="13" spans="1:18" s="123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7">
        <v>0</v>
      </c>
      <c r="D13" s="177"/>
      <c r="E13" s="192">
        <f t="shared" si="0"/>
        <v>0</v>
      </c>
      <c r="F13" s="177"/>
    </row>
    <row r="14" spans="1:18" s="52" customFormat="1" ht="17.25">
      <c r="A14" s="54">
        <f>+A11+1</f>
        <v>4</v>
      </c>
      <c r="B14" s="194" t="str">
        <f>+'Ekamut-caxs'!B19</f>
        <v xml:space="preserve">Վճարովի ծառայություններից </v>
      </c>
      <c r="C14" s="191">
        <v>180</v>
      </c>
      <c r="D14" s="192">
        <f>+'Ekamut-caxs'!D19</f>
        <v>300</v>
      </c>
      <c r="E14" s="192">
        <f t="shared" si="0"/>
        <v>120</v>
      </c>
      <c r="F14" s="17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4" t="str">
        <f>+'Ekamut-caxs'!B20</f>
        <v>Սպասարկման և կոմունալ համավճարներից</v>
      </c>
      <c r="C15" s="193"/>
      <c r="D15" s="192">
        <f>+'Ekamut-caxs'!D20</f>
        <v>0</v>
      </c>
      <c r="E15" s="192">
        <f t="shared" si="0"/>
        <v>0</v>
      </c>
      <c r="F15" s="19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4" t="str">
        <f>+'Ekamut-caxs'!B21</f>
        <v>Ֆինանսական օգնությունից (օգնիր մանկապարտեզիդ)</v>
      </c>
      <c r="C16" s="193"/>
      <c r="D16" s="192">
        <f>+'Ekamut-caxs'!D21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4" t="str">
        <f>+'Ekamut-caxs'!B22</f>
        <v>Ֆինանսական օգնությունից</v>
      </c>
      <c r="C17" s="193"/>
      <c r="D17" s="192">
        <f>+'Ekamut-caxs'!D22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4" t="str">
        <f>+'Ekamut-caxs'!B23</f>
        <v>Չփոխանակվող գործարքներից (դրամաշնորհից)</v>
      </c>
      <c r="C18" s="193"/>
      <c r="D18" s="192">
        <f>+'Ekamut-caxs'!D23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4" t="str">
        <f>+'Ekamut-caxs'!B24</f>
        <v xml:space="preserve">Պայմանով ստացված ակտիվներից, այդ թվում՝  </v>
      </c>
      <c r="C19" s="195">
        <f>SUM(C20:C21)</f>
        <v>2514.6</v>
      </c>
      <c r="D19" s="195">
        <f>SUM(D20:D21)</f>
        <v>3271.7</v>
      </c>
      <c r="E19" s="192">
        <f t="shared" si="0"/>
        <v>757.09999999999991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177">
        <v>2514.6</v>
      </c>
      <c r="D20" s="178">
        <f>+'Ekamut-caxs'!D25</f>
        <v>3271.7</v>
      </c>
      <c r="E20" s="178">
        <f t="shared" si="0"/>
        <v>757.09999999999991</v>
      </c>
      <c r="F20" s="177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2" customFormat="1" ht="17.25">
      <c r="A22" s="54">
        <f t="shared" si="1"/>
        <v>12</v>
      </c>
      <c r="B22" s="194" t="str">
        <f>+'Ekamut-caxs'!B27</f>
        <v>Բանկի տոկոսից</v>
      </c>
      <c r="C22" s="193"/>
      <c r="D22" s="192">
        <f>+'Ekamut-caxs'!D27</f>
        <v>0</v>
      </c>
      <c r="E22" s="192">
        <f t="shared" si="0"/>
        <v>0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5" t="str">
        <f>+'Ekamut-caxs'!B18</f>
        <v>Սուբսիդիա ջրամատակարարման գծով</v>
      </c>
      <c r="C23" s="193">
        <v>11.2</v>
      </c>
      <c r="D23" s="191">
        <f>+'Ekamut-caxs'!D18</f>
        <v>11.7</v>
      </c>
      <c r="E23" s="191">
        <f>D23-C23</f>
        <v>0.5</v>
      </c>
      <c r="F23" s="191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2">
        <f>SUM(C25,C28:C34,C38:C60,C62:C63)</f>
        <v>59627</v>
      </c>
      <c r="D24" s="202">
        <f>SUM(D25,D28:D34,D38:D60,D62:D63)</f>
        <v>82226.300000000017</v>
      </c>
      <c r="E24" s="201">
        <f t="shared" si="0"/>
        <v>22599.300000000017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193">
        <v>39104.5</v>
      </c>
      <c r="D25" s="195">
        <f>+'Ekamut-caxs'!D32</f>
        <v>57426.6</v>
      </c>
      <c r="E25" s="192">
        <f t="shared" si="0"/>
        <v>18322.099999999999</v>
      </c>
      <c r="F25" s="17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4" customFormat="1">
      <c r="A26" s="24">
        <v>1.1000000000000001</v>
      </c>
      <c r="B26" s="130" t="str">
        <f>+'Ekamut-caxs'!B33</f>
        <v>վճարովի ծառայության գծով</v>
      </c>
      <c r="C26" s="177">
        <v>175</v>
      </c>
      <c r="D26" s="196">
        <f>+'Ekamut-caxs'!D33</f>
        <v>300</v>
      </c>
      <c r="E26" s="178">
        <f>D26-C26</f>
        <v>125</v>
      </c>
      <c r="F26" s="177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3" customFormat="1">
      <c r="A27" s="24">
        <v>1.2</v>
      </c>
      <c r="B27" s="275" t="s">
        <v>288</v>
      </c>
      <c r="C27" s="177">
        <v>551</v>
      </c>
      <c r="D27" s="177">
        <f>+'Ekamut-caxs'!D34</f>
        <v>0</v>
      </c>
      <c r="E27" s="179">
        <f>D27-C27</f>
        <v>-551</v>
      </c>
      <c r="F27" s="179"/>
    </row>
    <row r="28" spans="1:18" s="52" customFormat="1" ht="17.25">
      <c r="A28" s="54">
        <f>+A25+1</f>
        <v>2</v>
      </c>
      <c r="B28" s="194" t="str">
        <f>+'Ekamut-caxs'!B35</f>
        <v>Սննդի գծով</v>
      </c>
      <c r="C28" s="193">
        <v>12558.6</v>
      </c>
      <c r="D28" s="195">
        <f>+'Ekamut-caxs'!D35</f>
        <v>15028.7</v>
      </c>
      <c r="E28" s="192">
        <f t="shared" si="0"/>
        <v>2470.1000000000004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4" t="str">
        <f>+'Ekamut-caxs'!B36</f>
        <v>Ջեռուցման գծով</v>
      </c>
      <c r="C29" s="193">
        <v>1254.5</v>
      </c>
      <c r="D29" s="195">
        <f>+'Ekamut-caxs'!D36</f>
        <v>1254.5</v>
      </c>
      <c r="E29" s="192">
        <f t="shared" si="0"/>
        <v>0</v>
      </c>
      <c r="F29" s="177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4" t="str">
        <f>+'Ekamut-caxs'!B37</f>
        <v>Էլեկտրաէներգիայի գծով</v>
      </c>
      <c r="C30" s="193">
        <v>1281.8</v>
      </c>
      <c r="D30" s="195">
        <f>+'Ekamut-caxs'!D37</f>
        <v>1504.1</v>
      </c>
      <c r="E30" s="192">
        <f t="shared" si="0"/>
        <v>222.29999999999995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4" t="str">
        <f>+'Ekamut-caxs'!B38</f>
        <v>Ջրմուղ-կոյուղու գծով</v>
      </c>
      <c r="C31" s="193">
        <v>321.3</v>
      </c>
      <c r="D31" s="195">
        <f>+'Ekamut-caxs'!D38</f>
        <v>307</v>
      </c>
      <c r="E31" s="192">
        <f t="shared" si="0"/>
        <v>-14.300000000000011</v>
      </c>
      <c r="F31" s="177"/>
      <c r="G31" s="134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4" t="str">
        <f>+'Ekamut-caxs'!B39</f>
        <v>Աղբահանության գծով</v>
      </c>
      <c r="C32" s="193">
        <v>33.200000000000003</v>
      </c>
      <c r="D32" s="195">
        <f>+'Ekamut-caxs'!D39</f>
        <v>33.6</v>
      </c>
      <c r="E32" s="192">
        <f t="shared" si="0"/>
        <v>0.39999999999999858</v>
      </c>
      <c r="F32" s="17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4" t="str">
        <f>+'Ekamut-caxs'!B40</f>
        <v>Ախտաբանության գծով</v>
      </c>
      <c r="C33" s="193">
        <v>222</v>
      </c>
      <c r="D33" s="195">
        <f>+'Ekamut-caxs'!D40</f>
        <v>262</v>
      </c>
      <c r="E33" s="192">
        <f t="shared" si="0"/>
        <v>40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4" t="str">
        <f>+'Ekamut-caxs'!B41</f>
        <v>Կապի գծով, այդ թվում`</v>
      </c>
      <c r="C34" s="195">
        <f>SUM(C35:C37)</f>
        <v>138.9</v>
      </c>
      <c r="D34" s="195">
        <f>SUM(D35:D37)</f>
        <v>209.6</v>
      </c>
      <c r="E34" s="192">
        <f t="shared" si="0"/>
        <v>70.699999999999989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7">
        <v>57.6</v>
      </c>
      <c r="D35" s="196">
        <f>+'Ekamut-caxs'!D42</f>
        <v>57.6</v>
      </c>
      <c r="E35" s="178">
        <f t="shared" si="0"/>
        <v>0</v>
      </c>
      <c r="F35" s="177"/>
    </row>
    <row r="36" spans="1:18">
      <c r="A36" s="23">
        <v>8.1999999999999993</v>
      </c>
      <c r="B36" s="246" t="str">
        <f>+'Ekamut-caxs'!B43</f>
        <v>րոպեավճար</v>
      </c>
      <c r="C36" s="177">
        <v>9.3000000000000007</v>
      </c>
      <c r="D36" s="196">
        <f>+'Ekamut-caxs'!D43</f>
        <v>80</v>
      </c>
      <c r="E36" s="178">
        <f t="shared" si="0"/>
        <v>70.7</v>
      </c>
      <c r="F36" s="177"/>
    </row>
    <row r="37" spans="1:18">
      <c r="A37" s="23">
        <v>8.3000000000000007</v>
      </c>
      <c r="B37" s="246" t="str">
        <f>+'Ekamut-caxs'!B44</f>
        <v>ինտերնետ կապ</v>
      </c>
      <c r="C37" s="177">
        <v>72</v>
      </c>
      <c r="D37" s="196">
        <f>+'Ekamut-caxs'!D44</f>
        <v>72</v>
      </c>
      <c r="E37" s="178">
        <f t="shared" si="0"/>
        <v>0</v>
      </c>
      <c r="F37" s="177"/>
    </row>
    <row r="38" spans="1:18" s="52" customFormat="1" ht="17.25">
      <c r="A38" s="54">
        <f>+A34+1</f>
        <v>9</v>
      </c>
      <c r="B38" s="194" t="str">
        <f>+'Ekamut-caxs'!B45</f>
        <v>Բանկային ծառայության գծով</v>
      </c>
      <c r="C38" s="193">
        <v>14.4</v>
      </c>
      <c r="D38" s="195">
        <f>+'Ekamut-caxs'!D45</f>
        <v>30</v>
      </c>
      <c r="E38" s="192">
        <f t="shared" si="0"/>
        <v>15.6</v>
      </c>
      <c r="F38" s="17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4" t="str">
        <f>+'Ekamut-caxs'!B46</f>
        <v>Տնտեսական ապրանքների գծով</v>
      </c>
      <c r="C39" s="193">
        <v>736.6</v>
      </c>
      <c r="D39" s="195">
        <f>+'Ekamut-caxs'!D46</f>
        <v>735</v>
      </c>
      <c r="E39" s="192">
        <f t="shared" si="0"/>
        <v>-1.6000000000000227</v>
      </c>
      <c r="F39" s="177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4" t="str">
        <f>+'Ekamut-caxs'!B47</f>
        <v>Գրասենյակային ապրանքների գծով</v>
      </c>
      <c r="C40" s="193">
        <v>50</v>
      </c>
      <c r="D40" s="195">
        <f>+'Ekamut-caxs'!D47</f>
        <v>139.5</v>
      </c>
      <c r="E40" s="192">
        <f t="shared" si="0"/>
        <v>89.5</v>
      </c>
      <c r="F40" s="177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4" t="str">
        <f>+'Ekamut-caxs'!B48</f>
        <v>Փոքրարժեք կամ արագամաշ առարկաների գծով</v>
      </c>
      <c r="C41" s="193">
        <v>606.5</v>
      </c>
      <c r="D41" s="195">
        <f>+'Ekamut-caxs'!D48</f>
        <v>500</v>
      </c>
      <c r="E41" s="192">
        <f t="shared" si="0"/>
        <v>-106.5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4" t="str">
        <f>+'Ekamut-caxs'!B49</f>
        <v>Ուսումնական նյութերի գծով</v>
      </c>
      <c r="C42" s="193">
        <v>53</v>
      </c>
      <c r="D42" s="195">
        <f>+'Ekamut-caxs'!D49</f>
        <v>300</v>
      </c>
      <c r="E42" s="192">
        <f t="shared" si="0"/>
        <v>247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4" t="str">
        <f>+'Ekamut-caxs'!B50</f>
        <v>Դեղորայքի գծով</v>
      </c>
      <c r="C43" s="193"/>
      <c r="D43" s="195">
        <f>+'Ekamut-caxs'!D50</f>
        <v>60</v>
      </c>
      <c r="E43" s="192">
        <f>D43-C43</f>
        <v>60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4" t="str">
        <f>+'Ekamut-caxs'!B51</f>
        <v>Բուժ.ծառայության գծով</v>
      </c>
      <c r="C44" s="193">
        <v>136.5</v>
      </c>
      <c r="D44" s="195">
        <f>+'Ekamut-caxs'!D51</f>
        <v>134</v>
      </c>
      <c r="E44" s="192">
        <f t="shared" si="0"/>
        <v>-2.5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4" t="str">
        <f>+'Ekamut-caxs'!B52</f>
        <v>Ընթացիկ վերանորոգման գծով</v>
      </c>
      <c r="C45" s="191"/>
      <c r="D45" s="195">
        <f>+'Ekamut-caxs'!D52</f>
        <v>250</v>
      </c>
      <c r="E45" s="192">
        <f t="shared" si="0"/>
        <v>250</v>
      </c>
      <c r="F45" s="17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4" t="str">
        <f>+'Ekamut-caxs'!B53</f>
        <v>Ջեռուցման համակարգի սպասարկման գծով</v>
      </c>
      <c r="C46" s="191">
        <v>96.6</v>
      </c>
      <c r="D46" s="195">
        <f>+'Ekamut-caxs'!D53</f>
        <v>109</v>
      </c>
      <c r="E46" s="192">
        <f>D46-C46</f>
        <v>12.400000000000006</v>
      </c>
      <c r="F46" s="177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4" t="str">
        <f>+'Ekamut-caxs'!B54</f>
        <v>Կաթսայատան սպասարկման գծով</v>
      </c>
      <c r="C47" s="191"/>
      <c r="D47" s="195">
        <f>+'Ekamut-caxs'!D54</f>
        <v>0</v>
      </c>
      <c r="E47" s="192">
        <f>D47-C47</f>
        <v>0</v>
      </c>
      <c r="F47" s="19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4" t="str">
        <f>+'Ekamut-caxs'!B55</f>
        <v>Սպասարկման և կոմունալ համավճարների գծով</v>
      </c>
      <c r="C48" s="191"/>
      <c r="D48" s="195">
        <f>+'Ekamut-caxs'!D55</f>
        <v>0</v>
      </c>
      <c r="E48" s="192">
        <f>D48-C48</f>
        <v>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4" t="str">
        <f>+'Ekamut-caxs'!B56</f>
        <v>Գնումների համակարգողի ծառայության գծով</v>
      </c>
      <c r="C49" s="193">
        <v>105</v>
      </c>
      <c r="D49" s="195">
        <f>+'Ekamut-caxs'!D56</f>
        <v>105</v>
      </c>
      <c r="E49" s="192">
        <f t="shared" si="0"/>
        <v>0</v>
      </c>
      <c r="F49" s="17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4" t="str">
        <f>+'Ekamut-caxs'!B57</f>
        <v>Համակարգիչների տեխնիկական սպասարկման գծով</v>
      </c>
      <c r="C50" s="193">
        <v>18</v>
      </c>
      <c r="D50" s="195">
        <f>+'Ekamut-caxs'!D57</f>
        <v>50</v>
      </c>
      <c r="E50" s="192">
        <f t="shared" si="0"/>
        <v>32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4" t="str">
        <f>+'Ekamut-caxs'!B58</f>
        <v>Համակարգչային ծրագրի և կայքի սպասարկման գծով</v>
      </c>
      <c r="C51" s="191">
        <v>95</v>
      </c>
      <c r="D51" s="195">
        <f>+'Ekamut-caxs'!D58</f>
        <v>120</v>
      </c>
      <c r="E51" s="192">
        <f t="shared" si="0"/>
        <v>25</v>
      </c>
      <c r="F51" s="177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4" t="str">
        <f>+'Ekamut-caxs'!B59</f>
        <v>էլ․ստորագրության գծով</v>
      </c>
      <c r="C52" s="191"/>
      <c r="D52" s="195">
        <f>+'Ekamut-caxs'!D59</f>
        <v>3</v>
      </c>
      <c r="E52" s="192">
        <f t="shared" ref="E52:E63" si="4">D52-C52</f>
        <v>3</v>
      </c>
      <c r="F52" s="19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4" t="str">
        <f>+'Ekamut-caxs'!B60</f>
        <v>Հայտարարության գծով</v>
      </c>
      <c r="C53" s="191"/>
      <c r="D53" s="195">
        <f>+'Ekamut-caxs'!D60</f>
        <v>15</v>
      </c>
      <c r="E53" s="192">
        <f t="shared" si="4"/>
        <v>15</v>
      </c>
      <c r="F53" s="177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4" t="str">
        <f>+'Ekamut-caxs'!B61</f>
        <v>Բաժանորդագրության գծով</v>
      </c>
      <c r="C54" s="191"/>
      <c r="D54" s="195">
        <f>+'Ekamut-caxs'!D61</f>
        <v>0</v>
      </c>
      <c r="E54" s="192">
        <f t="shared" si="4"/>
        <v>0</v>
      </c>
      <c r="F54" s="19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4" t="str">
        <f>+'Ekamut-caxs'!B62</f>
        <v>Վերապատրաստման գծով</v>
      </c>
      <c r="C55" s="191">
        <v>24</v>
      </c>
      <c r="D55" s="195">
        <f>+'Ekamut-caxs'!D62</f>
        <v>48</v>
      </c>
      <c r="E55" s="192">
        <f t="shared" si="4"/>
        <v>24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4" t="s">
        <v>289</v>
      </c>
      <c r="C56" s="191">
        <v>350</v>
      </c>
      <c r="D56" s="195">
        <f>+'Ekamut-caxs'!D63</f>
        <v>200</v>
      </c>
      <c r="E56" s="192">
        <f t="shared" si="4"/>
        <v>-150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4" t="s">
        <v>290</v>
      </c>
      <c r="C57" s="191">
        <v>39.1</v>
      </c>
      <c r="D57" s="193">
        <f>+'Ekamut-caxs'!D64</f>
        <v>0</v>
      </c>
      <c r="E57" s="191">
        <f t="shared" si="4"/>
        <v>-39.1</v>
      </c>
      <c r="F57" s="191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1"/>
      <c r="D58" s="193">
        <f>+'Ekamut-caxs'!D65</f>
        <v>80</v>
      </c>
      <c r="E58" s="191">
        <f>D58-C58</f>
        <v>80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1"/>
      <c r="D59" s="193">
        <f>+'Ekamut-caxs'!D66</f>
        <v>50</v>
      </c>
      <c r="E59" s="191">
        <f>D59-C59</f>
        <v>50</v>
      </c>
      <c r="F59" s="191"/>
      <c r="G59" s="51" t="s">
        <v>121</v>
      </c>
    </row>
    <row r="60" spans="1:18" s="52" customFormat="1" ht="17.25">
      <c r="A60" s="54">
        <f t="shared" si="3"/>
        <v>25</v>
      </c>
      <c r="B60" s="194" t="str">
        <f>+'Ekamut-caxs'!B67</f>
        <v>Հիմնական միջոցների մաշվածության գծով, որից՝</v>
      </c>
      <c r="C60" s="191">
        <v>2372.1999999999998</v>
      </c>
      <c r="D60" s="195">
        <f>+'Ekamut-caxs'!D67</f>
        <v>3271.7</v>
      </c>
      <c r="E60" s="192">
        <f t="shared" si="4"/>
        <v>899.5</v>
      </c>
      <c r="F60" s="19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79">
        <v>2372.1999999999998</v>
      </c>
      <c r="D61" s="196">
        <f>+'Ekamut-caxs'!D68</f>
        <v>3271.7</v>
      </c>
      <c r="E61" s="178">
        <f t="shared" si="4"/>
        <v>899.5</v>
      </c>
      <c r="F61" s="179"/>
      <c r="G61" s="125"/>
    </row>
    <row r="62" spans="1:18" s="52" customFormat="1" ht="17.25">
      <c r="A62" s="54">
        <f>+A60+1</f>
        <v>26</v>
      </c>
      <c r="B62" s="194" t="str">
        <f>+'Ekamut-caxs'!B69</f>
        <v xml:space="preserve">Չփոխհատուցվող հարկերի գծով </v>
      </c>
      <c r="C62" s="191">
        <v>15.3</v>
      </c>
      <c r="D62" s="195">
        <f>+'Ekamut-caxs'!D69</f>
        <v>0</v>
      </c>
      <c r="E62" s="192">
        <f t="shared" si="4"/>
        <v>-15.3</v>
      </c>
      <c r="F62" s="19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4" t="str">
        <f>+'Ekamut-caxs'!B70</f>
        <v>Այլ ծախսերի գծով</v>
      </c>
      <c r="C63" s="191"/>
      <c r="D63" s="195">
        <f>+'Ekamut-caxs'!D70</f>
        <v>0</v>
      </c>
      <c r="E63" s="192">
        <f t="shared" si="4"/>
        <v>0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1">
        <f>C6-C24</f>
        <v>0</v>
      </c>
      <c r="D64" s="201">
        <f>D6-D24</f>
        <v>-8676.6000000000204</v>
      </c>
      <c r="E64" s="201">
        <f t="shared" si="0"/>
        <v>-8676.6000000000204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8" t="str">
        <f>+'Ekamut-caxs'!D73</f>
        <v>Մ. Ղազարյան</v>
      </c>
      <c r="E66" s="508"/>
      <c r="F66" s="107"/>
    </row>
    <row r="67" spans="1:18" ht="9.75" customHeight="1">
      <c r="B67" s="295"/>
      <c r="C67" s="296"/>
      <c r="D67" s="507" t="s">
        <v>5</v>
      </c>
      <c r="E67" s="507"/>
      <c r="F67" s="208"/>
    </row>
    <row r="68" spans="1:18" ht="24.75" customHeight="1">
      <c r="B68" s="293" t="s">
        <v>6</v>
      </c>
      <c r="C68" s="294"/>
      <c r="D68" s="508" t="str">
        <f>+'Ekamut-caxs'!D75</f>
        <v>Հ. Խարազյան՚</v>
      </c>
      <c r="E68" s="508"/>
      <c r="F68" s="107"/>
    </row>
    <row r="69" spans="1:18" ht="11.25" customHeight="1">
      <c r="B69" s="297"/>
      <c r="C69" s="296"/>
      <c r="D69" s="507" t="s">
        <v>5</v>
      </c>
      <c r="E69" s="507"/>
      <c r="F69" s="208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0"/>
      <c r="B71" s="19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D29" sqref="D29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506" t="s">
        <v>79</v>
      </c>
      <c r="B1" s="506"/>
      <c r="C1" s="506"/>
      <c r="D1" s="506"/>
      <c r="E1" s="506"/>
      <c r="F1" s="506"/>
    </row>
    <row r="2" spans="1:20" s="18" customFormat="1" ht="20.25">
      <c r="A2" s="497" t="str">
        <f>+'Ekamut-caxs'!A7:D7</f>
        <v xml:space="preserve">«Երևանի հ․ 63 մսուր-մանկապարտեզ» ՀՈԱԿ-ի </v>
      </c>
      <c r="B2" s="497"/>
      <c r="C2" s="497"/>
      <c r="D2" s="497"/>
      <c r="E2" s="497"/>
      <c r="F2" s="497"/>
      <c r="G2" s="95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509" t="s">
        <v>280</v>
      </c>
      <c r="B3" s="509"/>
      <c r="C3" s="509"/>
      <c r="D3" s="509"/>
      <c r="E3" s="509"/>
      <c r="F3" s="509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79"/>
      <c r="F4" s="10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7" t="s">
        <v>3</v>
      </c>
      <c r="B5" s="79" t="s">
        <v>31</v>
      </c>
      <c r="C5" s="176" t="s">
        <v>203</v>
      </c>
      <c r="D5" s="176" t="s">
        <v>204</v>
      </c>
      <c r="E5" s="78" t="s">
        <v>50</v>
      </c>
      <c r="F5" s="209" t="str">
        <f>+'Ekamutneri hamematakan'!F5</f>
        <v>Ծանոթություն նախատեսվող ցուցանիշների վերաբերյալ</v>
      </c>
      <c r="G5" s="15"/>
      <c r="H5" s="286" t="s">
        <v>219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32</v>
      </c>
      <c r="C6" s="180">
        <v>317.5</v>
      </c>
      <c r="D6" s="180">
        <v>3225.3</v>
      </c>
      <c r="E6" s="188">
        <f t="shared" ref="E6:E67" si="0">D6-C6</f>
        <v>2907.8</v>
      </c>
      <c r="F6" s="180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80</v>
      </c>
      <c r="C7" s="188">
        <f>SUM(C8,C15:C22)</f>
        <v>60557.7</v>
      </c>
      <c r="D7" s="188">
        <f>SUM(D8:D9,D12,D15:D22)</f>
        <v>70218.3</v>
      </c>
      <c r="E7" s="188">
        <f>D7-C7</f>
        <v>9660.6000000000058</v>
      </c>
      <c r="F7" s="180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2" customFormat="1" ht="17.25">
      <c r="A8" s="54">
        <v>1</v>
      </c>
      <c r="B8" s="244" t="str">
        <f>+'Dramakan hosqer'!B14</f>
        <v>Սուբսիդիայից</v>
      </c>
      <c r="C8" s="185">
        <v>57473</v>
      </c>
      <c r="D8" s="186">
        <f>+'Dramakan hosqer'!F14</f>
        <v>69918.3</v>
      </c>
      <c r="E8" s="186">
        <f>D8-C8</f>
        <v>12445.300000000003</v>
      </c>
      <c r="F8" s="185"/>
      <c r="G8" s="93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/>
      <c r="D9" s="186">
        <f>SUM(D10:D11)</f>
        <v>0</v>
      </c>
      <c r="E9" s="186">
        <f t="shared" ref="E9:E14" si="1">D9-C9</f>
        <v>0</v>
      </c>
      <c r="F9" s="185"/>
      <c r="G9" s="93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/>
      <c r="D10" s="190"/>
      <c r="E10" s="186">
        <f t="shared" si="1"/>
        <v>0</v>
      </c>
      <c r="F10" s="177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5"/>
      <c r="D12" s="186">
        <f>SUM(D13:D14)</f>
        <v>0</v>
      </c>
      <c r="E12" s="186">
        <f t="shared" si="1"/>
        <v>0</v>
      </c>
      <c r="F12" s="185"/>
      <c r="G12" s="93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1"/>
      <c r="D13" s="190"/>
      <c r="E13" s="186">
        <f t="shared" si="1"/>
        <v>0</v>
      </c>
      <c r="F13" s="177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1"/>
      <c r="D14" s="190"/>
      <c r="E14" s="186">
        <f t="shared" si="1"/>
        <v>0</v>
      </c>
      <c r="F14" s="177"/>
    </row>
    <row r="15" spans="1:20" s="52" customFormat="1" ht="17.25">
      <c r="A15" s="54">
        <f>+A12+1</f>
        <v>4</v>
      </c>
      <c r="B15" s="244" t="str">
        <f>+'Dramakan hosqer'!B22</f>
        <v xml:space="preserve">Վճարովի ծառայություններից </v>
      </c>
      <c r="C15" s="185">
        <v>180</v>
      </c>
      <c r="D15" s="186">
        <f>+'Dramakan hosqer'!F22</f>
        <v>300</v>
      </c>
      <c r="E15" s="186">
        <f t="shared" si="0"/>
        <v>120</v>
      </c>
      <c r="F15" s="177"/>
      <c r="G15" s="93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2" customFormat="1" ht="17.25">
      <c r="A16" s="54">
        <f>+A15+1</f>
        <v>5</v>
      </c>
      <c r="B16" s="244" t="str">
        <f>+'Dramakan hosqer'!B23</f>
        <v>Սպասարկման և կոմունալ համավճարներից</v>
      </c>
      <c r="C16" s="185"/>
      <c r="D16" s="186">
        <f>+'Dramakan hosqer'!F23</f>
        <v>0</v>
      </c>
      <c r="E16" s="186">
        <f t="shared" si="0"/>
        <v>0</v>
      </c>
      <c r="F16" s="185"/>
      <c r="G16" s="93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2" customFormat="1" ht="17.25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5"/>
      <c r="D17" s="186">
        <f>+'Dramakan hosqer'!F24</f>
        <v>0</v>
      </c>
      <c r="E17" s="186">
        <f t="shared" si="0"/>
        <v>0</v>
      </c>
      <c r="F17" s="185"/>
      <c r="G17" s="93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2" customFormat="1" ht="17.25">
      <c r="A18" s="54">
        <f t="shared" si="2"/>
        <v>7</v>
      </c>
      <c r="B18" s="244" t="str">
        <f>+'Dramakan hosqer'!B25</f>
        <v>Ֆինանսական օգնությունից</v>
      </c>
      <c r="C18" s="185"/>
      <c r="D18" s="186">
        <f>+'Dramakan hosqer'!F25</f>
        <v>0</v>
      </c>
      <c r="E18" s="186">
        <f t="shared" si="0"/>
        <v>0</v>
      </c>
      <c r="F18" s="185"/>
      <c r="G18" s="93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2" customFormat="1" ht="17.25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5">
        <v>2880.6</v>
      </c>
      <c r="D19" s="186">
        <f>+'Dramakan hosqer'!F26</f>
        <v>0</v>
      </c>
      <c r="E19" s="186">
        <f t="shared" si="0"/>
        <v>-2880.6</v>
      </c>
      <c r="F19" s="185"/>
      <c r="G19" s="93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2" customFormat="1" ht="17.25">
      <c r="A20" s="54">
        <f t="shared" si="2"/>
        <v>9</v>
      </c>
      <c r="B20" s="244" t="str">
        <f>+'Dramakan hosqer'!B27</f>
        <v>Դեբիտորական պարտքերից</v>
      </c>
      <c r="C20" s="185"/>
      <c r="D20" s="186">
        <f>+'Dramakan hosqer'!F27</f>
        <v>0</v>
      </c>
      <c r="E20" s="186">
        <f t="shared" si="0"/>
        <v>0</v>
      </c>
      <c r="F20" s="185"/>
      <c r="G20" s="93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2" customFormat="1" ht="17.25">
      <c r="A21" s="54">
        <f t="shared" si="2"/>
        <v>10</v>
      </c>
      <c r="B21" s="244" t="str">
        <f>+'Dramakan hosqer'!B28</f>
        <v>Բանկի տոկոսից</v>
      </c>
      <c r="C21" s="185"/>
      <c r="D21" s="186">
        <f>+'Dramakan hosqer'!F28</f>
        <v>0</v>
      </c>
      <c r="E21" s="186">
        <f>D21-C21</f>
        <v>0</v>
      </c>
      <c r="F21" s="185"/>
      <c r="G21" s="93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1" customFormat="1" ht="17.25">
      <c r="A22" s="54">
        <f t="shared" si="2"/>
        <v>11</v>
      </c>
      <c r="B22" s="346" t="s">
        <v>291</v>
      </c>
      <c r="C22" s="185">
        <v>24.1</v>
      </c>
      <c r="D22" s="185">
        <f>+'Dramakan hosqer'!F29</f>
        <v>0</v>
      </c>
      <c r="E22" s="185">
        <f>D22-C22</f>
        <v>-24.1</v>
      </c>
      <c r="F22" s="185"/>
      <c r="G22" s="93" t="s">
        <v>213</v>
      </c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18" customFormat="1" ht="34.5">
      <c r="A23" s="11" t="s">
        <v>34</v>
      </c>
      <c r="B23" s="12" t="s">
        <v>81</v>
      </c>
      <c r="C23" s="188">
        <f>+C24+C66+C78</f>
        <v>57649.899999999994</v>
      </c>
      <c r="D23" s="188">
        <f>+D24+D66+D78</f>
        <v>80450.900000000023</v>
      </c>
      <c r="E23" s="188">
        <f t="shared" si="0"/>
        <v>22801.000000000029</v>
      </c>
      <c r="F23" s="180"/>
      <c r="G23" s="116"/>
      <c r="H23" s="101"/>
      <c r="I23" s="101"/>
      <c r="J23" s="101"/>
      <c r="K23" s="101"/>
      <c r="L23" s="101"/>
      <c r="M23" s="101"/>
      <c r="N23" s="109"/>
      <c r="O23" s="109"/>
      <c r="P23" s="109"/>
      <c r="Q23" s="109"/>
      <c r="R23" s="109"/>
      <c r="S23" s="109"/>
      <c r="T23" s="109"/>
    </row>
    <row r="24" spans="1:20" s="18" customFormat="1" ht="17.25">
      <c r="A24" s="14" t="s">
        <v>54</v>
      </c>
      <c r="B24" s="12" t="s">
        <v>57</v>
      </c>
      <c r="C24" s="188">
        <f>SUM(C25,C28:C34,C38:C60,C64:C65)</f>
        <v>57524.7</v>
      </c>
      <c r="D24" s="188">
        <f>SUM(D25,D28:D34,D38:D60,D64:D65)</f>
        <v>79392.400000000023</v>
      </c>
      <c r="E24" s="188">
        <f t="shared" si="0"/>
        <v>21867.700000000026</v>
      </c>
      <c r="F24" s="180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52" customFormat="1" ht="17.25">
      <c r="A25" s="54">
        <v>1</v>
      </c>
      <c r="B25" s="245" t="str">
        <f>+'Dramakan hosqer'!B32</f>
        <v>Աշխատավարձի գծով, որից՝</v>
      </c>
      <c r="C25" s="185">
        <v>39130.5</v>
      </c>
      <c r="D25" s="186">
        <f>+'Dramakan hosqer'!F32</f>
        <v>57426.6</v>
      </c>
      <c r="E25" s="186">
        <f t="shared" si="0"/>
        <v>18296.099999999999</v>
      </c>
      <c r="F25" s="177"/>
      <c r="G25" s="93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1">
        <v>175</v>
      </c>
      <c r="D26" s="190">
        <f>+'Dramakan hosqer'!F33</f>
        <v>300</v>
      </c>
      <c r="E26" s="190">
        <f t="shared" si="0"/>
        <v>125</v>
      </c>
      <c r="F26" s="177"/>
    </row>
    <row r="27" spans="1:20">
      <c r="A27" s="23">
        <v>1.2</v>
      </c>
      <c r="B27" s="264" t="s">
        <v>292</v>
      </c>
      <c r="C27" s="181">
        <v>551</v>
      </c>
      <c r="D27" s="190">
        <f>+'Dramakan hosqer'!F34</f>
        <v>0</v>
      </c>
      <c r="E27" s="190">
        <f t="shared" si="0"/>
        <v>-551</v>
      </c>
      <c r="F27" s="179"/>
    </row>
    <row r="28" spans="1:20" s="52" customFormat="1" ht="17.25">
      <c r="A28" s="54">
        <f>+A25+1</f>
        <v>2</v>
      </c>
      <c r="B28" s="194" t="str">
        <f>+'Dramakan hosqer'!B35</f>
        <v>Սննդի գծով</v>
      </c>
      <c r="C28" s="185">
        <v>13265.9</v>
      </c>
      <c r="D28" s="186">
        <f>+'Dramakan hosqer'!F35</f>
        <v>15028.7</v>
      </c>
      <c r="E28" s="186">
        <f t="shared" si="0"/>
        <v>1762.8000000000011</v>
      </c>
      <c r="F28" s="359"/>
      <c r="G28" s="51"/>
      <c r="H28" s="104"/>
      <c r="I28" s="104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2" customFormat="1" ht="17.25">
      <c r="A29" s="54">
        <f>+A28+1</f>
        <v>3</v>
      </c>
      <c r="B29" s="194" t="str">
        <f>+'Dramakan hosqer'!B36</f>
        <v>Ջեռուցման գծով</v>
      </c>
      <c r="C29" s="185">
        <v>994.6</v>
      </c>
      <c r="D29" s="186">
        <f>+'Dramakan hosqer'!F36</f>
        <v>1254.5</v>
      </c>
      <c r="E29" s="186">
        <f t="shared" si="0"/>
        <v>259.89999999999998</v>
      </c>
      <c r="F29" s="177"/>
      <c r="G29" s="93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2" customFormat="1" ht="17.25">
      <c r="A30" s="54">
        <f t="shared" ref="A30:A34" si="3">+A29+1</f>
        <v>4</v>
      </c>
      <c r="B30" s="194" t="str">
        <f>+'Dramakan hosqer'!B37</f>
        <v>Էլեկտրաէներգիայի գծով</v>
      </c>
      <c r="C30" s="185">
        <v>1122.9000000000001</v>
      </c>
      <c r="D30" s="186">
        <f>+'Dramakan hosqer'!F37</f>
        <v>1504.1</v>
      </c>
      <c r="E30" s="186">
        <f t="shared" si="0"/>
        <v>381.19999999999982</v>
      </c>
      <c r="F30" s="177"/>
      <c r="G30" s="93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2" customFormat="1" ht="17.25">
      <c r="A31" s="54">
        <f t="shared" si="3"/>
        <v>5</v>
      </c>
      <c r="B31" s="194" t="str">
        <f>+'Dramakan hosqer'!B38</f>
        <v>Ջրմուղ-կոյուղու գծով</v>
      </c>
      <c r="C31" s="185">
        <v>302.39999999999998</v>
      </c>
      <c r="D31" s="186">
        <f>+'Dramakan hosqer'!F38</f>
        <v>295.3</v>
      </c>
      <c r="E31" s="186">
        <f t="shared" si="0"/>
        <v>-7.0999999999999659</v>
      </c>
      <c r="F31" s="177"/>
      <c r="G31" s="93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2" customFormat="1" ht="17.25">
      <c r="A32" s="54">
        <f t="shared" si="3"/>
        <v>6</v>
      </c>
      <c r="B32" s="194" t="str">
        <f>+'Dramakan hosqer'!B39</f>
        <v>Աղբահանության գծով</v>
      </c>
      <c r="C32" s="185">
        <v>33.200000000000003</v>
      </c>
      <c r="D32" s="186">
        <f>+'Dramakan hosqer'!F39</f>
        <v>33.6</v>
      </c>
      <c r="E32" s="186">
        <f t="shared" si="0"/>
        <v>0.39999999999999858</v>
      </c>
      <c r="F32" s="177"/>
      <c r="G32" s="93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2" customFormat="1" ht="17.25">
      <c r="A33" s="54">
        <f t="shared" si="3"/>
        <v>7</v>
      </c>
      <c r="B33" s="194" t="str">
        <f>+'Dramakan hosqer'!B40</f>
        <v>Ախտաբանության գծով</v>
      </c>
      <c r="C33" s="185">
        <v>222</v>
      </c>
      <c r="D33" s="186">
        <f>+'Dramakan hosqer'!F40</f>
        <v>262</v>
      </c>
      <c r="E33" s="186">
        <f t="shared" si="0"/>
        <v>40</v>
      </c>
      <c r="F33" s="177"/>
      <c r="G33" s="117"/>
      <c r="H33" s="105"/>
      <c r="I33" s="105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2" customFormat="1" ht="17.25">
      <c r="A34" s="54">
        <f t="shared" si="3"/>
        <v>8</v>
      </c>
      <c r="B34" s="194" t="str">
        <f>+'Dramakan hosqer'!B41</f>
        <v>Կապի գծով, այդ թվում`</v>
      </c>
      <c r="C34" s="186">
        <f>SUM(C35:C37)</f>
        <v>128.19999999999999</v>
      </c>
      <c r="D34" s="186">
        <f>SUM(D35:D37)</f>
        <v>209.6</v>
      </c>
      <c r="E34" s="186">
        <f t="shared" si="0"/>
        <v>81.400000000000006</v>
      </c>
      <c r="F34" s="177"/>
      <c r="G34" s="93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>
      <c r="A35" s="23">
        <v>8.1</v>
      </c>
      <c r="B35" s="246" t="str">
        <f>+'Dramakan hosqer'!B42</f>
        <v>բաժանորդային վճար</v>
      </c>
      <c r="C35" s="181">
        <v>56.2</v>
      </c>
      <c r="D35" s="190">
        <f>+'Dramakan hosqer'!F42</f>
        <v>57.6</v>
      </c>
      <c r="E35" s="190">
        <f t="shared" si="0"/>
        <v>1.3999999999999986</v>
      </c>
      <c r="F35" s="177"/>
    </row>
    <row r="36" spans="1:20" s="29" customFormat="1" ht="14.25">
      <c r="A36" s="23">
        <v>8.1999999999999993</v>
      </c>
      <c r="B36" s="246" t="str">
        <f>+'Dramakan hosqer'!B43</f>
        <v>րոպեավճար</v>
      </c>
      <c r="C36" s="181">
        <v>0</v>
      </c>
      <c r="D36" s="190">
        <f>+'Dramakan hosqer'!F43</f>
        <v>80</v>
      </c>
      <c r="E36" s="190">
        <f t="shared" si="0"/>
        <v>80</v>
      </c>
      <c r="F36" s="177"/>
      <c r="G36" s="118"/>
      <c r="H36" s="106"/>
      <c r="I36" s="106"/>
      <c r="J36" s="106"/>
      <c r="K36" s="106"/>
      <c r="L36" s="106"/>
      <c r="M36" s="106"/>
      <c r="N36" s="112"/>
      <c r="O36" s="112"/>
      <c r="P36" s="112"/>
      <c r="Q36" s="112"/>
      <c r="R36" s="112"/>
      <c r="S36" s="112"/>
      <c r="T36" s="112"/>
    </row>
    <row r="37" spans="1:20">
      <c r="A37" s="23">
        <v>8.3000000000000007</v>
      </c>
      <c r="B37" s="246" t="str">
        <f>+'Dramakan hosqer'!B44</f>
        <v>ինտերնետ կապ</v>
      </c>
      <c r="C37" s="181">
        <v>72</v>
      </c>
      <c r="D37" s="190">
        <f>+'Dramakan hosqer'!F44</f>
        <v>72</v>
      </c>
      <c r="E37" s="190">
        <f t="shared" si="0"/>
        <v>0</v>
      </c>
      <c r="F37" s="177"/>
      <c r="I37" s="120"/>
    </row>
    <row r="38" spans="1:20" s="52" customFormat="1" ht="17.25">
      <c r="A38" s="54">
        <f>+A34+1</f>
        <v>9</v>
      </c>
      <c r="B38" s="194" t="str">
        <f>+'Dramakan hosqer'!B45</f>
        <v>Բանկային ծառայության գծով</v>
      </c>
      <c r="C38" s="185">
        <v>14.4</v>
      </c>
      <c r="D38" s="186">
        <f>+'Dramakan hosqer'!F45</f>
        <v>30</v>
      </c>
      <c r="E38" s="186">
        <f t="shared" si="0"/>
        <v>15.6</v>
      </c>
      <c r="F38" s="177"/>
      <c r="G38" s="93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2" customFormat="1" ht="17.25">
      <c r="A39" s="54">
        <v>9</v>
      </c>
      <c r="B39" s="194" t="str">
        <f>+'Dramakan hosqer'!B46</f>
        <v>Տնտեսական ապրանքների գծով</v>
      </c>
      <c r="C39" s="185">
        <v>736.6</v>
      </c>
      <c r="D39" s="186">
        <f>+'Dramakan hosqer'!F46</f>
        <v>735</v>
      </c>
      <c r="E39" s="186">
        <f t="shared" si="0"/>
        <v>-1.6000000000000227</v>
      </c>
      <c r="F39" s="177"/>
      <c r="G39" s="6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2" customFormat="1" ht="17.25">
      <c r="A40" s="54">
        <f t="shared" ref="A40:A60" si="4">+A39+1</f>
        <v>10</v>
      </c>
      <c r="B40" s="194" t="str">
        <f>+'Dramakan hosqer'!B47</f>
        <v>Գրասենյակային ապրանքների գծով</v>
      </c>
      <c r="C40" s="185">
        <v>50</v>
      </c>
      <c r="D40" s="186">
        <f>+'Dramakan hosqer'!F47</f>
        <v>139.5</v>
      </c>
      <c r="E40" s="186">
        <f t="shared" si="0"/>
        <v>89.5</v>
      </c>
      <c r="F40" s="177"/>
      <c r="G40" s="93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2" customFormat="1" ht="17.25">
      <c r="A41" s="54">
        <f t="shared" si="4"/>
        <v>11</v>
      </c>
      <c r="B41" s="194" t="str">
        <f>+'Dramakan hosqer'!B48</f>
        <v>Փոքրարժեք կամ արագամաշ առարկաների գծով</v>
      </c>
      <c r="C41" s="185">
        <v>606.5</v>
      </c>
      <c r="D41" s="186">
        <f>+'Dramakan hosqer'!F48</f>
        <v>500</v>
      </c>
      <c r="E41" s="186">
        <f t="shared" si="0"/>
        <v>-106.5</v>
      </c>
      <c r="F41" s="177"/>
      <c r="G41" s="93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2" customFormat="1" ht="17.25">
      <c r="A42" s="54">
        <f t="shared" si="4"/>
        <v>12</v>
      </c>
      <c r="B42" s="194" t="str">
        <f>+'Dramakan hosqer'!B49</f>
        <v>Ուսումնական նյութերի գծով</v>
      </c>
      <c r="C42" s="185">
        <v>53</v>
      </c>
      <c r="D42" s="186">
        <f>+'Dramakan hosqer'!F49</f>
        <v>300</v>
      </c>
      <c r="E42" s="186">
        <f t="shared" si="0"/>
        <v>247</v>
      </c>
      <c r="F42" s="177"/>
      <c r="G42" s="93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2" customFormat="1" ht="17.25">
      <c r="A43" s="54">
        <f t="shared" si="4"/>
        <v>13</v>
      </c>
      <c r="B43" s="194" t="str">
        <f>+'Dramakan hosqer'!B50</f>
        <v>Դեղորայքի գծով</v>
      </c>
      <c r="C43" s="185"/>
      <c r="D43" s="186">
        <f>+'Dramakan hosqer'!F50</f>
        <v>60</v>
      </c>
      <c r="E43" s="186">
        <f t="shared" si="0"/>
        <v>60</v>
      </c>
      <c r="F43" s="177"/>
      <c r="G43" s="93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2" customFormat="1" ht="17.25">
      <c r="A44" s="54">
        <f t="shared" si="4"/>
        <v>14</v>
      </c>
      <c r="B44" s="194" t="str">
        <f>+'Dramakan hosqer'!B51</f>
        <v>Բուժ.ծառայության գծով</v>
      </c>
      <c r="C44" s="185">
        <v>136.5</v>
      </c>
      <c r="D44" s="186">
        <f>+'Dramakan hosqer'!F51</f>
        <v>134</v>
      </c>
      <c r="E44" s="186">
        <f t="shared" si="0"/>
        <v>-2.5</v>
      </c>
      <c r="F44" s="177"/>
      <c r="G44" s="93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2" customFormat="1" ht="17.25">
      <c r="A45" s="54">
        <f t="shared" si="4"/>
        <v>15</v>
      </c>
      <c r="B45" s="194" t="str">
        <f>+'Dramakan hosqer'!B52</f>
        <v>Ընթացիկ վերանորոգման գծով</v>
      </c>
      <c r="C45" s="185"/>
      <c r="D45" s="186">
        <f>+'Dramakan hosqer'!F52</f>
        <v>250</v>
      </c>
      <c r="E45" s="186">
        <f t="shared" si="0"/>
        <v>250</v>
      </c>
      <c r="F45" s="177"/>
      <c r="G45" s="93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2" customFormat="1" ht="17.25">
      <c r="A46" s="54">
        <f t="shared" si="4"/>
        <v>16</v>
      </c>
      <c r="B46" s="194" t="str">
        <f>+'Dramakan hosqer'!B53</f>
        <v>Ջեռուցման համակարգի սպասարկման գծով</v>
      </c>
      <c r="C46" s="185">
        <v>96.6</v>
      </c>
      <c r="D46" s="186">
        <f>+'Dramakan hosqer'!F53</f>
        <v>109</v>
      </c>
      <c r="E46" s="186">
        <f t="shared" si="0"/>
        <v>12.400000000000006</v>
      </c>
      <c r="F46" s="177"/>
      <c r="G46" s="93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2" customFormat="1" ht="17.25">
      <c r="A47" s="54">
        <f t="shared" si="4"/>
        <v>17</v>
      </c>
      <c r="B47" s="194" t="str">
        <f>+'Dramakan hosqer'!B54</f>
        <v>Կաթսայատան սպասարկման գծով</v>
      </c>
      <c r="C47" s="185"/>
      <c r="D47" s="186">
        <f>+'Dramakan hosqer'!F54</f>
        <v>0</v>
      </c>
      <c r="E47" s="186">
        <f t="shared" si="0"/>
        <v>0</v>
      </c>
      <c r="F47" s="191"/>
      <c r="G47" s="93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2" customFormat="1" ht="17.25">
      <c r="A48" s="54">
        <f t="shared" si="4"/>
        <v>18</v>
      </c>
      <c r="B48" s="194" t="str">
        <f>+'Dramakan hosqer'!B55</f>
        <v>Սպասարկման և կոմունալ համավճարների գծով</v>
      </c>
      <c r="C48" s="185"/>
      <c r="D48" s="186">
        <f>+'Dramakan hosqer'!F55</f>
        <v>0</v>
      </c>
      <c r="E48" s="186">
        <f t="shared" si="0"/>
        <v>0</v>
      </c>
      <c r="F48" s="191"/>
      <c r="G48" s="93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2" customFormat="1" ht="17.25">
      <c r="A49" s="54">
        <v>17</v>
      </c>
      <c r="B49" s="194" t="str">
        <f>+'Dramakan hosqer'!B56</f>
        <v>Գնումների համակարգողի ծառայության գծով</v>
      </c>
      <c r="C49" s="185">
        <v>105</v>
      </c>
      <c r="D49" s="186">
        <f>+'Dramakan hosqer'!F56</f>
        <v>105</v>
      </c>
      <c r="E49" s="186">
        <f t="shared" si="0"/>
        <v>0</v>
      </c>
      <c r="F49" s="177"/>
      <c r="G49" s="93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2" customFormat="1" ht="17.25">
      <c r="A50" s="54">
        <f t="shared" si="4"/>
        <v>18</v>
      </c>
      <c r="B50" s="194" t="str">
        <f>+'Dramakan hosqer'!B57</f>
        <v>Համակարգիչների տեխնիկական սպասարկման գծով</v>
      </c>
      <c r="C50" s="185">
        <v>18</v>
      </c>
      <c r="D50" s="186">
        <f>+'Dramakan hosqer'!F57</f>
        <v>50</v>
      </c>
      <c r="E50" s="186">
        <f t="shared" si="0"/>
        <v>32</v>
      </c>
      <c r="F50" s="177"/>
      <c r="G50" s="93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2" customFormat="1" ht="17.25">
      <c r="A51" s="54">
        <f t="shared" si="4"/>
        <v>19</v>
      </c>
      <c r="B51" s="194" t="str">
        <f>+'Dramakan hosqer'!B58</f>
        <v>Համակարգչային ծրագրի և կայքի սպասարկման գծով</v>
      </c>
      <c r="C51" s="185">
        <v>95</v>
      </c>
      <c r="D51" s="186">
        <f>+'Dramakan hosqer'!F58</f>
        <v>120</v>
      </c>
      <c r="E51" s="186">
        <f t="shared" si="0"/>
        <v>25</v>
      </c>
      <c r="F51" s="177"/>
      <c r="G51" s="6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2" customFormat="1" ht="17.25">
      <c r="A52" s="54">
        <f t="shared" si="4"/>
        <v>20</v>
      </c>
      <c r="B52" s="194" t="str">
        <f>+'Dramakan hosqer'!B59</f>
        <v>էլ․ստորագրության գծով</v>
      </c>
      <c r="C52" s="185"/>
      <c r="D52" s="186">
        <f>+'Dramakan hosqer'!F59</f>
        <v>3</v>
      </c>
      <c r="E52" s="186">
        <f t="shared" si="0"/>
        <v>3</v>
      </c>
      <c r="F52" s="191"/>
      <c r="G52" s="93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2" customFormat="1" ht="17.25">
      <c r="A53" s="54">
        <f t="shared" si="4"/>
        <v>21</v>
      </c>
      <c r="B53" s="194" t="str">
        <f>+'Dramakan hosqer'!B60</f>
        <v>Հայտարարության գծով</v>
      </c>
      <c r="C53" s="185"/>
      <c r="D53" s="186">
        <f>+'Dramakan hosqer'!F60</f>
        <v>15</v>
      </c>
      <c r="E53" s="186">
        <f t="shared" si="0"/>
        <v>15</v>
      </c>
      <c r="F53" s="177"/>
      <c r="G53" s="93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2" customFormat="1" ht="17.25">
      <c r="A54" s="54">
        <f t="shared" si="4"/>
        <v>22</v>
      </c>
      <c r="B54" s="194" t="str">
        <f>+'Dramakan hosqer'!B61</f>
        <v>Բաժանորդագրության գծով</v>
      </c>
      <c r="C54" s="185"/>
      <c r="D54" s="186">
        <f>+'Dramakan hosqer'!F61</f>
        <v>0</v>
      </c>
      <c r="E54" s="186">
        <f t="shared" si="0"/>
        <v>0</v>
      </c>
      <c r="F54" s="191"/>
      <c r="G54" s="93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2" customFormat="1" ht="17.25">
      <c r="A55" s="54">
        <v>22</v>
      </c>
      <c r="B55" s="194" t="str">
        <f>+'Dramakan hosqer'!B62</f>
        <v>Վերապատրաստման գծով</v>
      </c>
      <c r="C55" s="185">
        <v>24</v>
      </c>
      <c r="D55" s="186">
        <f>+'Dramakan hosqer'!F62</f>
        <v>48</v>
      </c>
      <c r="E55" s="186">
        <f t="shared" si="0"/>
        <v>24</v>
      </c>
      <c r="F55" s="191"/>
      <c r="G55" s="93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2" customFormat="1" ht="17.25">
      <c r="A56" s="54">
        <f t="shared" si="4"/>
        <v>23</v>
      </c>
      <c r="B56" s="194" t="s">
        <v>293</v>
      </c>
      <c r="C56" s="185">
        <v>24.1</v>
      </c>
      <c r="D56" s="186">
        <f>+'Dramakan hosqer'!F63</f>
        <v>200</v>
      </c>
      <c r="E56" s="186">
        <f t="shared" si="0"/>
        <v>175.9</v>
      </c>
      <c r="F56" s="191"/>
      <c r="G56" s="93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1" customFormat="1" ht="17.25">
      <c r="A57" s="54">
        <f t="shared" si="4"/>
        <v>24</v>
      </c>
      <c r="B57" s="194" t="s">
        <v>289</v>
      </c>
      <c r="C57" s="185">
        <v>350</v>
      </c>
      <c r="D57" s="185">
        <f>+'Dramakan hosqer'!F64</f>
        <v>0</v>
      </c>
      <c r="E57" s="185">
        <f t="shared" si="0"/>
        <v>-350</v>
      </c>
      <c r="F57" s="191"/>
      <c r="G57" s="93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1" customFormat="1" ht="17.25">
      <c r="A58" s="54">
        <v>23</v>
      </c>
      <c r="B58" s="245" t="str">
        <f>+'Dramakan hosqer'!B65</f>
        <v>Դուրսգրվող գույքի վերագնահատման գծով</v>
      </c>
      <c r="C58" s="185"/>
      <c r="D58" s="185">
        <f>+'Dramakan hosqer'!F65</f>
        <v>80</v>
      </c>
      <c r="E58" s="185">
        <f>D58-C58</f>
        <v>80</v>
      </c>
      <c r="F58" s="357"/>
      <c r="G58" s="93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1" customFormat="1" ht="17.25">
      <c r="A59" s="54">
        <f t="shared" si="4"/>
        <v>24</v>
      </c>
      <c r="B59" s="245" t="str">
        <f>+'Dramakan hosqer'!B66</f>
        <v>Կրակմարիչների լիցքավորում</v>
      </c>
      <c r="C59" s="185"/>
      <c r="D59" s="185">
        <f>+'Dramakan hosqer'!F66</f>
        <v>50</v>
      </c>
      <c r="E59" s="185">
        <f>D59-C59</f>
        <v>50</v>
      </c>
      <c r="F59" s="185"/>
      <c r="G59" s="93" t="s">
        <v>121</v>
      </c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2" customFormat="1" ht="17.25">
      <c r="A60" s="54">
        <f t="shared" si="4"/>
        <v>25</v>
      </c>
      <c r="B60" s="194" t="str">
        <f>+'Dramakan hosqer'!B67</f>
        <v>Հարկային պարտավորությունների գծով, այդ թվում՝</v>
      </c>
      <c r="C60" s="186">
        <f>SUM(C61:C63)</f>
        <v>15.3</v>
      </c>
      <c r="D60" s="186">
        <f>SUM(D61:D63)</f>
        <v>0</v>
      </c>
      <c r="E60" s="185">
        <f>D60-C60</f>
        <v>-15.3</v>
      </c>
      <c r="F60" s="185"/>
      <c r="G60" s="93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124" customFormat="1">
      <c r="A61" s="13">
        <v>31.1</v>
      </c>
      <c r="B61" s="246" t="str">
        <f>+'Dramakan hosqer'!B68</f>
        <v>շահութահարկի գծով</v>
      </c>
      <c r="C61" s="181"/>
      <c r="D61" s="190">
        <f>+'Dramakan hosqer'!F68</f>
        <v>0</v>
      </c>
      <c r="E61" s="181">
        <f>D61-C61</f>
        <v>0</v>
      </c>
      <c r="F61" s="181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>
      <c r="A62" s="13">
        <v>31.2</v>
      </c>
      <c r="B62" s="246" t="str">
        <f>+'Dramakan hosqer'!B69</f>
        <v>ԱԱՀ-ի գծով</v>
      </c>
      <c r="C62" s="181"/>
      <c r="D62" s="190">
        <f>+'Dramakan hosqer'!F69</f>
        <v>0</v>
      </c>
      <c r="E62" s="190">
        <f t="shared" si="0"/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25.1</v>
      </c>
      <c r="B63" s="246" t="str">
        <f>+'Dramakan hosqer'!B70</f>
        <v xml:space="preserve">չփոխհատուցվող հարկերի գծով </v>
      </c>
      <c r="C63" s="181">
        <v>15.3</v>
      </c>
      <c r="D63" s="190">
        <f>+'Dramakan hosqer'!F70</f>
        <v>0</v>
      </c>
      <c r="E63" s="190">
        <f t="shared" si="0"/>
        <v>-15.3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2" customFormat="1" ht="17.25">
      <c r="A64" s="59">
        <f>+A60+1</f>
        <v>26</v>
      </c>
      <c r="B64" s="194" t="str">
        <f>+'Dramakan hosqer'!B71</f>
        <v>Կրեդիտորական պարտքի մարման գծով</v>
      </c>
      <c r="C64" s="185"/>
      <c r="D64" s="186">
        <f>+'Dramakan hosqer'!F71</f>
        <v>449.5</v>
      </c>
      <c r="E64" s="186">
        <f t="shared" si="0"/>
        <v>449.5</v>
      </c>
      <c r="F64" s="185"/>
      <c r="G64" s="93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2" customFormat="1" ht="17.25">
      <c r="A65" s="59">
        <f>+A64+1</f>
        <v>27</v>
      </c>
      <c r="B65" s="194" t="str">
        <f>+'Dramakan hosqer'!B72</f>
        <v>Այլ արտահոսքերի գծով</v>
      </c>
      <c r="C65" s="185"/>
      <c r="D65" s="186">
        <f>+'Dramakan hosqer'!F72</f>
        <v>0</v>
      </c>
      <c r="E65" s="186">
        <f t="shared" si="0"/>
        <v>0</v>
      </c>
      <c r="F65" s="185"/>
      <c r="G65" s="93" t="s">
        <v>199</v>
      </c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2" customFormat="1" ht="17.25">
      <c r="A66" s="127" t="s">
        <v>55</v>
      </c>
      <c r="B66" s="12" t="s">
        <v>58</v>
      </c>
      <c r="C66" s="188">
        <f>+C67+C74</f>
        <v>125.2</v>
      </c>
      <c r="D66" s="188">
        <f>+D67+D74</f>
        <v>300</v>
      </c>
      <c r="E66" s="188">
        <f t="shared" si="0"/>
        <v>174.8</v>
      </c>
      <c r="F66" s="180"/>
      <c r="G66" s="93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2" customFormat="1" ht="17.25">
      <c r="A67" s="59">
        <v>1</v>
      </c>
      <c r="B67" s="189" t="str">
        <f>+'Dramakan hosqer'!B74</f>
        <v>Հիմնական միջոցների ձեռքբերում, այդ թվում՝</v>
      </c>
      <c r="C67" s="186">
        <f>SUM(C68:C73)</f>
        <v>125.2</v>
      </c>
      <c r="D67" s="186">
        <f>SUM(D68:D73)</f>
        <v>300</v>
      </c>
      <c r="E67" s="186">
        <f t="shared" si="0"/>
        <v>174.8</v>
      </c>
      <c r="F67" s="185"/>
      <c r="G67" s="93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124" customFormat="1">
      <c r="A68" s="13">
        <v>1.1000000000000001</v>
      </c>
      <c r="B68" s="246" t="str">
        <f>+'Dramakan hosqer'!B75</f>
        <v>գրասենյակային և տնտեսական գույք</v>
      </c>
      <c r="C68" s="181"/>
      <c r="D68" s="190">
        <f>+'Dramakan hosqer'!F75</f>
        <v>0</v>
      </c>
      <c r="E68" s="190">
        <f t="shared" ref="E68:E81" si="5">D68-C68</f>
        <v>0</v>
      </c>
      <c r="F68" s="181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>
      <c r="A69" s="13">
        <v>1.1000000000000001</v>
      </c>
      <c r="B69" s="246" t="str">
        <f>+'Dramakan hosqer'!B76</f>
        <v>համակարգչային սարքավորումներ / տեխնիկա</v>
      </c>
      <c r="C69" s="181"/>
      <c r="D69" s="190">
        <f>+'Dramakan hosqer'!F76</f>
        <v>300</v>
      </c>
      <c r="E69" s="190">
        <f>D69-C69</f>
        <v>300</v>
      </c>
      <c r="F69" s="181" t="s">
        <v>294</v>
      </c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1.3</v>
      </c>
      <c r="B70" s="246" t="str">
        <f>+'Dramakan hosqer'!B77</f>
        <v>մեքենաներ և սարքավորումներ</v>
      </c>
      <c r="C70" s="181">
        <v>125.2</v>
      </c>
      <c r="D70" s="190">
        <f>+'Dramakan hosqer'!F77</f>
        <v>0</v>
      </c>
      <c r="E70" s="190">
        <f t="shared" si="5"/>
        <v>-125.2</v>
      </c>
      <c r="F70" s="181"/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>
      <c r="A71" s="13">
        <v>1.4</v>
      </c>
      <c r="B71" s="246" t="str">
        <f>+'Dramakan hosqer'!B78</f>
        <v>սպորտային գույք</v>
      </c>
      <c r="C71" s="181"/>
      <c r="D71" s="190">
        <f>+'Dramakan hosqer'!F78</f>
        <v>0</v>
      </c>
      <c r="E71" s="190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>
      <c r="A72" s="13">
        <v>1.5</v>
      </c>
      <c r="B72" s="246" t="str">
        <f>+'Dramakan hosqer'!B79</f>
        <v>գրականություն</v>
      </c>
      <c r="C72" s="181"/>
      <c r="D72" s="190">
        <f>+'Dramakan hosqer'!F79</f>
        <v>0</v>
      </c>
      <c r="E72" s="190">
        <f>D72-C72</f>
        <v>0</v>
      </c>
      <c r="F72" s="181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>
      <c r="A73" s="13">
        <v>1.6</v>
      </c>
      <c r="B73" s="246">
        <f>+'Dramakan hosqer'!B80</f>
        <v>0</v>
      </c>
      <c r="C73" s="181"/>
      <c r="D73" s="190">
        <f>+'Dramakan hosqer'!F80</f>
        <v>0</v>
      </c>
      <c r="E73" s="190">
        <f>D73-C73</f>
        <v>0</v>
      </c>
      <c r="F73" s="181"/>
      <c r="G73" s="128" t="s">
        <v>122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60" customFormat="1" ht="34.5">
      <c r="A74" s="59">
        <v>2</v>
      </c>
      <c r="B74" s="189" t="str">
        <f>+'Dramakan hosqer'!B81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124" customFormat="1">
      <c r="A75" s="13">
        <v>2.1</v>
      </c>
      <c r="B75" s="246" t="str">
        <f>+'Dramakan hosqer'!B82</f>
        <v>ամրացված գույքի (շենք)</v>
      </c>
      <c r="C75" s="181"/>
      <c r="D75" s="190">
        <f>+'Dramakan hosqer'!F82</f>
        <v>0</v>
      </c>
      <c r="E75" s="190">
        <f t="shared" si="5"/>
        <v>0</v>
      </c>
      <c r="F75" s="181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>
      <c r="A76" s="13">
        <v>2.2000000000000002</v>
      </c>
      <c r="B76" s="246" t="str">
        <f>+'Dramakan hosqer'!B83</f>
        <v>հիմնական միջոցի</v>
      </c>
      <c r="C76" s="181"/>
      <c r="D76" s="190">
        <f>+'Dramakan hosqer'!F83</f>
        <v>0</v>
      </c>
      <c r="E76" s="190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>
      <c r="A77" s="13">
        <v>2.2999999999999998</v>
      </c>
      <c r="B77" s="246" t="str">
        <f>+'Dramakan hosqer'!B84</f>
        <v>նախագծանախահաշվային փաստաթղթերի գծով</v>
      </c>
      <c r="C77" s="181"/>
      <c r="D77" s="190">
        <f>+'Dramakan hosqer'!F84</f>
        <v>0</v>
      </c>
      <c r="E77" s="190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2" customFormat="1" ht="34.5">
      <c r="A78" s="127" t="s">
        <v>56</v>
      </c>
      <c r="B78" s="12" t="s">
        <v>145</v>
      </c>
      <c r="C78" s="188">
        <f>SUM(C79:C80)</f>
        <v>0</v>
      </c>
      <c r="D78" s="188">
        <f>SUM(D79:D80)</f>
        <v>758.5</v>
      </c>
      <c r="E78" s="188">
        <f t="shared" si="5"/>
        <v>758.5</v>
      </c>
      <c r="F78" s="180"/>
      <c r="G78" s="93"/>
      <c r="H78" s="104"/>
      <c r="I78" s="104"/>
      <c r="J78" s="104"/>
      <c r="K78" s="104"/>
      <c r="L78" s="104"/>
      <c r="M78" s="104"/>
      <c r="N78" s="111"/>
      <c r="O78" s="111"/>
      <c r="P78" s="111"/>
      <c r="Q78" s="111"/>
      <c r="R78" s="111"/>
      <c r="S78" s="111"/>
      <c r="T78" s="111"/>
    </row>
    <row r="79" spans="1:20" s="52" customFormat="1" ht="17.25">
      <c r="A79" s="59">
        <v>1</v>
      </c>
      <c r="B79" s="245" t="str">
        <f>+'Dramakan hosqer'!B86</f>
        <v>Սննդի գծով</v>
      </c>
      <c r="C79" s="185"/>
      <c r="D79" s="186">
        <f>+'Dramakan hosqer'!F86</f>
        <v>758.5</v>
      </c>
      <c r="E79" s="185">
        <f>D79-C79</f>
        <v>758.5</v>
      </c>
      <c r="F79" s="185"/>
      <c r="G79" s="93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266" customFormat="1" ht="17.25">
      <c r="A80" s="59">
        <v>2</v>
      </c>
      <c r="B80" s="245">
        <f>+'Dramakan hosqer'!B87</f>
        <v>0</v>
      </c>
      <c r="C80" s="185"/>
      <c r="D80" s="185">
        <f>+'Dramakan hosqer'!F87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8">
        <f>C6+C7-C23</f>
        <v>3225.3000000000029</v>
      </c>
      <c r="D81" s="188">
        <f>D6+D7-D23</f>
        <v>-7007.3000000000175</v>
      </c>
      <c r="E81" s="188">
        <f t="shared" si="5"/>
        <v>-10232.60000000002</v>
      </c>
      <c r="F81" s="180"/>
      <c r="G81" s="119"/>
      <c r="H81" s="107"/>
      <c r="I81" s="107"/>
      <c r="J81" s="107"/>
      <c r="K81" s="107"/>
      <c r="L81" s="107"/>
      <c r="M81" s="107"/>
      <c r="N81" s="113"/>
      <c r="O81" s="113"/>
      <c r="P81" s="113"/>
      <c r="Q81" s="113"/>
      <c r="R81" s="113"/>
      <c r="S81" s="113"/>
      <c r="T81" s="113"/>
    </row>
    <row r="82" spans="1:20" s="18" customFormat="1" ht="46.5" customHeight="1">
      <c r="A82" s="16"/>
      <c r="B82" s="274"/>
      <c r="C82" s="16"/>
      <c r="D82" s="16"/>
      <c r="E82" s="16"/>
      <c r="F82" s="16"/>
      <c r="G82" s="116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291" t="s">
        <v>2</v>
      </c>
      <c r="C83" s="296"/>
      <c r="D83" s="511" t="str">
        <f>+'Ekamut-caxs'!D73</f>
        <v>Մ. Ղազարյան</v>
      </c>
      <c r="E83" s="508"/>
      <c r="F83" s="107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299" t="s">
        <v>4</v>
      </c>
      <c r="C84" s="300"/>
      <c r="D84" s="510" t="s">
        <v>92</v>
      </c>
      <c r="E84" s="510"/>
      <c r="F84" s="210"/>
    </row>
    <row r="85" spans="1:20" s="15" customFormat="1" ht="22.5" customHeight="1">
      <c r="A85" s="16"/>
      <c r="B85" s="301" t="s">
        <v>6</v>
      </c>
      <c r="C85" s="296"/>
      <c r="D85" s="508" t="str">
        <f>+'Ekamut-caxs'!D75</f>
        <v>Հ. Խարազյան՚</v>
      </c>
      <c r="E85" s="508"/>
      <c r="F85" s="107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297"/>
      <c r="C86" s="296"/>
      <c r="D86" s="510" t="s">
        <v>92</v>
      </c>
      <c r="E86" s="510"/>
      <c r="F86" s="21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B88" s="19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29" sqref="D29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12" t="s">
        <v>67</v>
      </c>
      <c r="B1" s="512"/>
      <c r="C1" s="512"/>
      <c r="D1" s="512"/>
      <c r="E1" s="512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13" t="str">
        <f>+'Ekamut-caxs'!A7:D7</f>
        <v xml:space="preserve">«Երևանի հ․ 63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16" t="s">
        <v>281</v>
      </c>
      <c r="B4" s="516"/>
      <c r="C4" s="516"/>
      <c r="D4" s="516"/>
      <c r="E4" s="516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141</v>
      </c>
    </row>
    <row r="6" spans="1:22" s="146" customFormat="1" ht="52.5" customHeight="1">
      <c r="A6" s="142" t="s">
        <v>3</v>
      </c>
      <c r="B6" s="143" t="s">
        <v>149</v>
      </c>
      <c r="C6" s="142" t="s">
        <v>150</v>
      </c>
      <c r="D6" s="142" t="s">
        <v>151</v>
      </c>
      <c r="E6" s="144" t="s">
        <v>152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17" t="s">
        <v>153</v>
      </c>
      <c r="B7" s="518"/>
      <c r="C7" s="518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154</v>
      </c>
      <c r="C8" s="147"/>
      <c r="D8" s="149">
        <f>SUM(D9:D29)</f>
        <v>113.6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155</v>
      </c>
      <c r="C9" s="151" t="s">
        <v>156</v>
      </c>
      <c r="D9" s="27"/>
      <c r="E9" s="27"/>
    </row>
    <row r="10" spans="1:22">
      <c r="A10" s="151">
        <v>1.2</v>
      </c>
      <c r="B10" s="152" t="s">
        <v>157</v>
      </c>
      <c r="C10" s="151" t="s">
        <v>158</v>
      </c>
      <c r="D10" s="27"/>
      <c r="E10" s="27"/>
    </row>
    <row r="11" spans="1:22">
      <c r="A11" s="151">
        <v>1.3</v>
      </c>
      <c r="B11" s="152" t="s">
        <v>159</v>
      </c>
      <c r="C11" s="151" t="s">
        <v>160</v>
      </c>
      <c r="D11" s="27"/>
      <c r="E11" s="27"/>
    </row>
    <row r="12" spans="1:22">
      <c r="A12" s="151">
        <v>1.4</v>
      </c>
      <c r="B12" s="153" t="s">
        <v>161</v>
      </c>
      <c r="C12" s="154" t="s">
        <v>162</v>
      </c>
      <c r="D12" s="27"/>
      <c r="E12" s="27"/>
    </row>
    <row r="13" spans="1:22">
      <c r="A13" s="151">
        <v>1.5</v>
      </c>
      <c r="B13" s="153"/>
      <c r="C13" s="151" t="s">
        <v>163</v>
      </c>
      <c r="D13" s="27"/>
      <c r="E13" s="27"/>
    </row>
    <row r="14" spans="1:22">
      <c r="A14" s="151">
        <v>1.6</v>
      </c>
      <c r="B14" s="152" t="s">
        <v>196</v>
      </c>
      <c r="C14" s="151" t="s">
        <v>164</v>
      </c>
      <c r="D14" s="27"/>
      <c r="E14" s="27"/>
    </row>
    <row r="15" spans="1:22" ht="27">
      <c r="A15" s="151">
        <v>1.7</v>
      </c>
      <c r="B15" s="153"/>
      <c r="C15" s="151" t="s">
        <v>187</v>
      </c>
      <c r="D15" s="27"/>
      <c r="E15" s="27"/>
    </row>
    <row r="16" spans="1:22">
      <c r="A16" s="151">
        <v>1.8</v>
      </c>
      <c r="B16" s="153"/>
      <c r="C16" s="155" t="s">
        <v>186</v>
      </c>
      <c r="D16" s="27"/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225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165</v>
      </c>
      <c r="C23" s="151" t="s">
        <v>36</v>
      </c>
      <c r="D23" s="27"/>
      <c r="E23" s="27"/>
    </row>
    <row r="24" spans="1:22">
      <c r="A24" s="151">
        <v>2.6</v>
      </c>
      <c r="B24" s="153" t="s">
        <v>165</v>
      </c>
      <c r="C24" s="151" t="s">
        <v>48</v>
      </c>
      <c r="D24" s="27"/>
      <c r="E24" s="27"/>
    </row>
    <row r="25" spans="1:22">
      <c r="A25" s="151">
        <v>2.7</v>
      </c>
      <c r="B25" s="153" t="s">
        <v>165</v>
      </c>
      <c r="C25" s="151" t="s">
        <v>166</v>
      </c>
      <c r="D25" s="27">
        <v>84.1</v>
      </c>
      <c r="E25" s="27"/>
    </row>
    <row r="26" spans="1:22">
      <c r="A26" s="151">
        <v>2.8</v>
      </c>
      <c r="B26" s="153" t="s">
        <v>165</v>
      </c>
      <c r="C26" s="151" t="s">
        <v>167</v>
      </c>
      <c r="D26" s="27"/>
      <c r="E26" s="27"/>
    </row>
    <row r="27" spans="1:22">
      <c r="A27" s="151">
        <v>2.9</v>
      </c>
      <c r="B27" s="152" t="s">
        <v>168</v>
      </c>
      <c r="C27" s="151" t="s">
        <v>169</v>
      </c>
      <c r="D27" s="27"/>
      <c r="E27" s="27"/>
    </row>
    <row r="28" spans="1:22">
      <c r="A28" s="157">
        <v>2.1</v>
      </c>
      <c r="B28" s="153" t="s">
        <v>170</v>
      </c>
      <c r="C28" s="151" t="s">
        <v>171</v>
      </c>
      <c r="D28" s="27"/>
      <c r="E28" s="27"/>
    </row>
    <row r="29" spans="1:22">
      <c r="A29" s="157">
        <v>2.11</v>
      </c>
      <c r="B29" s="153"/>
      <c r="C29" s="155" t="s">
        <v>172</v>
      </c>
      <c r="D29" s="27">
        <v>29.5</v>
      </c>
      <c r="E29" s="27"/>
    </row>
    <row r="30" spans="1:22" s="131" customFormat="1" ht="28.5">
      <c r="A30" s="147">
        <v>2</v>
      </c>
      <c r="B30" s="158" t="s">
        <v>173</v>
      </c>
      <c r="C30" s="147"/>
      <c r="D30" s="149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/>
      <c r="E31" s="27"/>
    </row>
    <row r="32" spans="1:22">
      <c r="A32" s="151">
        <v>2.2000000000000002</v>
      </c>
      <c r="B32" s="153" t="s">
        <v>175</v>
      </c>
      <c r="C32" s="151" t="s">
        <v>176</v>
      </c>
      <c r="D32" s="27"/>
      <c r="E32" s="27"/>
    </row>
    <row r="33" spans="1:22">
      <c r="A33" s="151">
        <v>2.2999999999999998</v>
      </c>
      <c r="B33" s="153" t="s">
        <v>175</v>
      </c>
      <c r="C33" s="151" t="s">
        <v>177</v>
      </c>
      <c r="D33" s="27"/>
      <c r="E33" s="159"/>
    </row>
    <row r="34" spans="1:22" s="136" customFormat="1" ht="17.25">
      <c r="A34" s="53"/>
      <c r="B34" s="160" t="s">
        <v>69</v>
      </c>
      <c r="C34" s="161"/>
      <c r="D34" s="162">
        <f>D8+D30</f>
        <v>113.6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17" t="s">
        <v>178</v>
      </c>
      <c r="B35" s="518"/>
      <c r="C35" s="518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155</v>
      </c>
      <c r="C36" s="151" t="s">
        <v>156</v>
      </c>
      <c r="D36" s="27">
        <v>260.8</v>
      </c>
      <c r="E36" s="27"/>
    </row>
    <row r="37" spans="1:22">
      <c r="A37" s="151">
        <v>1.2</v>
      </c>
      <c r="B37" s="152" t="s">
        <v>157</v>
      </c>
      <c r="C37" s="151" t="s">
        <v>158</v>
      </c>
      <c r="D37" s="27">
        <v>157.80000000000001</v>
      </c>
      <c r="E37" s="27"/>
    </row>
    <row r="38" spans="1:22">
      <c r="A38" s="151">
        <v>1.3</v>
      </c>
      <c r="B38" s="152" t="s">
        <v>159</v>
      </c>
      <c r="C38" s="151" t="s">
        <v>160</v>
      </c>
      <c r="D38" s="27">
        <v>19</v>
      </c>
      <c r="E38" s="27"/>
    </row>
    <row r="39" spans="1:22">
      <c r="A39" s="151">
        <v>1.4</v>
      </c>
      <c r="B39" s="153" t="s">
        <v>161</v>
      </c>
      <c r="C39" s="154" t="s">
        <v>162</v>
      </c>
      <c r="D39" s="27"/>
      <c r="E39" s="27"/>
    </row>
    <row r="40" spans="1:22">
      <c r="A40" s="151">
        <v>1.5</v>
      </c>
      <c r="B40" s="153"/>
      <c r="C40" s="151" t="s">
        <v>163</v>
      </c>
      <c r="D40" s="27"/>
      <c r="E40" s="27"/>
    </row>
    <row r="41" spans="1:22">
      <c r="A41" s="151">
        <v>1.6</v>
      </c>
      <c r="B41" s="152" t="s">
        <v>196</v>
      </c>
      <c r="C41" s="151" t="s">
        <v>164</v>
      </c>
      <c r="D41" s="27">
        <v>11.9</v>
      </c>
      <c r="E41" s="27"/>
    </row>
    <row r="42" spans="1:22" ht="27">
      <c r="A42" s="151">
        <v>1.7</v>
      </c>
      <c r="B42" s="153"/>
      <c r="C42" s="151" t="s">
        <v>187</v>
      </c>
      <c r="D42" s="27"/>
      <c r="E42" s="27"/>
    </row>
    <row r="43" spans="1:22">
      <c r="A43" s="151">
        <v>1.8</v>
      </c>
      <c r="B43" s="153"/>
      <c r="C43" s="155" t="s">
        <v>186</v>
      </c>
      <c r="D43" s="27"/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/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/>
      <c r="E53" s="27"/>
    </row>
    <row r="54" spans="1:22" ht="28.5">
      <c r="A54" s="151"/>
      <c r="B54" s="148" t="s">
        <v>179</v>
      </c>
      <c r="C54" s="26"/>
      <c r="D54" s="149">
        <f>SUM(D55:D58)</f>
        <v>4125.8</v>
      </c>
      <c r="E54" s="27"/>
      <c r="F54" s="205">
        <f>SUM(D36:D53)</f>
        <v>449.5</v>
      </c>
      <c r="G54" s="205">
        <f>+D59-D54-F54</f>
        <v>0</v>
      </c>
    </row>
    <row r="55" spans="1:22" ht="14.25">
      <c r="A55" s="151">
        <v>1.1000000000000001</v>
      </c>
      <c r="B55" s="182"/>
      <c r="C55" s="183" t="s">
        <v>185</v>
      </c>
      <c r="D55" s="156">
        <v>4125.8</v>
      </c>
      <c r="E55" s="27"/>
    </row>
    <row r="56" spans="1:22" ht="27">
      <c r="A56" s="151">
        <v>1.2</v>
      </c>
      <c r="B56" s="164"/>
      <c r="C56" s="151" t="s">
        <v>174</v>
      </c>
      <c r="D56" s="27"/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6" customFormat="1" ht="17.25">
      <c r="A59" s="165"/>
      <c r="B59" s="160" t="s">
        <v>69</v>
      </c>
      <c r="C59" s="166"/>
      <c r="D59" s="167">
        <f>SUM(D36:D54)</f>
        <v>4575.3</v>
      </c>
      <c r="E59" s="168"/>
      <c r="F59" s="460">
        <f>+D59-D55</f>
        <v>449.5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180</v>
      </c>
    </row>
    <row r="62" spans="1:22" ht="59.25" customHeight="1">
      <c r="A62" s="170">
        <v>1</v>
      </c>
      <c r="B62" s="171" t="s">
        <v>266</v>
      </c>
      <c r="C62" s="167">
        <v>3225.3</v>
      </c>
      <c r="D62" s="519" t="s">
        <v>181</v>
      </c>
      <c r="E62" s="520"/>
    </row>
    <row r="63" spans="1:22" ht="36.75" customHeight="1"/>
    <row r="64" spans="1:22" s="131" customFormat="1" ht="25.5" customHeight="1">
      <c r="A64" s="172"/>
      <c r="B64" s="302" t="s">
        <v>2</v>
      </c>
      <c r="C64" s="303"/>
      <c r="D64" s="521" t="s">
        <v>285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4"/>
      <c r="C65" s="305"/>
      <c r="D65" s="522" t="s">
        <v>92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2" t="s">
        <v>6</v>
      </c>
      <c r="C66" s="303"/>
      <c r="D66" s="521" t="s">
        <v>286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23" t="s">
        <v>92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D29" sqref="D29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5.7109375" style="379" customWidth="1"/>
    <col min="5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9" width="14.85546875" style="379" customWidth="1"/>
    <col min="10" max="10" width="17.14062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2.7109375" style="379" customWidth="1"/>
    <col min="15" max="15" width="16.28515625" style="379" customWidth="1"/>
    <col min="16" max="16384" width="9.140625" style="379"/>
  </cols>
  <sheetData>
    <row r="1" spans="1:15" s="377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7" customFormat="1" ht="21.75" customHeight="1">
      <c r="A2" s="525" t="str">
        <f>+'Ekamut-caxs'!A7</f>
        <v xml:space="preserve">«Երևանի հ․ 63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7" customFormat="1" ht="21" customHeight="1">
      <c r="A3" s="525" t="s">
        <v>93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2" customFormat="1" ht="19.5" customHeight="1">
      <c r="A5" s="531" t="s">
        <v>114</v>
      </c>
      <c r="B5" s="531" t="s">
        <v>94</v>
      </c>
      <c r="C5" s="532" t="s">
        <v>95</v>
      </c>
      <c r="D5" s="532"/>
      <c r="E5" s="532"/>
      <c r="F5" s="532"/>
      <c r="G5" s="532" t="s">
        <v>96</v>
      </c>
      <c r="H5" s="532"/>
      <c r="I5" s="532"/>
      <c r="J5" s="532"/>
      <c r="K5" s="532" t="s">
        <v>138</v>
      </c>
      <c r="L5" s="532"/>
      <c r="M5" s="532"/>
      <c r="N5" s="532"/>
      <c r="O5" s="532"/>
    </row>
    <row r="6" spans="1:15" s="384" customFormat="1" ht="51" customHeight="1">
      <c r="A6" s="531"/>
      <c r="B6" s="531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387"/>
      <c r="D7" s="388"/>
      <c r="E7" s="389"/>
      <c r="F7" s="390">
        <f t="shared" ref="F7:F16" si="0">+E7*143.7</f>
        <v>0</v>
      </c>
      <c r="G7" s="477">
        <v>3287</v>
      </c>
      <c r="H7" s="480">
        <v>165890</v>
      </c>
      <c r="I7" s="477">
        <v>3287</v>
      </c>
      <c r="J7" s="390">
        <f>+I7*53.48</f>
        <v>175788.75999999998</v>
      </c>
      <c r="K7" s="477">
        <v>70</v>
      </c>
      <c r="L7" s="477">
        <v>70</v>
      </c>
      <c r="M7" s="392">
        <f>+L7*200.47</f>
        <v>14032.9</v>
      </c>
      <c r="N7" s="393">
        <f>+L7*7.94904</f>
        <v>556.43280000000004</v>
      </c>
      <c r="O7" s="392">
        <f>+N7+M7</f>
        <v>14589.3328</v>
      </c>
    </row>
    <row r="8" spans="1:15" ht="19.5" customHeight="1">
      <c r="A8" s="385">
        <v>2</v>
      </c>
      <c r="B8" s="386" t="s">
        <v>98</v>
      </c>
      <c r="C8" s="477">
        <v>4904</v>
      </c>
      <c r="D8" s="478">
        <v>704704.8</v>
      </c>
      <c r="E8" s="389">
        <f>+C8</f>
        <v>4904</v>
      </c>
      <c r="F8" s="390">
        <f t="shared" si="0"/>
        <v>704704.79999999993</v>
      </c>
      <c r="G8" s="477">
        <v>1716</v>
      </c>
      <c r="H8" s="480">
        <v>89169</v>
      </c>
      <c r="I8" s="477">
        <v>1716</v>
      </c>
      <c r="J8" s="390">
        <f t="shared" ref="J8:J18" si="1">+I8*53.48</f>
        <v>91771.68</v>
      </c>
      <c r="K8" s="477">
        <v>58</v>
      </c>
      <c r="L8" s="477">
        <v>58</v>
      </c>
      <c r="M8" s="392">
        <f t="shared" ref="M8:M18" si="2">+L8*200.47</f>
        <v>11627.26</v>
      </c>
      <c r="N8" s="393">
        <f t="shared" ref="N8:N18" si="3">+L8*7.94904</f>
        <v>461.04432000000003</v>
      </c>
      <c r="O8" s="392">
        <f t="shared" ref="O8:O18" si="4">+N8+M8</f>
        <v>12088.304320000001</v>
      </c>
    </row>
    <row r="9" spans="1:15" ht="19.5" customHeight="1">
      <c r="A9" s="385">
        <v>3</v>
      </c>
      <c r="B9" s="386" t="s">
        <v>99</v>
      </c>
      <c r="C9" s="477">
        <v>1094</v>
      </c>
      <c r="D9" s="478">
        <v>157207.79999999999</v>
      </c>
      <c r="E9" s="389">
        <f t="shared" ref="E9:E18" si="5">+C9</f>
        <v>1094</v>
      </c>
      <c r="F9" s="390">
        <f t="shared" si="0"/>
        <v>157207.79999999999</v>
      </c>
      <c r="G9" s="477">
        <v>2784</v>
      </c>
      <c r="H9" s="480">
        <v>147148</v>
      </c>
      <c r="I9" s="477">
        <v>2784</v>
      </c>
      <c r="J9" s="390">
        <f t="shared" si="1"/>
        <v>148888.31999999998</v>
      </c>
      <c r="K9" s="477">
        <v>26</v>
      </c>
      <c r="L9" s="477">
        <v>26</v>
      </c>
      <c r="M9" s="392">
        <f t="shared" si="2"/>
        <v>5212.22</v>
      </c>
      <c r="N9" s="393">
        <f t="shared" si="3"/>
        <v>206.67504</v>
      </c>
      <c r="O9" s="392">
        <f t="shared" si="4"/>
        <v>5418.8950400000003</v>
      </c>
    </row>
    <row r="10" spans="1:15" ht="19.5" customHeight="1">
      <c r="A10" s="385">
        <v>4</v>
      </c>
      <c r="B10" s="386" t="s">
        <v>100</v>
      </c>
      <c r="C10" s="477">
        <v>207</v>
      </c>
      <c r="D10" s="478">
        <v>29745.9</v>
      </c>
      <c r="E10" s="389">
        <f t="shared" si="5"/>
        <v>207</v>
      </c>
      <c r="F10" s="390">
        <f t="shared" si="0"/>
        <v>29745.899999999998</v>
      </c>
      <c r="G10" s="477">
        <v>2101</v>
      </c>
      <c r="H10" s="480">
        <v>111485</v>
      </c>
      <c r="I10" s="477">
        <v>2101</v>
      </c>
      <c r="J10" s="390">
        <f t="shared" si="1"/>
        <v>112361.48</v>
      </c>
      <c r="K10" s="477">
        <v>92</v>
      </c>
      <c r="L10" s="477">
        <v>92</v>
      </c>
      <c r="M10" s="392">
        <f t="shared" si="2"/>
        <v>18443.240000000002</v>
      </c>
      <c r="N10" s="393">
        <f t="shared" si="3"/>
        <v>731.31168000000002</v>
      </c>
      <c r="O10" s="392">
        <f t="shared" si="4"/>
        <v>19174.55168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5"/>
        <v>0</v>
      </c>
      <c r="F11" s="390">
        <f t="shared" si="0"/>
        <v>0</v>
      </c>
      <c r="G11" s="477">
        <v>2147</v>
      </c>
      <c r="H11" s="480">
        <v>113738</v>
      </c>
      <c r="I11" s="477">
        <v>2147</v>
      </c>
      <c r="J11" s="390">
        <f t="shared" si="1"/>
        <v>114821.56</v>
      </c>
      <c r="K11" s="477">
        <v>110</v>
      </c>
      <c r="L11" s="477">
        <v>110</v>
      </c>
      <c r="M11" s="392">
        <f t="shared" si="2"/>
        <v>22051.7</v>
      </c>
      <c r="N11" s="393">
        <f t="shared" si="3"/>
        <v>874.39440000000002</v>
      </c>
      <c r="O11" s="392">
        <f t="shared" si="4"/>
        <v>22926.094400000002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5"/>
        <v>0</v>
      </c>
      <c r="F12" s="390">
        <f t="shared" si="0"/>
        <v>0</v>
      </c>
      <c r="G12" s="477">
        <v>2046</v>
      </c>
      <c r="H12" s="480">
        <v>108495</v>
      </c>
      <c r="I12" s="477">
        <v>2046</v>
      </c>
      <c r="J12" s="390">
        <f t="shared" si="1"/>
        <v>109420.07999999999</v>
      </c>
      <c r="K12" s="477">
        <v>133</v>
      </c>
      <c r="L12" s="477">
        <v>133</v>
      </c>
      <c r="M12" s="392">
        <f t="shared" si="2"/>
        <v>26662.51</v>
      </c>
      <c r="N12" s="393">
        <f t="shared" si="3"/>
        <v>1057.2223200000001</v>
      </c>
      <c r="O12" s="392">
        <f t="shared" si="4"/>
        <v>27719.732319999999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5"/>
        <v>0</v>
      </c>
      <c r="F13" s="390">
        <f t="shared" si="0"/>
        <v>0</v>
      </c>
      <c r="G13" s="477">
        <v>1721</v>
      </c>
      <c r="H13" s="480">
        <v>90590</v>
      </c>
      <c r="I13" s="477">
        <v>1721</v>
      </c>
      <c r="J13" s="390">
        <f t="shared" si="1"/>
        <v>92039.08</v>
      </c>
      <c r="K13" s="477">
        <v>205</v>
      </c>
      <c r="L13" s="477">
        <v>205</v>
      </c>
      <c r="M13" s="392">
        <f t="shared" si="2"/>
        <v>41096.35</v>
      </c>
      <c r="N13" s="393">
        <f t="shared" si="3"/>
        <v>1629.5532000000001</v>
      </c>
      <c r="O13" s="392">
        <f t="shared" si="4"/>
        <v>42725.903200000001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5"/>
        <v>0</v>
      </c>
      <c r="F14" s="390">
        <f t="shared" si="0"/>
        <v>0</v>
      </c>
      <c r="G14" s="477">
        <v>1473</v>
      </c>
      <c r="H14" s="480">
        <v>77589</v>
      </c>
      <c r="I14" s="477">
        <v>1473</v>
      </c>
      <c r="J14" s="390">
        <f t="shared" si="1"/>
        <v>78776.039999999994</v>
      </c>
      <c r="K14" s="477">
        <v>192</v>
      </c>
      <c r="L14" s="477">
        <v>192</v>
      </c>
      <c r="M14" s="392">
        <f t="shared" si="2"/>
        <v>38490.239999999998</v>
      </c>
      <c r="N14" s="393">
        <f t="shared" si="3"/>
        <v>1526.21568</v>
      </c>
      <c r="O14" s="392">
        <f t="shared" si="4"/>
        <v>40016.455679999999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5"/>
        <v>0</v>
      </c>
      <c r="F15" s="390">
        <f t="shared" si="0"/>
        <v>0</v>
      </c>
      <c r="G15" s="477">
        <v>1816</v>
      </c>
      <c r="H15" s="480">
        <v>96299</v>
      </c>
      <c r="I15" s="477">
        <v>1816</v>
      </c>
      <c r="J15" s="390">
        <f t="shared" si="1"/>
        <v>97119.679999999993</v>
      </c>
      <c r="K15" s="477">
        <v>198</v>
      </c>
      <c r="L15" s="477">
        <v>198</v>
      </c>
      <c r="M15" s="392">
        <f t="shared" si="2"/>
        <v>39693.06</v>
      </c>
      <c r="N15" s="393">
        <f t="shared" si="3"/>
        <v>1573.9099200000001</v>
      </c>
      <c r="O15" s="392">
        <f t="shared" si="4"/>
        <v>41266.969919999996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5"/>
        <v>0</v>
      </c>
      <c r="F16" s="390">
        <f t="shared" si="0"/>
        <v>0</v>
      </c>
      <c r="G16" s="477">
        <v>2459</v>
      </c>
      <c r="H16" s="480">
        <v>130133</v>
      </c>
      <c r="I16" s="477">
        <v>2459</v>
      </c>
      <c r="J16" s="390">
        <f t="shared" si="1"/>
        <v>131507.31999999998</v>
      </c>
      <c r="K16" s="477">
        <v>146</v>
      </c>
      <c r="L16" s="477">
        <v>146</v>
      </c>
      <c r="M16" s="392">
        <f t="shared" si="2"/>
        <v>29268.62</v>
      </c>
      <c r="N16" s="393">
        <f t="shared" si="3"/>
        <v>1160.5598400000001</v>
      </c>
      <c r="O16" s="392">
        <f t="shared" si="4"/>
        <v>30429.179840000001</v>
      </c>
    </row>
    <row r="17" spans="1:15" ht="19.5" customHeight="1">
      <c r="A17" s="385">
        <v>11</v>
      </c>
      <c r="B17" s="395" t="s">
        <v>107</v>
      </c>
      <c r="C17" s="396">
        <v>710</v>
      </c>
      <c r="D17" s="397">
        <v>102027</v>
      </c>
      <c r="E17" s="389">
        <f t="shared" si="5"/>
        <v>710</v>
      </c>
      <c r="F17" s="390">
        <f>+E17*143.7</f>
        <v>102026.99999999999</v>
      </c>
      <c r="G17" s="479">
        <f>+MAX(E17,G7)</f>
        <v>3287</v>
      </c>
      <c r="H17" s="481">
        <f>+G17*53.48</f>
        <v>175788.75999999998</v>
      </c>
      <c r="I17" s="479">
        <f>+MAX(G17,I7)</f>
        <v>3287</v>
      </c>
      <c r="J17" s="390">
        <f t="shared" si="1"/>
        <v>175788.75999999998</v>
      </c>
      <c r="K17" s="479">
        <v>110</v>
      </c>
      <c r="L17" s="479">
        <v>110</v>
      </c>
      <c r="M17" s="392">
        <f t="shared" si="2"/>
        <v>22051.7</v>
      </c>
      <c r="N17" s="393">
        <f t="shared" si="3"/>
        <v>874.39440000000002</v>
      </c>
      <c r="O17" s="392">
        <f t="shared" si="4"/>
        <v>22926.094400000002</v>
      </c>
    </row>
    <row r="18" spans="1:15" ht="19.5" customHeight="1">
      <c r="A18" s="385">
        <v>12</v>
      </c>
      <c r="B18" s="395" t="s">
        <v>108</v>
      </c>
      <c r="C18" s="396">
        <v>1815</v>
      </c>
      <c r="D18" s="397">
        <v>260815</v>
      </c>
      <c r="E18" s="389">
        <f t="shared" si="5"/>
        <v>1815</v>
      </c>
      <c r="F18" s="390">
        <f>+E18*143.7</f>
        <v>260815.49999999997</v>
      </c>
      <c r="G18" s="479">
        <f>+MAX(E18,G7)</f>
        <v>3287</v>
      </c>
      <c r="H18" s="481">
        <f>+G18*53.48</f>
        <v>175788.75999999998</v>
      </c>
      <c r="I18" s="479">
        <f>+MAX(G18,I7)</f>
        <v>3287</v>
      </c>
      <c r="J18" s="390">
        <f t="shared" si="1"/>
        <v>175788.75999999998</v>
      </c>
      <c r="K18" s="479">
        <v>133</v>
      </c>
      <c r="L18" s="479">
        <v>133</v>
      </c>
      <c r="M18" s="392">
        <f t="shared" si="2"/>
        <v>26662.51</v>
      </c>
      <c r="N18" s="393">
        <f t="shared" si="3"/>
        <v>1057.2223200000001</v>
      </c>
      <c r="O18" s="392">
        <f t="shared" si="4"/>
        <v>27719.732319999999</v>
      </c>
    </row>
    <row r="19" spans="1:15" ht="32.25" customHeight="1">
      <c r="A19" s="398"/>
      <c r="B19" s="381" t="s">
        <v>90</v>
      </c>
      <c r="C19" s="399">
        <f t="shared" ref="C19:E19" si="6">SUM(C7:C18)</f>
        <v>8730</v>
      </c>
      <c r="D19" s="400">
        <f t="shared" si="6"/>
        <v>1254500.5</v>
      </c>
      <c r="E19" s="399">
        <f t="shared" si="6"/>
        <v>8730</v>
      </c>
      <c r="F19" s="400">
        <f>SUM(F7:F18)</f>
        <v>1254500.9999999998</v>
      </c>
      <c r="G19" s="479">
        <f>+MAX(E19,G8)</f>
        <v>8730</v>
      </c>
      <c r="H19" s="481">
        <f>+G19*53.48</f>
        <v>466880.39999999997</v>
      </c>
      <c r="I19" s="399">
        <f>SUM(I7:I18)</f>
        <v>28124</v>
      </c>
      <c r="J19" s="400">
        <f>SUM(J7:J18)</f>
        <v>1504071.5199999998</v>
      </c>
      <c r="K19" s="479">
        <v>133</v>
      </c>
      <c r="L19" s="399">
        <f>SUM(L7:L18)</f>
        <v>1473</v>
      </c>
      <c r="M19" s="400">
        <f>SUM(M7:M18)</f>
        <v>295292.31</v>
      </c>
      <c r="N19" s="401">
        <f>SUM(N7:N18)</f>
        <v>11708.93592</v>
      </c>
      <c r="O19" s="400">
        <f>SUM(O7:O18)</f>
        <v>307001.24592000002</v>
      </c>
    </row>
    <row r="20" spans="1:15" ht="21.75" customHeight="1">
      <c r="B20" s="402"/>
      <c r="C20" s="403"/>
      <c r="D20" s="404"/>
      <c r="E20" s="403"/>
      <c r="F20" s="404">
        <f>ROUND(F19/1000,1)</f>
        <v>1254.5</v>
      </c>
      <c r="G20" s="403"/>
      <c r="H20" s="404"/>
      <c r="I20" s="403"/>
      <c r="J20" s="404">
        <f>ROUND(J19/1000,1)</f>
        <v>1504.1</v>
      </c>
      <c r="K20" s="403"/>
      <c r="L20" s="403"/>
      <c r="M20" s="404">
        <f>ROUND(M19/1000,1)</f>
        <v>295.3</v>
      </c>
      <c r="N20" s="404">
        <f t="shared" ref="N20:O20" si="7">ROUND(N19/1000,1)</f>
        <v>11.7</v>
      </c>
      <c r="O20" s="404">
        <f t="shared" si="7"/>
        <v>307</v>
      </c>
    </row>
    <row r="21" spans="1:15" ht="33.75" customHeight="1" thickBot="1">
      <c r="B21" s="529" t="s">
        <v>255</v>
      </c>
      <c r="C21" s="529"/>
      <c r="D21" s="529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256</v>
      </c>
      <c r="E22" s="409" t="s">
        <v>256</v>
      </c>
      <c r="F22" s="410" t="s">
        <v>256</v>
      </c>
      <c r="G22" s="409" t="s">
        <v>143</v>
      </c>
      <c r="H22" s="409" t="s">
        <v>256</v>
      </c>
      <c r="I22" s="409" t="s">
        <v>256</v>
      </c>
      <c r="J22" s="411" t="s">
        <v>256</v>
      </c>
      <c r="K22" s="409" t="s">
        <v>143</v>
      </c>
      <c r="L22" s="409" t="s">
        <v>256</v>
      </c>
      <c r="M22" s="412" t="s">
        <v>256</v>
      </c>
      <c r="N22" s="407" t="s">
        <v>256</v>
      </c>
      <c r="O22" s="411" t="s">
        <v>256</v>
      </c>
    </row>
    <row r="23" spans="1:15" ht="23.25" customHeight="1">
      <c r="A23" s="413">
        <v>1</v>
      </c>
      <c r="B23" s="414"/>
      <c r="C23" s="397"/>
      <c r="D23" s="397" t="s">
        <v>256</v>
      </c>
      <c r="E23" s="397" t="s">
        <v>256</v>
      </c>
      <c r="F23" s="415"/>
      <c r="G23" s="416"/>
      <c r="H23" s="397" t="s">
        <v>256</v>
      </c>
      <c r="I23" s="397" t="s">
        <v>256</v>
      </c>
      <c r="J23" s="417"/>
      <c r="K23" s="416"/>
      <c r="L23" s="397" t="s">
        <v>256</v>
      </c>
      <c r="M23" s="418"/>
      <c r="N23" s="419" t="s">
        <v>256</v>
      </c>
      <c r="O23" s="420" t="s">
        <v>256</v>
      </c>
    </row>
    <row r="24" spans="1:15" ht="23.25" customHeight="1">
      <c r="A24" s="413">
        <v>2</v>
      </c>
      <c r="B24" s="414"/>
      <c r="C24" s="397"/>
      <c r="D24" s="397" t="s">
        <v>256</v>
      </c>
      <c r="E24" s="397" t="s">
        <v>256</v>
      </c>
      <c r="F24" s="415"/>
      <c r="G24" s="416"/>
      <c r="H24" s="397" t="s">
        <v>256</v>
      </c>
      <c r="I24" s="397" t="s">
        <v>256</v>
      </c>
      <c r="J24" s="417"/>
      <c r="K24" s="416"/>
      <c r="L24" s="397" t="s">
        <v>256</v>
      </c>
      <c r="M24" s="418"/>
      <c r="N24" s="419" t="s">
        <v>256</v>
      </c>
      <c r="O24" s="420" t="s">
        <v>256</v>
      </c>
    </row>
    <row r="25" spans="1:15" s="384" customFormat="1" ht="23.25" customHeight="1">
      <c r="A25" s="421">
        <v>3</v>
      </c>
      <c r="B25" s="422"/>
      <c r="C25" s="423"/>
      <c r="D25" s="423" t="s">
        <v>256</v>
      </c>
      <c r="E25" s="423" t="s">
        <v>256</v>
      </c>
      <c r="F25" s="424"/>
      <c r="G25" s="425"/>
      <c r="H25" s="423" t="s">
        <v>256</v>
      </c>
      <c r="I25" s="423" t="s">
        <v>256</v>
      </c>
      <c r="J25" s="424"/>
      <c r="K25" s="425"/>
      <c r="L25" s="423" t="s">
        <v>256</v>
      </c>
      <c r="M25" s="426"/>
      <c r="N25" s="427" t="s">
        <v>256</v>
      </c>
      <c r="O25" s="428" t="s">
        <v>256</v>
      </c>
    </row>
    <row r="26" spans="1:15" s="377" customFormat="1" ht="24" customHeight="1">
      <c r="A26" s="429"/>
      <c r="B26" s="430" t="s">
        <v>69</v>
      </c>
      <c r="C26" s="400" t="s">
        <v>256</v>
      </c>
      <c r="D26" s="400" t="s">
        <v>256</v>
      </c>
      <c r="E26" s="400" t="s">
        <v>256</v>
      </c>
      <c r="F26" s="431">
        <f>SUM(F23:F25)</f>
        <v>0</v>
      </c>
      <c r="G26" s="432" t="s">
        <v>256</v>
      </c>
      <c r="H26" s="400" t="s">
        <v>256</v>
      </c>
      <c r="I26" s="400" t="s">
        <v>256</v>
      </c>
      <c r="J26" s="431">
        <f>SUM(J23:J25)</f>
        <v>0</v>
      </c>
      <c r="K26" s="432" t="s">
        <v>256</v>
      </c>
      <c r="L26" s="400" t="s">
        <v>256</v>
      </c>
      <c r="M26" s="433">
        <f>SUM(M23:M25)</f>
        <v>0</v>
      </c>
      <c r="N26" s="429" t="s">
        <v>256</v>
      </c>
      <c r="O26" s="434" t="s">
        <v>256</v>
      </c>
    </row>
    <row r="27" spans="1:15" s="377" customFormat="1" ht="27" customHeight="1" thickBot="1">
      <c r="A27" s="435"/>
      <c r="B27" s="436" t="s">
        <v>257</v>
      </c>
      <c r="C27" s="437"/>
      <c r="D27" s="437" t="s">
        <v>256</v>
      </c>
      <c r="E27" s="437" t="s">
        <v>256</v>
      </c>
      <c r="F27" s="438">
        <f>+F20-F26</f>
        <v>1254.5</v>
      </c>
      <c r="G27" s="439" t="s">
        <v>256</v>
      </c>
      <c r="H27" s="437" t="s">
        <v>256</v>
      </c>
      <c r="I27" s="437" t="s">
        <v>256</v>
      </c>
      <c r="J27" s="438">
        <f>J20-J26</f>
        <v>1504.1</v>
      </c>
      <c r="K27" s="439" t="s">
        <v>256</v>
      </c>
      <c r="L27" s="437" t="s">
        <v>256</v>
      </c>
      <c r="M27" s="440">
        <f>M20-M26</f>
        <v>295.3</v>
      </c>
      <c r="N27" s="435" t="s">
        <v>256</v>
      </c>
      <c r="O27" s="438">
        <f>+O20-M26</f>
        <v>307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5" t="s">
        <v>2</v>
      </c>
      <c r="D30" s="525"/>
      <c r="E30" s="378"/>
      <c r="F30" s="378"/>
      <c r="G30" s="530"/>
      <c r="H30" s="530"/>
      <c r="I30" s="445"/>
      <c r="J30" s="527" t="s">
        <v>285</v>
      </c>
      <c r="K30" s="527"/>
      <c r="M30" s="406"/>
    </row>
    <row r="31" spans="1:15" s="377" customFormat="1">
      <c r="C31" s="446"/>
      <c r="D31" s="446"/>
      <c r="E31" s="447"/>
      <c r="F31" s="447"/>
      <c r="G31" s="528" t="s">
        <v>91</v>
      </c>
      <c r="H31" s="528"/>
      <c r="I31" s="448"/>
      <c r="J31" s="528" t="s">
        <v>109</v>
      </c>
      <c r="K31" s="528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7"/>
      <c r="H32" s="527"/>
      <c r="I32" s="450"/>
      <c r="J32" s="527" t="s">
        <v>286</v>
      </c>
      <c r="K32" s="527"/>
    </row>
    <row r="33" spans="3:13" s="377" customFormat="1">
      <c r="C33" s="405"/>
      <c r="D33" s="405"/>
      <c r="G33" s="528" t="s">
        <v>91</v>
      </c>
      <c r="H33" s="528"/>
      <c r="I33" s="448"/>
      <c r="J33" s="528" t="s">
        <v>109</v>
      </c>
      <c r="K33" s="528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258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4" t="s">
        <v>218</v>
      </c>
      <c r="J36" s="524"/>
      <c r="K36" s="454"/>
      <c r="L36" s="524" t="s">
        <v>259</v>
      </c>
      <c r="M36" s="524"/>
    </row>
    <row r="37" spans="3:13">
      <c r="C37" s="452"/>
      <c r="D37" s="452"/>
      <c r="E37" s="524" t="s">
        <v>217</v>
      </c>
      <c r="F37" s="524"/>
      <c r="I37" s="524"/>
      <c r="J37" s="524"/>
      <c r="K37" s="454"/>
      <c r="L37" s="524"/>
      <c r="M37" s="524"/>
    </row>
    <row r="38" spans="3:13">
      <c r="C38" s="452"/>
      <c r="D38" s="452"/>
      <c r="E38" s="524"/>
      <c r="F38" s="52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9" sqref="D2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97" t="str">
        <f>+'Ekamut-caxs'!A7</f>
        <v xml:space="preserve">«Երևանի հ․ 63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</row>
    <row r="3" spans="1:16" ht="17.25">
      <c r="A3" s="515" t="s">
        <v>282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3"/>
      <c r="O3" s="263"/>
      <c r="P3" s="263"/>
    </row>
    <row r="4" spans="1:16" ht="16.5">
      <c r="M4" s="285" t="s">
        <v>0</v>
      </c>
    </row>
    <row r="5" spans="1:16" ht="13.5" customHeight="1">
      <c r="A5" s="540" t="s">
        <v>146</v>
      </c>
      <c r="B5" s="540" t="s">
        <v>68</v>
      </c>
      <c r="C5" s="538" t="s">
        <v>211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147</v>
      </c>
    </row>
    <row r="6" spans="1:16" ht="89.25" customHeight="1">
      <c r="A6" s="540"/>
      <c r="B6" s="540"/>
      <c r="C6" s="249" t="s">
        <v>241</v>
      </c>
      <c r="D6" s="249" t="s">
        <v>242</v>
      </c>
      <c r="E6" s="249" t="s">
        <v>268</v>
      </c>
      <c r="F6" s="249" t="s">
        <v>269</v>
      </c>
      <c r="G6" s="211" t="s">
        <v>270</v>
      </c>
      <c r="H6" s="211" t="s">
        <v>194</v>
      </c>
      <c r="I6" s="211" t="s">
        <v>193</v>
      </c>
      <c r="J6" s="211" t="s">
        <v>117</v>
      </c>
      <c r="K6" s="211" t="s">
        <v>183</v>
      </c>
      <c r="L6" s="23"/>
      <c r="M6" s="539"/>
    </row>
    <row r="7" spans="1:16" ht="27.75" customHeight="1">
      <c r="A7" s="211">
        <v>1</v>
      </c>
      <c r="B7" s="254" t="s">
        <v>195</v>
      </c>
      <c r="C7" s="255">
        <v>3574.5</v>
      </c>
      <c r="D7" s="255">
        <f>+C10</f>
        <v>48259.64</v>
      </c>
      <c r="E7" s="255">
        <f>478.4*4</f>
        <v>1913.6</v>
      </c>
      <c r="F7" s="255">
        <v>244.5</v>
      </c>
      <c r="G7" s="255">
        <f>+J15</f>
        <v>728.5</v>
      </c>
      <c r="H7" s="356">
        <f>H10*1.17*161.2+3*119.6+5*150.8</f>
        <v>2055.8199999999997</v>
      </c>
      <c r="I7" s="255">
        <v>350</v>
      </c>
      <c r="J7" s="356">
        <v>300</v>
      </c>
      <c r="K7" s="255"/>
      <c r="L7" s="255"/>
      <c r="M7" s="256">
        <f>ROUND(SUM(C7:L7),1)</f>
        <v>57426.6</v>
      </c>
    </row>
    <row r="8" spans="1:16" ht="35.25" customHeight="1">
      <c r="A8" s="211">
        <v>2</v>
      </c>
      <c r="B8" s="284" t="s">
        <v>89</v>
      </c>
      <c r="C8" s="255"/>
      <c r="D8" s="255"/>
      <c r="E8" s="212" t="s">
        <v>188</v>
      </c>
      <c r="F8" s="212" t="s">
        <v>188</v>
      </c>
      <c r="G8" s="212" t="s">
        <v>188</v>
      </c>
      <c r="H8" s="212" t="s">
        <v>188</v>
      </c>
      <c r="I8" s="212" t="s">
        <v>188</v>
      </c>
      <c r="J8" s="212" t="s">
        <v>188</v>
      </c>
      <c r="K8" s="212" t="s">
        <v>188</v>
      </c>
      <c r="L8" s="212" t="s">
        <v>188</v>
      </c>
      <c r="M8" s="256">
        <f>ROUND(SUM(C8:L8),1)</f>
        <v>0</v>
      </c>
    </row>
    <row r="9" spans="1:16" s="213" customFormat="1" ht="34.5" customHeight="1">
      <c r="A9" s="257"/>
      <c r="B9" s="258" t="s">
        <v>69</v>
      </c>
      <c r="C9" s="255" t="s">
        <v>188</v>
      </c>
      <c r="D9" s="255"/>
      <c r="E9" s="212" t="s">
        <v>188</v>
      </c>
      <c r="F9" s="212" t="s">
        <v>188</v>
      </c>
      <c r="G9" s="212" t="s">
        <v>188</v>
      </c>
      <c r="H9" s="212" t="s">
        <v>188</v>
      </c>
      <c r="I9" s="212" t="s">
        <v>188</v>
      </c>
      <c r="J9" s="212" t="s">
        <v>188</v>
      </c>
      <c r="K9" s="212" t="s">
        <v>188</v>
      </c>
      <c r="L9" s="212" t="s">
        <v>188</v>
      </c>
      <c r="M9" s="259">
        <f>ROUND(SUM(M7:M8),1)</f>
        <v>57426.6</v>
      </c>
    </row>
    <row r="10" spans="1:16" s="213" customFormat="1" ht="18.75" customHeight="1">
      <c r="B10" s="376">
        <v>4865.6400000000003</v>
      </c>
      <c r="C10" s="215">
        <f>+B10*11-11*478.4</f>
        <v>48259.64</v>
      </c>
      <c r="D10" s="215"/>
      <c r="E10" s="216"/>
      <c r="F10" s="216"/>
      <c r="G10" s="216"/>
      <c r="H10" s="375">
        <v>5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6"/>
      <c r="I11" s="126"/>
      <c r="J11" s="175"/>
      <c r="K11" s="543"/>
      <c r="L11" s="543"/>
      <c r="M11" s="224"/>
    </row>
    <row r="12" spans="1:16" s="213" customFormat="1" ht="69" customHeight="1">
      <c r="B12" s="535" t="s">
        <v>208</v>
      </c>
      <c r="C12" s="536"/>
      <c r="D12" s="223"/>
      <c r="G12" s="175"/>
      <c r="H12" s="175"/>
      <c r="I12" s="535" t="s">
        <v>209</v>
      </c>
      <c r="J12" s="536"/>
      <c r="K12" s="175"/>
      <c r="L12" s="175"/>
      <c r="M12" s="175"/>
    </row>
    <row r="13" spans="1:16" s="213" customFormat="1" ht="40.5">
      <c r="B13" s="260" t="s">
        <v>184</v>
      </c>
      <c r="C13" s="261" t="s">
        <v>243</v>
      </c>
      <c r="D13" s="225"/>
      <c r="G13" s="225"/>
      <c r="H13" s="225"/>
      <c r="I13" s="260" t="s">
        <v>184</v>
      </c>
      <c r="J13" s="261" t="s">
        <v>246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244</v>
      </c>
      <c r="E14" s="136"/>
      <c r="H14" s="262"/>
      <c r="I14" s="281">
        <v>119600</v>
      </c>
      <c r="J14" s="283">
        <v>857.7</v>
      </c>
      <c r="K14" s="228" t="s">
        <v>247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245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248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33"/>
      <c r="E17" s="533"/>
      <c r="F17" s="308"/>
      <c r="G17" s="308"/>
      <c r="H17" s="541" t="s">
        <v>285</v>
      </c>
      <c r="I17" s="541"/>
      <c r="J17" s="541"/>
      <c r="K17" s="233"/>
    </row>
    <row r="18" spans="2:11" s="234" customFormat="1" ht="17.25" customHeight="1">
      <c r="B18" s="309"/>
      <c r="C18" s="310"/>
      <c r="D18" s="534" t="s">
        <v>91</v>
      </c>
      <c r="E18" s="534"/>
      <c r="F18" s="311"/>
      <c r="G18" s="312"/>
      <c r="H18" s="542" t="s">
        <v>92</v>
      </c>
      <c r="I18" s="542"/>
      <c r="J18" s="542"/>
      <c r="K18" s="235"/>
    </row>
    <row r="19" spans="2:11" s="232" customFormat="1" ht="24.75" customHeight="1">
      <c r="B19" s="313" t="s">
        <v>6</v>
      </c>
      <c r="C19" s="307"/>
      <c r="D19" s="533"/>
      <c r="E19" s="533"/>
      <c r="F19" s="314"/>
      <c r="G19" s="314"/>
      <c r="H19" s="541" t="s">
        <v>286</v>
      </c>
      <c r="I19" s="541"/>
      <c r="J19" s="541"/>
      <c r="K19" s="233"/>
    </row>
    <row r="20" spans="2:11" s="234" customFormat="1" ht="18.75" customHeight="1">
      <c r="B20" s="310"/>
      <c r="C20" s="310"/>
      <c r="D20" s="534" t="s">
        <v>91</v>
      </c>
      <c r="E20" s="534"/>
      <c r="F20" s="311"/>
      <c r="G20" s="312"/>
      <c r="H20" s="542" t="s">
        <v>92</v>
      </c>
      <c r="I20" s="542"/>
      <c r="J20" s="542"/>
      <c r="K20" s="235"/>
    </row>
    <row r="21" spans="2:11" s="236" customFormat="1" ht="16.5">
      <c r="C21" s="235"/>
      <c r="D21" s="235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29" sqref="D29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5" t="s">
        <v>67</v>
      </c>
      <c r="B1" s="545"/>
      <c r="C1" s="545"/>
      <c r="D1" s="545"/>
    </row>
    <row r="2" spans="1:4" ht="17.25">
      <c r="A2" s="546" t="str">
        <f>+'Ekamut-caxs'!A7:D7</f>
        <v xml:space="preserve">«Երևանի հ․ 63 մսուր-մանկապարտեզ» ՀՈԱԿ-ի </v>
      </c>
      <c r="B2" s="546"/>
      <c r="C2" s="546"/>
      <c r="D2" s="546"/>
    </row>
    <row r="3" spans="1:4" ht="39.75" customHeight="1">
      <c r="A3" s="546" t="s">
        <v>283</v>
      </c>
      <c r="B3" s="546"/>
      <c r="C3" s="546"/>
      <c r="D3" s="546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271</v>
      </c>
    </row>
    <row r="7" spans="1:4" s="49" customFormat="1" ht="30" customHeight="1">
      <c r="A7" s="465">
        <v>1</v>
      </c>
      <c r="B7" s="466" t="s">
        <v>272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>
        <v>0</v>
      </c>
      <c r="D8" s="467">
        <v>0</v>
      </c>
    </row>
    <row r="9" spans="1:4" ht="25.5" customHeight="1">
      <c r="A9" s="467">
        <v>1.2</v>
      </c>
      <c r="B9" s="468" t="s">
        <v>127</v>
      </c>
      <c r="C9" s="467">
        <v>0</v>
      </c>
      <c r="D9" s="467">
        <v>0</v>
      </c>
    </row>
    <row r="10" spans="1:4" ht="25.5" customHeight="1">
      <c r="A10" s="467">
        <v>1.3</v>
      </c>
      <c r="B10" s="468" t="s">
        <v>128</v>
      </c>
      <c r="C10" s="467">
        <v>0</v>
      </c>
      <c r="D10" s="467">
        <v>0</v>
      </c>
    </row>
    <row r="11" spans="1:4" s="49" customFormat="1" ht="30" customHeight="1">
      <c r="A11" s="465">
        <v>2</v>
      </c>
      <c r="B11" s="466" t="s">
        <v>273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0</v>
      </c>
      <c r="D13" s="467">
        <v>0</v>
      </c>
    </row>
    <row r="14" spans="1:4" ht="21.75" customHeight="1">
      <c r="A14" s="467">
        <v>2.2999999999999998</v>
      </c>
      <c r="B14" s="468" t="s">
        <v>131</v>
      </c>
      <c r="C14" s="467">
        <v>0</v>
      </c>
      <c r="D14" s="467">
        <v>0</v>
      </c>
    </row>
    <row r="15" spans="1:4" s="49" customFormat="1" ht="30" customHeight="1">
      <c r="A15" s="465">
        <v>3</v>
      </c>
      <c r="B15" s="466" t="s">
        <v>274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>
        <v>0</v>
      </c>
      <c r="D18" s="467">
        <v>0</v>
      </c>
    </row>
    <row r="19" spans="1:4" s="49" customFormat="1" ht="30" customHeight="1">
      <c r="A19" s="465">
        <v>4</v>
      </c>
      <c r="B19" s="466" t="s">
        <v>275</v>
      </c>
      <c r="C19" s="465">
        <f>SUM(C20:C22)</f>
        <v>2</v>
      </c>
      <c r="D19" s="465">
        <f>SUM(D20:D22)</f>
        <v>66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>
        <v>4.3</v>
      </c>
      <c r="B22" s="469" t="s">
        <v>227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5</v>
      </c>
      <c r="D23" s="465">
        <f>D7+D11+D15+D19</f>
        <v>156</v>
      </c>
    </row>
    <row r="24" spans="1:4" ht="48.75" customHeight="1"/>
    <row r="25" spans="1:4" ht="17.25">
      <c r="B25" s="471" t="s">
        <v>2</v>
      </c>
      <c r="C25" s="547" t="s">
        <v>285</v>
      </c>
      <c r="D25" s="547"/>
    </row>
    <row r="26" spans="1:4" ht="15.75" customHeight="1">
      <c r="B26" s="472" t="s">
        <v>4</v>
      </c>
      <c r="C26" s="544" t="s">
        <v>5</v>
      </c>
      <c r="D26" s="544"/>
    </row>
    <row r="27" spans="1:4" ht="27" customHeight="1">
      <c r="B27" s="473" t="s">
        <v>6</v>
      </c>
      <c r="C27" s="547" t="s">
        <v>286</v>
      </c>
      <c r="D27" s="547"/>
    </row>
    <row r="28" spans="1:4">
      <c r="B28" s="474"/>
      <c r="C28" s="544" t="s">
        <v>5</v>
      </c>
      <c r="D28" s="544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https://mul2.yerevan.am/tasks/1468002/oneclick/63.xlsx?token=f9a8c745e2721c786c42e3d54f462aa9</cp:keywords>
  <cp:lastModifiedBy>Lusine Petrosyan</cp:lastModifiedBy>
  <cp:lastPrinted>2024-04-16T06:51:01Z</cp:lastPrinted>
  <dcterms:created xsi:type="dcterms:W3CDTF">1996-10-14T23:33:28Z</dcterms:created>
  <dcterms:modified xsi:type="dcterms:W3CDTF">2024-05-08T14:33:20Z</dcterms:modified>
</cp:coreProperties>
</file>