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397FD0F-FFEA-4AD2-93AA-20CC5E6A476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7" l="1"/>
  <c r="D34" i="7"/>
  <c r="C34" i="7"/>
  <c r="D31" i="7"/>
  <c r="H7" i="11"/>
  <c r="A7" i="7" l="1"/>
  <c r="D7" i="9"/>
  <c r="B23" i="9"/>
  <c r="J48" i="19" l="1"/>
  <c r="J7" i="20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O7" i="20" l="1"/>
  <c r="N14" i="20"/>
  <c r="O14" i="20" s="1"/>
  <c r="I19" i="20"/>
  <c r="N11" i="20"/>
  <c r="O11" i="20" s="1"/>
  <c r="N8" i="20"/>
  <c r="O8" i="20" s="1"/>
  <c r="N17" i="20"/>
  <c r="O17" i="20" s="1"/>
  <c r="M28" i="20"/>
  <c r="D20" i="19" s="1"/>
  <c r="D55" i="19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D18" i="19" s="1"/>
  <c r="D23" i="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9" i="9" s="1"/>
  <c r="B13" i="9"/>
  <c r="B12" i="9"/>
  <c r="B11" i="9"/>
  <c r="B10" i="9"/>
  <c r="B8" i="9"/>
  <c r="F20" i="7"/>
  <c r="F19" i="7"/>
  <c r="F17" i="7"/>
  <c r="M17" i="7" s="1"/>
  <c r="F16" i="7"/>
  <c r="C18" i="7"/>
  <c r="C15" i="7"/>
  <c r="D15" i="7"/>
  <c r="E15" i="7"/>
  <c r="A21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C13" i="7"/>
  <c r="D19" i="7"/>
  <c r="E19" i="7"/>
  <c r="E20" i="7"/>
  <c r="D20" i="7"/>
  <c r="K20" i="7" s="1"/>
  <c r="A18" i="19"/>
  <c r="A19" i="19" s="1"/>
  <c r="A19" i="7"/>
  <c r="A20" i="7" s="1"/>
  <c r="F15" i="7"/>
  <c r="M15" i="7" s="1"/>
  <c r="M16" i="7"/>
  <c r="E8" i="9"/>
  <c r="A13" i="10"/>
  <c r="A14" i="10" s="1"/>
  <c r="M7" i="11"/>
  <c r="A12" i="9"/>
  <c r="A10" i="9"/>
  <c r="A13" i="9" s="1"/>
  <c r="A11" i="9"/>
  <c r="A14" i="9" s="1"/>
  <c r="L15" i="7"/>
  <c r="K15" i="7"/>
  <c r="F18" i="7"/>
  <c r="A13" i="19"/>
  <c r="A14" i="19" s="1"/>
  <c r="L19" i="7" l="1"/>
  <c r="E18" i="7"/>
  <c r="L20" i="7"/>
  <c r="M20" i="7"/>
  <c r="K19" i="7"/>
  <c r="D18" i="7"/>
  <c r="M18" i="7"/>
  <c r="M19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K18" i="7" l="1"/>
  <c r="D13" i="7"/>
  <c r="E13" i="7"/>
  <c r="L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8" i="19"/>
  <c r="A69" i="19"/>
  <c r="A70" i="19" s="1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s="1"/>
  <c r="D59" i="9" l="1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E14" i="9" l="1"/>
  <c r="L32" i="7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D6" i="9" s="1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<sst xmlns="http://schemas.openxmlformats.org/spreadsheetml/2006/main" count="498" uniqueCount="292">
  <si>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</si>
  <si>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</si>
  <si>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</si>
  <si>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</si>
  <si>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</si>
  <si>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</si>
  <si>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</si>
  <si>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</si>
  <si>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</si>
  <si>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</si>
  <si>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</si>
  <si>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</si>
  <si>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</si>
  <si>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</si>
  <si>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</si>
  <si>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</si>
  <si>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</si>
  <si>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</si>
  <si>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</si>
  <si>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</si>
  <si>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</si>
  <si>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</si>
  <si>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</si>
  <si>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</si>
  <si>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</si>
  <si>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</si>
  <si>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</si>
  <si>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</si>
  <si>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</si>
  <si>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</si>
  <si>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</si>
  <si>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</si>
  <si>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</si>
  <si>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</si>
  <si>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</si>
  <si>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</si>
  <si>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</si>
  <si>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</si>
  <si>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</si>
  <si>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</si>
  <si>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</si>
  <si>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</si>
  <si>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</si>
  <si>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</si>
  <si>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</si>
  <si>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</si>
  <si>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</si>
  <si>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</si>
  <si>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</si>
  <si>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</si>
  <si>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</si>
  <si>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</si>
  <si>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</si>
  <si>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</si>
  <si>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</si>
  <si>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</si>
  <si>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</si>
  <si>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</si>
  <si>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</si>
  <si>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</si>
  <si>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</si>
  <si>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</si>
  <si>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</si>
  <si>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</si>
  <si>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</si>
  <si>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</si>
  <si>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</si>
  <si>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</si>
  <si>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</si>
  <si>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</si>
  <si>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</si>
  <si>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</si>
  <si>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</si>
  <si>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</si>
  <si>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</si>
  <si>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</si>
  <si>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</si>
  <si>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</si>
  <si>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</si>
  <si>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</si>
  <si>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</si>
  <si>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</si>
  <si>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</si>
  <si>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</si>
  <si>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</si>
  <si>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</si>
  <si>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</si>
  <si>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</si>
  <si>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</si>
  <si>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</si>
  <si>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</si>
  <si>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</si>
  <si>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</si>
  <si>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</si>
  <si>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</si>
  <si>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</si>
  <si>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</si>
  <si>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</si>
  <si>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</si>
  <si>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</si>
  <si>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</si>
  <si>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</si>
  <si>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</si>
  <si>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</si>
  <si>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</si>
  <si>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</si>
  <si>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</si>
  <si>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</si>
  <si>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</si>
  <si>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</si>
  <si>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</si>
  <si>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</si>
  <si>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</si>
  <si>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</si>
  <si>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</si>
  <si>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</si>
  <si>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</si>
  <si>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</si>
  <si>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</si>
  <si>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</si>
  <si>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</si>
  <si>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</si>
  <si>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</si>
  <si>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</si>
  <si>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</si>
  <si>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</si>
  <si>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</si>
  <si>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</si>
  <si>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</si>
  <si>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</si>
  <si>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</si>
  <si>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</si>
  <si>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</si>
  <si>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</si>
  <si>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</si>
  <si>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</si>
  <si>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</si>
  <si>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</si>
  <si>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</si>
  <si>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</si>
  <si>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</si>
  <si>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</si>
  <si>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</si>
  <si>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</si>
  <si>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</si>
  <si>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</si>
  <si>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</si>
  <si>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</si>
  <si>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</si>
  <si>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</si>
  <si>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</si>
  <si>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</si>
  <si>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</si>
  <si>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</si>
  <si>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</si>
  <si>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</si>
  <si>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</si>
  <si>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</si>
  <si>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</si>
  <si>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</si>
  <si>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</si>
  <si>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</si>
  <si>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</si>
  <si>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</si>
  <si>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</si>
  <si>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</si>
  <si>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</si>
  <si>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</si>
  <si>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</si>
  <si>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</si>
  <si>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</si>
  <si>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</si>
  <si>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</si>
  <si>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</si>
  <si>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</si>
  <si>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</si>
  <si>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</si>
  <si>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</si>
  <si>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</si>
  <si>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</si>
  <si>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</si>
  <si>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</si>
  <si>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</si>
  <si>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</si>
  <si>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</si>
  <si>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</si>
  <si>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</si>
  <si>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</si>
  <si>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</si>
  <si>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</si>
  <si>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</si>
  <si>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</si>
  <si>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</si>
  <si>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</si>
  <si>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</si>
  <si>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</si>
  <si>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</si>
  <si>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</si>
  <si>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</si>
  <si>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</si>
  <si>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</si>
  <si>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</si>
  <si>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</si>
  <si>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</si>
  <si>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</si>
  <si>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</si>
  <si>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</si>
  <si>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</si>
  <si>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</si>
  <si>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</si>
  <si>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</si>
  <si>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</si>
  <si>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</si>
  <si>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</si>
  <si>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</si>
  <si>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</si>
  <si>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</si>
  <si>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</si>
  <si>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</si>
  <si>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</si>
  <si>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</si>
  <si>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</si>
  <si>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</si>
  <si>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</si>
  <si>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</si>
  <si>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</si>
  <si>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</si>
  <si>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</si>
  <si>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</si>
  <si>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</si>
  <si>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</si>
  <si>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</si>
  <si>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</si>
  <si>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</si>
  <si>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</si>
  <si>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</si>
  <si>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</si>
  <si>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</si>
  <si>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</si>
  <si>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</si>
  <si>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</si>
  <si>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</si>
  <si>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</si>
  <si>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</si>
  <si>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</si>
  <si>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</si>
  <si>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</si>
  <si>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</si>
  <si>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</si>
  <si>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</si>
  <si>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</si>
  <si>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</si>
  <si>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</si>
  <si>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</si>
  <si>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</si>
  <si>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</si>
  <si>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</si>
  <si>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</si>
  <si>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</si>
  <si>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</si>
  <si>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</si>
  <si>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</si>
  <si>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</si>
  <si>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</si>
  <si>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</si>
  <si>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</si>
  <si>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</si>
  <si>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</si>
  <si>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</si>
  <si>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</si>
  <si>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</si>
  <si>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</si>
  <si>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</si>
  <si>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</si>
  <si>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</si>
  <si>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</si>
  <si>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</si>
  <si>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</si>
  <si>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</si>
  <si>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</si>
  <si>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</si>
  <si>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</si>
  <si>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</si>
  <si>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հ․68 մսուր-մանկապարտեզ» ՀՈԱԿ-ի </t>
  </si>
  <si>
    <t xml:space="preserve">Զ.Սաֆարյան </t>
  </si>
  <si>
    <t xml:space="preserve">Ա.Մովսեսյան </t>
  </si>
  <si>
    <t xml:space="preserve">Սուբսիդիայից ջրամատակարարման գծով </t>
  </si>
  <si>
    <t xml:space="preserve">պարգևատրման գծով </t>
  </si>
  <si>
    <t xml:space="preserve">պարգևատրում </t>
  </si>
  <si>
    <t xml:space="preserve">Մասնակի վերանորոգման աշխատանքներ և սալոջախի նորոգում </t>
  </si>
  <si>
    <t>Միջոցառման կազմակերպման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</si>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</sst>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MAIABQAE0AAAAAAAAAAAAAAAAAAAAAAAAAAAAAAAAAAAAAAAAAAAAAAAAAAAAAAAAAAAAAAAAAAAAAAAAAAAAAAAAAAAAAAAAAAAAAAAAAAAAAAAAAAAAAAAAAAAAAAAAAAADoBwUAAwAIABIAI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zMzFaMCMGCSqGSIb3DQEJBDEWBBSjqW2Bx/h0yTL32i23ruNWzzGWOTArBgsqhkiG9w0BCRACDDEcMBowGDAWBBRE5xMFRVajmd/v2Zzf5CvSbEm8HjANBgkqhkiG9w0BAQEFAASCAQCBc5mMVsAju9acxIR836C6Z0dnmmxVRs6+XTYdEtS5Szgsw3t7RMu50F/k05h6C3a+joV4yV4wmEGH516SVDKTqWwuF7o+TrNsXHOZoiQXBQYWbevGN76iz8LHt2zvL1gHLB8f3RnW7XiSRdu82jGEGQRnTwfRP1cHzdOYmAAWJImQmM7ISIPxPWJKiAPRsOoDwGCr18JOmHvufTLZbaQhvJI71aSZD8SR/5zkxvCDQYZCN3sURvTXuwQaxX+hw5dhMLfWjOLk5DKADLVEvoBSU19Z/rpzfu4Z3OlA1a/WRhI3fo6q935IAywq6LLqgNJeyF35i4uskthjh6/itug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MAIABQAE0AAAAAAAAAAAAAAAAAAAAAAAAAAAAAAAAAAAAAAAAAAAAAAAAAAAAAAAAAAAAAAAAAAAAAAAAAAAAAAAAAAAAAAAAAAAAAAAAAAAAAAAAAAAAAAAAAAAAAAAAAAADoBwUAAwAIABIAI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zMjdaMCMGCSqGSIb3DQEJBDEWBBRzEEBhyvJPDyw89s6HmAoAC5wn9DArBgsqhkiG9w0BCRACDDEcMBowGDAWBBRE5xMFRVajmd/v2Zzf5CvSbEm8HjANBgkqhkiG9w0BAQEFAASCAQBxFBA3GU77RXusNdtNz3c9a4Vt5+fuVAt7TGHfRM6lXipHrNy+WydKRQN+ioQpTldIczMEy/jM9nb2oy35THPHwjDgVXcu95P4baydXh1XM6N7uv3jAs1qBPsFRkeNXR1Vuz6cX1yl//nKdVd+V9HoqPOZ8PkzlIsz0hEufHtsi67M0iE80t/tKV07AHGnOyUkYE37vECmHjlXXkGC7Xd3ur3XNs9IVklWYpjq0HVwsjgewKl55aUPzAB1DQ8y1f+eT5w/3HHKgyFjd0YI5CnSCDQ/STgxonHyQ2Awe8JLxRwbmBi2SQTvGnwha85TnZVyJDo3PCz73YfA2xgh8Gi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97128A7-EDD1-8C1A-E3E8-864CB888B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330200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6583374-5594-8172-4CBF-97A26E2C8A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1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83</v>
      </c>
      <c r="F1" s="329"/>
    </row>
    <row r="2" spans="1:14" s="6" customFormat="1">
      <c r="C2" s="329"/>
      <c r="D2" s="478" t="s">
        <v>39</v>
      </c>
      <c r="E2" s="478"/>
      <c r="F2" s="329"/>
    </row>
    <row r="3" spans="1:14" s="6" customFormat="1">
      <c r="C3" s="329"/>
      <c r="D3" s="479" t="s">
        <v>221</v>
      </c>
      <c r="E3" s="479"/>
      <c r="F3" s="329"/>
    </row>
    <row r="4" spans="1:14" s="35" customFormat="1" ht="24.75" customHeight="1">
      <c r="B4" s="352"/>
      <c r="C4" s="352"/>
      <c r="D4" s="478" t="s">
        <v>275</v>
      </c>
      <c r="E4" s="478"/>
    </row>
    <row r="5" spans="1:14" s="35" customFormat="1" ht="20.25" customHeight="1">
      <c r="B5" s="352"/>
      <c r="C5" s="478" t="s">
        <v>222</v>
      </c>
      <c r="D5" s="478"/>
      <c r="E5" s="478"/>
    </row>
    <row r="6" spans="1:14" ht="20.25">
      <c r="A6" s="481" t="s">
        <v>40</v>
      </c>
      <c r="B6" s="481"/>
      <c r="C6" s="481"/>
      <c r="D6" s="481"/>
      <c r="E6" s="481"/>
      <c r="F6" s="36"/>
    </row>
    <row r="7" spans="1:14" ht="20.45" customHeight="1">
      <c r="A7" s="482" t="s">
        <v>283</v>
      </c>
      <c r="B7" s="482"/>
      <c r="C7" s="482"/>
      <c r="D7" s="482"/>
      <c r="E7" s="482"/>
      <c r="F7" s="58" t="s">
        <v>205</v>
      </c>
    </row>
    <row r="8" spans="1:14" ht="18.75" customHeight="1">
      <c r="A8" s="483" t="s">
        <v>276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60440.4</v>
      </c>
      <c r="E11" s="337"/>
      <c r="F11" s="6">
        <v>67678.7</v>
      </c>
    </row>
    <row r="12" spans="1:14" hidden="1">
      <c r="A12" s="102">
        <f>+A11+1</f>
        <v>2</v>
      </c>
      <c r="B12" s="18" t="s">
        <v>233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v>2</v>
      </c>
      <c r="B15" s="17" t="s">
        <v>236</v>
      </c>
      <c r="C15" s="17"/>
      <c r="D15" s="321">
        <f>+D16+D17</f>
        <v>4277.2999999999993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237</v>
      </c>
      <c r="C16" s="15"/>
      <c r="D16" s="320">
        <v>2468.6999999999998</v>
      </c>
      <c r="E16" s="323"/>
    </row>
    <row r="17" spans="1:19" s="6" customFormat="1">
      <c r="A17" s="101">
        <f>+A16+0.1</f>
        <v>2.2000000000000002</v>
      </c>
      <c r="B17" s="15" t="s">
        <v>238</v>
      </c>
      <c r="C17" s="15"/>
      <c r="D17" s="320">
        <v>1808.6</v>
      </c>
      <c r="E17" s="323"/>
    </row>
    <row r="18" spans="1:19">
      <c r="A18" s="102">
        <f>+A15+1</f>
        <v>3</v>
      </c>
      <c r="B18" s="18" t="s">
        <v>239</v>
      </c>
      <c r="C18" s="18"/>
      <c r="D18" s="323">
        <f>+'Komunal '!N20</f>
        <v>7.8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752.2</v>
      </c>
      <c r="E24" s="338"/>
      <c r="M24" s="6"/>
    </row>
    <row r="25" spans="1:19" s="3" customFormat="1" ht="17.25" customHeight="1">
      <c r="A25" s="101">
        <f>+A24+0.1</f>
        <v>4.0999999999999996</v>
      </c>
      <c r="B25" s="16" t="s">
        <v>70</v>
      </c>
      <c r="C25" s="45"/>
      <c r="D25" s="322">
        <f>+D68</f>
        <v>752.2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65477.7</v>
      </c>
      <c r="E29" s="341"/>
      <c r="M29" s="6"/>
    </row>
    <row r="30" spans="1:19" ht="9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291</v>
      </c>
      <c r="C32" s="44"/>
      <c r="D32" s="321">
        <f>+Ashkhatavardz!M9</f>
        <v>48789.4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10979</v>
      </c>
      <c r="E35" s="337"/>
      <c r="G35" s="350">
        <v>110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13915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924.6</v>
      </c>
      <c r="E36" s="337"/>
      <c r="F36" s="338">
        <f>+D36-'Komunal '!F27</f>
        <v>0</v>
      </c>
      <c r="L36" s="6">
        <f>+L35*0.8</f>
        <v>11132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1144.8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205.5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50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51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148.6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66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>
        <v>0</v>
      </c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9" t="s">
        <v>188</v>
      </c>
      <c r="J46" s="459">
        <f>+F46*H46</f>
        <v>588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60">
        <v>27.9</v>
      </c>
      <c r="I47" s="459" t="s">
        <v>188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500</v>
      </c>
      <c r="E48" s="337"/>
      <c r="F48" s="484">
        <f t="shared" ref="F48:F50" si="3">+$F$46</f>
        <v>4</v>
      </c>
      <c r="G48" s="484" t="s">
        <v>187</v>
      </c>
      <c r="H48" s="491" t="s">
        <v>263</v>
      </c>
      <c r="I48" s="493" t="s">
        <v>188</v>
      </c>
      <c r="J48" s="493">
        <f>1*110+3*250</f>
        <v>860</v>
      </c>
      <c r="K48" s="487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160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20</v>
      </c>
      <c r="E50" s="337"/>
      <c r="F50" s="486">
        <f t="shared" si="3"/>
        <v>4</v>
      </c>
      <c r="G50" s="486" t="s">
        <v>187</v>
      </c>
      <c r="H50" s="488">
        <v>38.700000000000003</v>
      </c>
      <c r="I50" s="489" t="s">
        <v>188</v>
      </c>
      <c r="J50" s="489">
        <f>+F50*H50</f>
        <v>154.80000000000001</v>
      </c>
      <c r="K50" s="490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95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400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100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>
        <v>0</v>
      </c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10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>
      <c r="A63" s="102">
        <v>22</v>
      </c>
      <c r="B63" s="17" t="s">
        <v>290</v>
      </c>
      <c r="C63" s="348"/>
      <c r="D63" s="323">
        <v>200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227</v>
      </c>
      <c r="C65" s="348"/>
      <c r="D65" s="323"/>
      <c r="E65" s="337"/>
      <c r="F65" s="351" t="s">
        <v>259</v>
      </c>
    </row>
    <row r="66" spans="1:12" s="6" customFormat="1" hidden="1">
      <c r="A66" s="102">
        <f t="shared" si="2"/>
        <v>25</v>
      </c>
      <c r="B66" s="17" t="s">
        <v>225</v>
      </c>
      <c r="C66" s="348"/>
      <c r="D66" s="323"/>
      <c r="E66" s="337"/>
      <c r="F66" s="58"/>
    </row>
    <row r="67" spans="1:12">
      <c r="A67" s="102">
        <v>23</v>
      </c>
      <c r="B67" s="18" t="s">
        <v>26</v>
      </c>
      <c r="C67" s="44"/>
      <c r="D67" s="323">
        <v>752.2</v>
      </c>
      <c r="E67" s="337"/>
    </row>
    <row r="68" spans="1:12" s="3" customFormat="1" ht="13.5">
      <c r="A68" s="127">
        <f>+A67+0.1</f>
        <v>23.1</v>
      </c>
      <c r="B68" s="1" t="s">
        <v>75</v>
      </c>
      <c r="C68" s="45"/>
      <c r="D68" s="320">
        <v>752.2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76</v>
      </c>
      <c r="C69" s="44"/>
      <c r="D69" s="323"/>
      <c r="E69" s="337"/>
    </row>
    <row r="70" spans="1:12" hidden="1">
      <c r="A70" s="102">
        <f>+A69+1</f>
        <v>25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65477.7</v>
      </c>
      <c r="E71" s="341"/>
      <c r="F71" s="480">
        <f>+D29-D71</f>
        <v>0</v>
      </c>
      <c r="G71" s="48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62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2" style="274" customWidth="1"/>
    <col min="3" max="3" width="16.7109375" style="244" customWidth="1"/>
    <col min="4" max="4" width="16.42578125" style="244" customWidth="1"/>
    <col min="5" max="5" width="16.7109375" style="244" customWidth="1"/>
    <col min="6" max="6" width="20" style="69" customWidth="1"/>
    <col min="7" max="7" width="4.85546875" style="69" customWidth="1"/>
    <col min="8" max="8" width="15.28515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84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39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221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20.25">
      <c r="A6" s="497" t="s">
        <v>40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+'Ekamut-caxs'!A7:E7</f>
        <v xml:space="preserve">«Երևանի հ․68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277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1546.900000000003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1927.3000000000029</v>
      </c>
      <c r="D12" s="239">
        <f>+F12</f>
        <v>1927.3000000000029</v>
      </c>
      <c r="E12" s="239">
        <f>+F12</f>
        <v>1927.3000000000029</v>
      </c>
      <c r="F12" s="189">
        <f>+'Dramakani hamematakan'!D6</f>
        <v>1927.3000000000029</v>
      </c>
      <c r="G12" s="331"/>
      <c r="H12" s="499" t="s">
        <v>220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12088.1</v>
      </c>
      <c r="D13" s="189">
        <f t="shared" si="1"/>
        <v>29336.85</v>
      </c>
      <c r="E13" s="189">
        <f t="shared" si="1"/>
        <v>45516.275000000001</v>
      </c>
      <c r="F13" s="189">
        <f>SUM(F14:F15,F18,F21:F28)</f>
        <v>64717.7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12088.1</v>
      </c>
      <c r="D14" s="254">
        <v>27198.2</v>
      </c>
      <c r="E14" s="254">
        <v>42308.3</v>
      </c>
      <c r="F14" s="187">
        <f>+'Ekamut-caxs'!D11</f>
        <v>60440.4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2138.6499999999996</v>
      </c>
      <c r="E18" s="187">
        <f t="shared" si="8"/>
        <v>3207.9749999999999</v>
      </c>
      <c r="F18" s="187">
        <f>SUM(F19:F20)</f>
        <v>4277.2999999999993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1234.3499999999999</v>
      </c>
      <c r="E19" s="343">
        <f>+F19/12*9</f>
        <v>1851.5249999999999</v>
      </c>
      <c r="F19" s="182">
        <f>+'Ekamut-caxs'!D16</f>
        <v>2468.6999999999998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904.3</v>
      </c>
      <c r="E20" s="343">
        <f>+F20/12*9</f>
        <v>1356.45</v>
      </c>
      <c r="F20" s="182">
        <f>+'Ekamut-caxs'!D17</f>
        <v>1808.6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3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9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10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260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14015.4</v>
      </c>
      <c r="D29" s="189">
        <f>D30+D72+D84</f>
        <v>31264.2</v>
      </c>
      <c r="E29" s="189">
        <f>E30+E72+E84</f>
        <v>47443.066666666666</v>
      </c>
      <c r="F29" s="189">
        <f>F30+F72+F84</f>
        <v>65251.1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14015.4</v>
      </c>
      <c r="D30" s="189">
        <f>SUM(D31,D34:D40,D44:D66,D70:D71)</f>
        <v>31264.2</v>
      </c>
      <c r="E30" s="189">
        <f>SUM(E31,E34:E40,E44:E66,E70:E71)</f>
        <v>47443.066666666666</v>
      </c>
      <c r="F30" s="189">
        <f>SUM(F31,F34:F40,F44:F66,F70:F71)</f>
        <v>65098.1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v>9405.9</v>
      </c>
      <c r="D31" s="254">
        <f>1534+21065.7</f>
        <v>22599.7</v>
      </c>
      <c r="E31" s="254">
        <f>+F31/12*8+2539</f>
        <v>35065.266666666663</v>
      </c>
      <c r="F31" s="187">
        <f>+'Ekamut-caxs'!D32</f>
        <v>48789.4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596+2783</f>
        <v>3379</v>
      </c>
      <c r="D34" s="254">
        <f>500+5566</f>
        <v>6066</v>
      </c>
      <c r="E34" s="254">
        <f>500+8349</f>
        <v>8849</v>
      </c>
      <c r="F34" s="187">
        <f>+'Ekamut-caxs'!D35</f>
        <v>10979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231.1</v>
      </c>
      <c r="D35" s="254">
        <v>462.3</v>
      </c>
      <c r="E35" s="254">
        <v>693.4</v>
      </c>
      <c r="F35" s="187">
        <f>+'Ekamut-caxs'!D36</f>
        <v>924.6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286.2</v>
      </c>
      <c r="D36" s="254">
        <v>572.4</v>
      </c>
      <c r="E36" s="254">
        <v>858.6</v>
      </c>
      <c r="F36" s="187">
        <f>+'Ekamut-caxs'!D37</f>
        <v>1144.8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49.4</v>
      </c>
      <c r="D37" s="254">
        <v>98.8</v>
      </c>
      <c r="E37" s="254">
        <v>148.19999999999999</v>
      </c>
      <c r="F37" s="187">
        <f>+'Komunal '!M27</f>
        <v>197.7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12.5</v>
      </c>
      <c r="D38" s="254">
        <v>25</v>
      </c>
      <c r="E38" s="254">
        <v>37.5</v>
      </c>
      <c r="F38" s="187">
        <f>+'Ekamut-caxs'!D39</f>
        <v>50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12.5</v>
      </c>
      <c r="D39" s="254">
        <v>25</v>
      </c>
      <c r="E39" s="254">
        <v>37.5</v>
      </c>
      <c r="F39" s="187">
        <f>+'Ekamut-caxs'!D40</f>
        <v>51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37.15</v>
      </c>
      <c r="D40" s="254">
        <f t="shared" si="12"/>
        <v>74.3</v>
      </c>
      <c r="E40" s="254">
        <f>SUM(E41:E43)</f>
        <v>111.5</v>
      </c>
      <c r="F40" s="187">
        <f>SUM(F41:F43)</f>
        <v>148.6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6.25</v>
      </c>
      <c r="D42" s="343">
        <v>12.5</v>
      </c>
      <c r="E42" s="343">
        <v>18.8</v>
      </c>
      <c r="F42" s="191">
        <f>+'Ekamut-caxs'!D43</f>
        <v>25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16.5</v>
      </c>
      <c r="D43" s="343">
        <v>33</v>
      </c>
      <c r="E43" s="343">
        <v>49.5</v>
      </c>
      <c r="F43" s="191">
        <f>+'Ekamut-caxs'!D44</f>
        <v>66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140</v>
      </c>
      <c r="D45" s="254">
        <v>294</v>
      </c>
      <c r="E45" s="254"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30</v>
      </c>
      <c r="D46" s="254">
        <v>55.8</v>
      </c>
      <c r="E46" s="254">
        <v>78.900000000000006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34.5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/>
      <c r="D47" s="254"/>
      <c r="E47" s="254"/>
      <c r="F47" s="187">
        <f>+'Ekamut-caxs'!D48</f>
        <v>500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0</v>
      </c>
      <c r="D48" s="254">
        <v>40</v>
      </c>
      <c r="E48" s="254">
        <v>60</v>
      </c>
      <c r="F48" s="187">
        <f>+'Ekamut-caxs'!D49</f>
        <v>160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0</v>
      </c>
      <c r="D49" s="254">
        <v>0</v>
      </c>
      <c r="E49" s="254">
        <v>20</v>
      </c>
      <c r="F49" s="187">
        <f>+'Ekamut-caxs'!D50</f>
        <v>20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20</v>
      </c>
      <c r="D50" s="254">
        <v>65</v>
      </c>
      <c r="E50" s="254">
        <v>95</v>
      </c>
      <c r="F50" s="187">
        <f>+'Ekamut-caxs'!D51</f>
        <v>95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>
        <v>0</v>
      </c>
      <c r="D51" s="254">
        <v>400</v>
      </c>
      <c r="E51" s="254">
        <v>400</v>
      </c>
      <c r="F51" s="187">
        <f>+'Ekamut-caxs'!D52</f>
        <v>400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>
        <v>0</v>
      </c>
      <c r="D52" s="254">
        <v>40</v>
      </c>
      <c r="E52" s="254">
        <v>60</v>
      </c>
      <c r="F52" s="187">
        <f>+'Ekamut-caxs'!D53</f>
        <v>100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22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33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7.25">
      <c r="A55" s="54">
        <v>17</v>
      </c>
      <c r="B55" s="245" t="str">
        <f>+'Ekamut-caxs'!B56</f>
        <v>Գնումների համակարգողի ծառայության գծով</v>
      </c>
      <c r="C55" s="254">
        <v>31.25</v>
      </c>
      <c r="D55" s="254">
        <v>62.5</v>
      </c>
      <c r="E55" s="254">
        <v>93.8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34.5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0</v>
      </c>
      <c r="D56" s="254">
        <v>0</v>
      </c>
      <c r="E56" s="254">
        <v>0</v>
      </c>
      <c r="F56" s="187">
        <f>+'Ekamut-caxs'!D57</f>
        <v>30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34.5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0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0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>
        <v>0</v>
      </c>
      <c r="D59" s="254">
        <v>0</v>
      </c>
      <c r="E59" s="254">
        <v>10</v>
      </c>
      <c r="F59" s="187">
        <f>+'Ekamut-caxs'!D60</f>
        <v>10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customHeight="1">
      <c r="A62" s="54">
        <v>22</v>
      </c>
      <c r="B62" s="347" t="str">
        <f>+'Ekamut-caxs'!B63</f>
        <v>Միջոցառման կազմակերպման գծով</v>
      </c>
      <c r="C62" s="254"/>
      <c r="D62" s="254"/>
      <c r="E62" s="254"/>
      <c r="F62" s="186">
        <f>+'Ekamut-caxs'!D63</f>
        <v>200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24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261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25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26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>
      <c r="A70" s="59">
        <v>23</v>
      </c>
      <c r="B70" s="188" t="s">
        <v>36</v>
      </c>
      <c r="C70" s="240">
        <f>+F70</f>
        <v>380.39999999999986</v>
      </c>
      <c r="D70" s="240">
        <f>+F70</f>
        <v>380.39999999999986</v>
      </c>
      <c r="E70" s="240">
        <f>+F70</f>
        <v>380.39999999999986</v>
      </c>
      <c r="F70" s="187">
        <f>+'Deb. ev kreditor'!D59-'Deb. ev kreditor'!D55</f>
        <v>380.39999999999986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7.25" hidden="1">
      <c r="A71" s="59">
        <f>+A70+1</f>
        <v>24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34.5" hidden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51.7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>
      <c r="A84" s="33" t="s">
        <v>54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153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14</v>
      </c>
      <c r="C85" s="254"/>
      <c r="D85" s="254"/>
      <c r="E85" s="254"/>
      <c r="F85" s="186">
        <v>153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0</v>
      </c>
      <c r="D87" s="189">
        <f>D12+D13-D29</f>
        <v>-4.9999999999272404E-2</v>
      </c>
      <c r="E87" s="189">
        <f>E12+E13-E29</f>
        <v>0.50833333333866904</v>
      </c>
      <c r="F87" s="189">
        <f>F12+F13-F29</f>
        <v>1393.9000000000015</v>
      </c>
      <c r="G87" s="332"/>
      <c r="H87" s="499" t="s">
        <v>190</v>
      </c>
      <c r="I87" s="499"/>
      <c r="J87" s="200"/>
      <c r="K87" s="251">
        <f t="shared" si="21"/>
        <v>0</v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284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285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8"/>
      <c r="D94" s="498"/>
      <c r="E94" s="498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333375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5" zoomScaleSheetLayoutView="100" workbookViewId="0">
      <selection activeCell="D9" sqref="D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82" t="str">
        <f>+'Ekamut-caxs'!A7:D7</f>
        <v xml:space="preserve">«Երևանի հ․68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278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52544.2</v>
      </c>
      <c r="D6" s="202">
        <f>SUM(D7:D8,D11,D14:D19,D22:D23)</f>
        <v>61200.4</v>
      </c>
      <c r="E6" s="202">
        <f t="shared" ref="E6:E64" si="0">D6-C6</f>
        <v>8656.2000000000044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51775.9</v>
      </c>
      <c r="D7" s="193">
        <f>+'Ekamut-caxs'!D11</f>
        <v>60440.4</v>
      </c>
      <c r="E7" s="193">
        <f t="shared" si="0"/>
        <v>8664.5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6.9</v>
      </c>
      <c r="D8" s="193">
        <f>SUM(D9:D10)</f>
        <v>0</v>
      </c>
      <c r="E8" s="193">
        <f t="shared" si="0"/>
        <v>-6.9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">
        <v>286</v>
      </c>
      <c r="C9" s="178">
        <v>6.9</v>
      </c>
      <c r="D9" s="178"/>
      <c r="E9" s="193">
        <f t="shared" si="0"/>
        <v>-6.9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752.2</v>
      </c>
      <c r="D19" s="196">
        <f>SUM(D20:D21)</f>
        <v>752.2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752.2</v>
      </c>
      <c r="D20" s="179">
        <f>+'Ekamut-caxs'!D25</f>
        <v>752.2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9.1999999999999993</v>
      </c>
      <c r="D22" s="193">
        <f>+'Ekamut-caxs'!D27</f>
        <v>0</v>
      </c>
      <c r="E22" s="193">
        <f t="shared" si="0"/>
        <v>-9.1999999999999993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/>
      <c r="D23" s="192">
        <f>+'Ekamut-caxs'!D18</f>
        <v>7.8</v>
      </c>
      <c r="E23" s="192">
        <f>D23-C23</f>
        <v>7.8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52544.2</v>
      </c>
      <c r="D24" s="203">
        <f>SUM(D25,D28:D34,D38:D60,D62:D63)</f>
        <v>65477.7</v>
      </c>
      <c r="E24" s="202">
        <f t="shared" si="0"/>
        <v>12933.5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37291.599999999999</v>
      </c>
      <c r="D25" s="196">
        <f>+'Ekamut-caxs'!D32</f>
        <v>48789.4</v>
      </c>
      <c r="E25" s="193">
        <f t="shared" si="0"/>
        <v>11497.800000000003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287</v>
      </c>
      <c r="C27" s="178">
        <v>609</v>
      </c>
      <c r="D27" s="178">
        <f>+'Ekamut-caxs'!D34</f>
        <v>0</v>
      </c>
      <c r="E27" s="180">
        <f>D27-C27</f>
        <v>-609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9916.2000000000007</v>
      </c>
      <c r="D28" s="196">
        <f>+'Ekamut-caxs'!D35</f>
        <v>10979</v>
      </c>
      <c r="E28" s="193">
        <f t="shared" si="0"/>
        <v>1062.7999999999993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949.2</v>
      </c>
      <c r="D29" s="196">
        <f>+'Ekamut-caxs'!D36</f>
        <v>924.6</v>
      </c>
      <c r="E29" s="193">
        <f t="shared" si="0"/>
        <v>-24.600000000000023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1126</v>
      </c>
      <c r="D30" s="196">
        <f>+'Ekamut-caxs'!D37</f>
        <v>1144.8</v>
      </c>
      <c r="E30" s="193">
        <f t="shared" si="0"/>
        <v>18.799999999999955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200.1</v>
      </c>
      <c r="D31" s="196">
        <f>+'Ekamut-caxs'!D38</f>
        <v>205.5</v>
      </c>
      <c r="E31" s="193">
        <f t="shared" si="0"/>
        <v>5.4000000000000057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0</v>
      </c>
      <c r="D32" s="196">
        <f>+'Ekamut-caxs'!D39</f>
        <v>50</v>
      </c>
      <c r="E32" s="193">
        <f t="shared" si="0"/>
        <v>50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51</v>
      </c>
      <c r="D33" s="196">
        <f>+'Ekamut-caxs'!D40</f>
        <v>51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145.1</v>
      </c>
      <c r="D34" s="196">
        <f>SUM(D35:D37)</f>
        <v>148.6</v>
      </c>
      <c r="E34" s="193">
        <f t="shared" si="0"/>
        <v>3.5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79.099999999999994</v>
      </c>
      <c r="D35" s="197">
        <f>+'Ekamut-caxs'!D42</f>
        <v>57.6</v>
      </c>
      <c r="E35" s="179">
        <f t="shared" si="0"/>
        <v>-21.499999999999993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25</v>
      </c>
      <c r="E36" s="179">
        <f t="shared" si="0"/>
        <v>25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66</v>
      </c>
      <c r="D37" s="197">
        <f>+'Ekamut-caxs'!D44</f>
        <v>66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370</v>
      </c>
      <c r="D39" s="196">
        <f>+'Ekamut-caxs'!D46</f>
        <v>588</v>
      </c>
      <c r="E39" s="193">
        <f t="shared" si="0"/>
        <v>218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100</v>
      </c>
      <c r="D40" s="196">
        <f>+'Ekamut-caxs'!D47</f>
        <v>111.6</v>
      </c>
      <c r="E40" s="193">
        <f t="shared" si="0"/>
        <v>11.599999999999994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500</v>
      </c>
      <c r="E41" s="193">
        <f t="shared" si="0"/>
        <v>500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23.9</v>
      </c>
      <c r="D42" s="196">
        <f>+'Ekamut-caxs'!D49</f>
        <v>160</v>
      </c>
      <c r="E42" s="193">
        <f t="shared" si="0"/>
        <v>136.1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83.2</v>
      </c>
      <c r="D44" s="196">
        <f>+'Ekamut-caxs'!D51</f>
        <v>95</v>
      </c>
      <c r="E44" s="193">
        <f t="shared" si="0"/>
        <v>11.799999999999997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1032.5</v>
      </c>
      <c r="D45" s="196">
        <f>+'Ekamut-caxs'!D52</f>
        <v>400</v>
      </c>
      <c r="E45" s="193">
        <f t="shared" si="0"/>
        <v>-632.5</v>
      </c>
      <c r="F45" s="178" t="s">
        <v>289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170</v>
      </c>
      <c r="D46" s="196">
        <f>+'Ekamut-caxs'!D53</f>
        <v>100</v>
      </c>
      <c r="E46" s="193">
        <f>D46-C46</f>
        <v>-70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108</v>
      </c>
      <c r="E49" s="193">
        <f t="shared" si="0"/>
        <v>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22</v>
      </c>
      <c r="D50" s="196">
        <f>+'Ekamut-caxs'!D57</f>
        <v>30</v>
      </c>
      <c r="E50" s="193">
        <f t="shared" si="0"/>
        <v>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3.5</v>
      </c>
      <c r="D53" s="196">
        <f>+'Ekamut-caxs'!D60</f>
        <v>10</v>
      </c>
      <c r="E53" s="193">
        <f t="shared" si="4"/>
        <v>6.5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0</v>
      </c>
      <c r="E55" s="193">
        <f t="shared" si="4"/>
        <v>-24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Միջոցառման կազմակերպման գծով</v>
      </c>
      <c r="C56" s="192"/>
      <c r="D56" s="196">
        <f>+'Ekamut-caxs'!D63</f>
        <v>200</v>
      </c>
      <c r="E56" s="193">
        <f t="shared" si="4"/>
        <v>200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829.6</v>
      </c>
      <c r="D60" s="196">
        <f>+'Ekamut-caxs'!D67</f>
        <v>752.2</v>
      </c>
      <c r="E60" s="193">
        <f t="shared" si="4"/>
        <v>-77.399999999999977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752.2</v>
      </c>
      <c r="D61" s="197">
        <f>+'Ekamut-caxs'!D68</f>
        <v>752.2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3.3</v>
      </c>
      <c r="D63" s="196">
        <f>+'Ekamut-caxs'!D70</f>
        <v>0</v>
      </c>
      <c r="E63" s="193">
        <f t="shared" si="4"/>
        <v>-3.3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-4277.2999999999956</v>
      </c>
      <c r="E64" s="202">
        <f t="shared" si="0"/>
        <v>-4277.2999999999956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 xml:space="preserve">Զ.Սաֆարյան 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 xml:space="preserve">Ա.Մովսեսյան 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8" zoomScaleSheetLayoutView="100" workbookViewId="0">
      <selection activeCell="D9" sqref="D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82" t="str">
        <f>+'Ekamut-caxs'!A7:D7</f>
        <v xml:space="preserve">«Երևանի հ․68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279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2081.5</v>
      </c>
      <c r="D6" s="181">
        <f>+C81</f>
        <v>1927.3000000000029</v>
      </c>
      <c r="E6" s="189">
        <f t="shared" ref="E6:E67" si="0">D6-C6</f>
        <v>-154.19999999999709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52212.1</v>
      </c>
      <c r="D7" s="189">
        <f>SUM(D8:D9,D12,D15:D22)</f>
        <v>60440.4</v>
      </c>
      <c r="E7" s="189">
        <f>D7-C7</f>
        <v>8228.3000000000029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52202.9</v>
      </c>
      <c r="D8" s="187">
        <f>+'Dramakan hosqer'!F14</f>
        <v>60440.4</v>
      </c>
      <c r="E8" s="187">
        <f>D8-C8</f>
        <v>8237.5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9.1999999999999993</v>
      </c>
      <c r="D21" s="187">
        <f>+'Dramakan hosqer'!F27</f>
        <v>0</v>
      </c>
      <c r="E21" s="187">
        <f>D21-C21</f>
        <v>-9.1999999999999993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52366.299999999996</v>
      </c>
      <c r="D23" s="189">
        <f>+D24+D66+D78</f>
        <v>65251.1</v>
      </c>
      <c r="E23" s="189">
        <f t="shared" si="0"/>
        <v>12884.800000000003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52366.299999999996</v>
      </c>
      <c r="D24" s="189">
        <f>SUM(D25,D28:D34,D38:D60,D64:D65)</f>
        <v>65098.1</v>
      </c>
      <c r="E24" s="189">
        <f t="shared" si="0"/>
        <v>12731.800000000003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37368.199999999997</v>
      </c>
      <c r="D25" s="187">
        <f>+'Dramakan hosqer'!F31</f>
        <v>48789.4</v>
      </c>
      <c r="E25" s="187">
        <f t="shared" si="0"/>
        <v>11421.200000000004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">
        <v>288</v>
      </c>
      <c r="C27" s="182">
        <v>609</v>
      </c>
      <c r="D27" s="191">
        <f>+'Dramakan hosqer'!F33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10363.6</v>
      </c>
      <c r="D28" s="187">
        <f>+'Dramakan hosqer'!F34</f>
        <v>10979</v>
      </c>
      <c r="E28" s="187">
        <f t="shared" si="0"/>
        <v>615.39999999999964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716.8</v>
      </c>
      <c r="D29" s="187">
        <f>+'Dramakan hosqer'!F35</f>
        <v>924.6</v>
      </c>
      <c r="E29" s="187">
        <f t="shared" si="0"/>
        <v>207.80000000000007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1005.2</v>
      </c>
      <c r="D30" s="187">
        <f>+'Dramakan hosqer'!F36</f>
        <v>1144.8</v>
      </c>
      <c r="E30" s="187">
        <f t="shared" si="0"/>
        <v>139.59999999999991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178.3</v>
      </c>
      <c r="D31" s="187">
        <f>+'Dramakan hosqer'!F37</f>
        <v>197.7</v>
      </c>
      <c r="E31" s="187">
        <f t="shared" si="0"/>
        <v>19.399999999999977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0</v>
      </c>
      <c r="D32" s="187">
        <f>+'Dramakan hosqer'!F38</f>
        <v>50</v>
      </c>
      <c r="E32" s="187">
        <f t="shared" si="0"/>
        <v>50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51</v>
      </c>
      <c r="D33" s="187">
        <f>+'Dramakan hosqer'!F39</f>
        <v>51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132.9</v>
      </c>
      <c r="D34" s="187">
        <f>SUM(D35:D37)</f>
        <v>148.6</v>
      </c>
      <c r="E34" s="187">
        <f t="shared" si="0"/>
        <v>15.699999999999989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9.3000000000000007</v>
      </c>
      <c r="D36" s="191">
        <f>+'Dramakan hosqer'!F42</f>
        <v>25</v>
      </c>
      <c r="E36" s="191">
        <f t="shared" si="0"/>
        <v>15.7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66</v>
      </c>
      <c r="D37" s="191">
        <f>+'Dramakan hosqer'!F43</f>
        <v>66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491</v>
      </c>
      <c r="D39" s="187">
        <f>+'Dramakan hosqer'!F45</f>
        <v>588</v>
      </c>
      <c r="E39" s="187">
        <f t="shared" si="0"/>
        <v>97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100</v>
      </c>
      <c r="D40" s="187">
        <f>+'Dramakan hosqer'!F46</f>
        <v>111.6</v>
      </c>
      <c r="E40" s="187">
        <f t="shared" si="0"/>
        <v>11.599999999999994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500</v>
      </c>
      <c r="E41" s="187">
        <f t="shared" si="0"/>
        <v>500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23.9</v>
      </c>
      <c r="D42" s="187">
        <f>+'Dramakan hosqer'!F48</f>
        <v>160</v>
      </c>
      <c r="E42" s="187">
        <f t="shared" si="0"/>
        <v>136.1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0</v>
      </c>
      <c r="D43" s="187">
        <f>+'Dramakan hosqer'!F49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83.2</v>
      </c>
      <c r="D44" s="187">
        <f>+'Dramakan hosqer'!F50</f>
        <v>95</v>
      </c>
      <c r="E44" s="187">
        <f t="shared" si="0"/>
        <v>11.799999999999997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1032.5</v>
      </c>
      <c r="D45" s="187">
        <f>+'Dramakan hosqer'!F51</f>
        <v>400</v>
      </c>
      <c r="E45" s="187">
        <f t="shared" si="0"/>
        <v>-632.5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125</v>
      </c>
      <c r="D46" s="187">
        <f>+'Dramakan hosqer'!F52</f>
        <v>100</v>
      </c>
      <c r="E46" s="187">
        <f t="shared" si="0"/>
        <v>-25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22</v>
      </c>
      <c r="D50" s="187">
        <f>+'Dramakan hosqer'!F56</f>
        <v>30</v>
      </c>
      <c r="E50" s="187">
        <f t="shared" si="0"/>
        <v>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3.5</v>
      </c>
      <c r="D53" s="187">
        <f>+'Dramakan hosqer'!F59</f>
        <v>10</v>
      </c>
      <c r="E53" s="187">
        <f t="shared" si="0"/>
        <v>6.5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0</v>
      </c>
      <c r="E55" s="187">
        <f t="shared" si="0"/>
        <v>-24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Միջոցառման կազմակերպման գծով</v>
      </c>
      <c r="C56" s="186"/>
      <c r="D56" s="187">
        <f>+'Dramakan hosqer'!F62</f>
        <v>200</v>
      </c>
      <c r="E56" s="187">
        <f t="shared" si="0"/>
        <v>200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442.2</v>
      </c>
      <c r="D64" s="187">
        <f>+'Dramakan hosqer'!F70</f>
        <v>380.39999999999986</v>
      </c>
      <c r="E64" s="187">
        <f t="shared" si="0"/>
        <v>-61.800000000000125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153</v>
      </c>
      <c r="E78" s="189">
        <f t="shared" si="5"/>
        <v>153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153</v>
      </c>
      <c r="E79" s="186">
        <f>D79-C79</f>
        <v>153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1927.3000000000029</v>
      </c>
      <c r="D81" s="189">
        <f>D6+D7-D23</f>
        <v>-2883.3999999999942</v>
      </c>
      <c r="E81" s="189">
        <f t="shared" si="5"/>
        <v>-4810.6999999999971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8.2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 xml:space="preserve">Զ.Սաֆարյան 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 xml:space="preserve">Ա.Մովսեսյան 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9" sqref="D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66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հ․68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147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280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152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88.2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11.6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6.1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>
        <v>70.5</v>
      </c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88.2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177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232.4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120.8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15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12.2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1572.7</v>
      </c>
      <c r="E54" s="27"/>
      <c r="F54" s="206">
        <f>SUM(D36:D53)</f>
        <v>380.4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1572.7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1953.1</v>
      </c>
      <c r="E59" s="169"/>
      <c r="F59" s="461">
        <f>+D59-D55</f>
        <v>380.39999999999986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v>1927.3</v>
      </c>
      <c r="D62" s="506" t="s">
        <v>180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 xml:space="preserve">Զ.Սաֆարյան 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91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 xml:space="preserve">Ա.Մովսեսյան 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91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9" sqref="D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5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հ․68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113</v>
      </c>
      <c r="B5" s="518" t="s">
        <v>93</v>
      </c>
      <c r="C5" s="519" t="s">
        <v>94</v>
      </c>
      <c r="D5" s="519"/>
      <c r="E5" s="519"/>
      <c r="F5" s="519"/>
      <c r="G5" s="519" t="s">
        <v>95</v>
      </c>
      <c r="H5" s="519"/>
      <c r="I5" s="519"/>
      <c r="J5" s="519"/>
      <c r="K5" s="519" t="s">
        <v>137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2060</v>
      </c>
      <c r="D7" s="389">
        <v>296022</v>
      </c>
      <c r="E7" s="390">
        <v>1889</v>
      </c>
      <c r="F7" s="391">
        <f t="shared" ref="F7:F16" si="0">+E7*143.7</f>
        <v>271449.3</v>
      </c>
      <c r="G7" s="388">
        <v>2480</v>
      </c>
      <c r="H7" s="389">
        <v>127830</v>
      </c>
      <c r="I7" s="390">
        <v>2246.5</v>
      </c>
      <c r="J7" s="391">
        <f>+I7*53.48</f>
        <v>120142.81999999999</v>
      </c>
      <c r="K7" s="392">
        <v>57</v>
      </c>
      <c r="L7" s="390">
        <v>78</v>
      </c>
      <c r="M7" s="393">
        <f>+L7*200.47</f>
        <v>15636.66</v>
      </c>
      <c r="N7" s="394">
        <f>+L7*7.94904</f>
        <v>620.02512000000002</v>
      </c>
      <c r="O7" s="393">
        <f>+N7+M7</f>
        <v>16256.68512</v>
      </c>
    </row>
    <row r="8" spans="1:15" ht="19.5" customHeight="1">
      <c r="A8" s="386">
        <v>2</v>
      </c>
      <c r="B8" s="387" t="s">
        <v>97</v>
      </c>
      <c r="C8" s="388">
        <v>1711</v>
      </c>
      <c r="D8" s="389">
        <v>245870.7</v>
      </c>
      <c r="E8" s="390">
        <f>+C8</f>
        <v>1711</v>
      </c>
      <c r="F8" s="391">
        <f t="shared" si="0"/>
        <v>245870.69999999998</v>
      </c>
      <c r="G8" s="388">
        <v>2220</v>
      </c>
      <c r="H8" s="389">
        <v>114526</v>
      </c>
      <c r="I8" s="390">
        <f t="shared" ref="I8:I18" si="1">+G8</f>
        <v>2220</v>
      </c>
      <c r="J8" s="391">
        <f t="shared" ref="J8:J18" si="2">+I8*53.48</f>
        <v>118725.59999999999</v>
      </c>
      <c r="K8" s="392">
        <v>70</v>
      </c>
      <c r="L8" s="390">
        <f>+K8</f>
        <v>70</v>
      </c>
      <c r="M8" s="393">
        <f t="shared" ref="M8:M18" si="3">+L8*200.47</f>
        <v>14032.9</v>
      </c>
      <c r="N8" s="394">
        <f t="shared" ref="N8:N18" si="4">+L8*7.94904</f>
        <v>556.43280000000004</v>
      </c>
      <c r="O8" s="393">
        <f t="shared" ref="O8:O18" si="5">+N8+M8</f>
        <v>14589.3328</v>
      </c>
    </row>
    <row r="9" spans="1:15" ht="19.5" customHeight="1">
      <c r="A9" s="386">
        <v>3</v>
      </c>
      <c r="B9" s="387" t="s">
        <v>98</v>
      </c>
      <c r="C9" s="388">
        <v>577</v>
      </c>
      <c r="D9" s="389">
        <v>82914.899999999994</v>
      </c>
      <c r="E9" s="390">
        <f t="shared" ref="E9:E18" si="6">+C9</f>
        <v>577</v>
      </c>
      <c r="F9" s="391">
        <f t="shared" si="0"/>
        <v>82914.899999999994</v>
      </c>
      <c r="G9" s="388">
        <v>1840</v>
      </c>
      <c r="H9" s="389">
        <v>95603</v>
      </c>
      <c r="I9" s="390">
        <f t="shared" si="1"/>
        <v>1840</v>
      </c>
      <c r="J9" s="391">
        <f t="shared" si="2"/>
        <v>98403.199999999997</v>
      </c>
      <c r="K9" s="392">
        <v>65</v>
      </c>
      <c r="L9" s="390">
        <f t="shared" ref="L9:L18" si="7">+K9</f>
        <v>65</v>
      </c>
      <c r="M9" s="393">
        <f t="shared" si="3"/>
        <v>13030.55</v>
      </c>
      <c r="N9" s="394">
        <f t="shared" si="4"/>
        <v>516.68759999999997</v>
      </c>
      <c r="O9" s="393">
        <f t="shared" si="5"/>
        <v>13547.237599999999</v>
      </c>
    </row>
    <row r="10" spans="1:15" ht="19.5" customHeight="1">
      <c r="A10" s="386">
        <v>4</v>
      </c>
      <c r="B10" s="387" t="s">
        <v>99</v>
      </c>
      <c r="C10" s="392">
        <v>126</v>
      </c>
      <c r="D10" s="395">
        <v>18106.2</v>
      </c>
      <c r="E10" s="390">
        <f t="shared" si="6"/>
        <v>126</v>
      </c>
      <c r="F10" s="391">
        <f t="shared" si="0"/>
        <v>18106.199999999997</v>
      </c>
      <c r="G10" s="388">
        <v>1340</v>
      </c>
      <c r="H10" s="395">
        <v>70463</v>
      </c>
      <c r="I10" s="390">
        <f t="shared" si="1"/>
        <v>1340</v>
      </c>
      <c r="J10" s="391">
        <f t="shared" si="2"/>
        <v>71663.199999999997</v>
      </c>
      <c r="K10" s="392">
        <v>68</v>
      </c>
      <c r="L10" s="390">
        <f t="shared" si="7"/>
        <v>68</v>
      </c>
      <c r="M10" s="393">
        <f t="shared" si="3"/>
        <v>13631.96</v>
      </c>
      <c r="N10" s="394">
        <f t="shared" si="4"/>
        <v>540.53471999999999</v>
      </c>
      <c r="O10" s="393">
        <f t="shared" si="5"/>
        <v>14172.494719999999</v>
      </c>
    </row>
    <row r="11" spans="1:15" ht="19.5" customHeight="1">
      <c r="A11" s="386">
        <v>5</v>
      </c>
      <c r="B11" s="387" t="s">
        <v>100</v>
      </c>
      <c r="C11" s="392">
        <v>0</v>
      </c>
      <c r="D11" s="395"/>
      <c r="E11" s="390">
        <f t="shared" si="6"/>
        <v>0</v>
      </c>
      <c r="F11" s="391">
        <f t="shared" si="0"/>
        <v>0</v>
      </c>
      <c r="G11" s="388">
        <v>1540</v>
      </c>
      <c r="H11" s="395">
        <v>80959</v>
      </c>
      <c r="I11" s="390">
        <f t="shared" si="1"/>
        <v>1540</v>
      </c>
      <c r="J11" s="391">
        <f t="shared" si="2"/>
        <v>82359.199999999997</v>
      </c>
      <c r="K11" s="392">
        <v>67</v>
      </c>
      <c r="L11" s="390">
        <f t="shared" si="7"/>
        <v>67</v>
      </c>
      <c r="M11" s="393">
        <f t="shared" si="3"/>
        <v>13431.49</v>
      </c>
      <c r="N11" s="394">
        <f t="shared" si="4"/>
        <v>532.58568000000002</v>
      </c>
      <c r="O11" s="393">
        <f t="shared" si="5"/>
        <v>13964.07568</v>
      </c>
    </row>
    <row r="12" spans="1:15" ht="19.5" customHeight="1">
      <c r="A12" s="386">
        <v>6</v>
      </c>
      <c r="B12" s="387" t="s">
        <v>101</v>
      </c>
      <c r="C12" s="392">
        <v>0</v>
      </c>
      <c r="D12" s="395"/>
      <c r="E12" s="390">
        <f t="shared" si="6"/>
        <v>0</v>
      </c>
      <c r="F12" s="391">
        <f t="shared" si="0"/>
        <v>0</v>
      </c>
      <c r="G12" s="388">
        <v>1540</v>
      </c>
      <c r="H12" s="395">
        <v>80559</v>
      </c>
      <c r="I12" s="390">
        <f t="shared" si="1"/>
        <v>1540</v>
      </c>
      <c r="J12" s="391">
        <f t="shared" si="2"/>
        <v>82359.199999999997</v>
      </c>
      <c r="K12" s="392">
        <v>83</v>
      </c>
      <c r="L12" s="390">
        <f t="shared" si="7"/>
        <v>83</v>
      </c>
      <c r="M12" s="393">
        <f t="shared" si="3"/>
        <v>16639.009999999998</v>
      </c>
      <c r="N12" s="394">
        <f t="shared" si="4"/>
        <v>659.77031999999997</v>
      </c>
      <c r="O12" s="393">
        <f t="shared" si="5"/>
        <v>17298.780319999998</v>
      </c>
    </row>
    <row r="13" spans="1:15" ht="19.5" customHeight="1">
      <c r="A13" s="386">
        <v>7</v>
      </c>
      <c r="B13" s="387" t="s">
        <v>102</v>
      </c>
      <c r="C13" s="392">
        <v>0</v>
      </c>
      <c r="D13" s="395"/>
      <c r="E13" s="390">
        <f t="shared" si="6"/>
        <v>0</v>
      </c>
      <c r="F13" s="391">
        <f t="shared" si="0"/>
        <v>0</v>
      </c>
      <c r="G13" s="388">
        <v>1480</v>
      </c>
      <c r="H13" s="395">
        <v>77550</v>
      </c>
      <c r="I13" s="390">
        <f t="shared" si="1"/>
        <v>1480</v>
      </c>
      <c r="J13" s="391">
        <f t="shared" si="2"/>
        <v>79150.399999999994</v>
      </c>
      <c r="K13" s="392">
        <v>115</v>
      </c>
      <c r="L13" s="390">
        <f t="shared" si="7"/>
        <v>115</v>
      </c>
      <c r="M13" s="393">
        <f t="shared" si="3"/>
        <v>23054.05</v>
      </c>
      <c r="N13" s="394">
        <f t="shared" si="4"/>
        <v>914.13959999999997</v>
      </c>
      <c r="O13" s="393">
        <f t="shared" si="5"/>
        <v>23968.189599999998</v>
      </c>
    </row>
    <row r="14" spans="1:15" ht="19.5" customHeight="1">
      <c r="A14" s="386">
        <v>8</v>
      </c>
      <c r="B14" s="396" t="s">
        <v>103</v>
      </c>
      <c r="C14" s="392">
        <v>0</v>
      </c>
      <c r="D14" s="395"/>
      <c r="E14" s="390">
        <f t="shared" si="6"/>
        <v>0</v>
      </c>
      <c r="F14" s="391">
        <f t="shared" si="0"/>
        <v>0</v>
      </c>
      <c r="G14" s="388">
        <v>1740</v>
      </c>
      <c r="H14" s="395">
        <v>90055</v>
      </c>
      <c r="I14" s="390">
        <f t="shared" si="1"/>
        <v>1740</v>
      </c>
      <c r="J14" s="391">
        <f t="shared" si="2"/>
        <v>93055.2</v>
      </c>
      <c r="K14" s="392">
        <v>84</v>
      </c>
      <c r="L14" s="390">
        <f t="shared" si="7"/>
        <v>84</v>
      </c>
      <c r="M14" s="393">
        <f t="shared" si="3"/>
        <v>16839.48</v>
      </c>
      <c r="N14" s="394">
        <f t="shared" si="4"/>
        <v>667.71936000000005</v>
      </c>
      <c r="O14" s="393">
        <f t="shared" si="5"/>
        <v>17507.199359999999</v>
      </c>
    </row>
    <row r="15" spans="1:15" ht="19.5" customHeight="1">
      <c r="A15" s="386">
        <v>9</v>
      </c>
      <c r="B15" s="396" t="s">
        <v>104</v>
      </c>
      <c r="C15" s="392">
        <v>0</v>
      </c>
      <c r="D15" s="395"/>
      <c r="E15" s="390">
        <f t="shared" si="6"/>
        <v>0</v>
      </c>
      <c r="F15" s="391">
        <f t="shared" si="0"/>
        <v>0</v>
      </c>
      <c r="G15" s="388">
        <v>1460</v>
      </c>
      <c r="H15" s="395">
        <v>76081</v>
      </c>
      <c r="I15" s="390">
        <f t="shared" si="1"/>
        <v>1460</v>
      </c>
      <c r="J15" s="391">
        <f t="shared" si="2"/>
        <v>78080.799999999988</v>
      </c>
      <c r="K15" s="392">
        <v>113</v>
      </c>
      <c r="L15" s="390">
        <f t="shared" si="7"/>
        <v>113</v>
      </c>
      <c r="M15" s="393">
        <f t="shared" si="3"/>
        <v>22653.11</v>
      </c>
      <c r="N15" s="394">
        <f t="shared" si="4"/>
        <v>898.24152000000004</v>
      </c>
      <c r="O15" s="393">
        <f t="shared" si="5"/>
        <v>23551.35152</v>
      </c>
    </row>
    <row r="16" spans="1:15" ht="19.5" customHeight="1">
      <c r="A16" s="386">
        <v>10</v>
      </c>
      <c r="B16" s="396" t="s">
        <v>105</v>
      </c>
      <c r="C16" s="392">
        <v>0</v>
      </c>
      <c r="D16" s="395"/>
      <c r="E16" s="390">
        <f t="shared" si="6"/>
        <v>0</v>
      </c>
      <c r="F16" s="391">
        <f t="shared" si="0"/>
        <v>0</v>
      </c>
      <c r="G16" s="392">
        <v>1580</v>
      </c>
      <c r="H16" s="395">
        <v>83098</v>
      </c>
      <c r="I16" s="390">
        <f t="shared" si="1"/>
        <v>1580</v>
      </c>
      <c r="J16" s="391">
        <f t="shared" si="2"/>
        <v>84498.4</v>
      </c>
      <c r="K16" s="392">
        <v>85</v>
      </c>
      <c r="L16" s="390">
        <f t="shared" si="7"/>
        <v>85</v>
      </c>
      <c r="M16" s="393">
        <f t="shared" si="3"/>
        <v>17039.95</v>
      </c>
      <c r="N16" s="394">
        <f t="shared" si="4"/>
        <v>675.66840000000002</v>
      </c>
      <c r="O16" s="393">
        <f t="shared" si="5"/>
        <v>17715.618399999999</v>
      </c>
    </row>
    <row r="17" spans="1:15" ht="19.5" customHeight="1">
      <c r="A17" s="386">
        <v>11</v>
      </c>
      <c r="B17" s="396" t="s">
        <v>106</v>
      </c>
      <c r="C17" s="397">
        <v>514</v>
      </c>
      <c r="D17" s="398">
        <v>73861.8</v>
      </c>
      <c r="E17" s="390">
        <f t="shared" si="6"/>
        <v>514</v>
      </c>
      <c r="F17" s="391">
        <f>+E17*143.7</f>
        <v>73861.799999999988</v>
      </c>
      <c r="G17" s="397">
        <v>2080</v>
      </c>
      <c r="H17" s="398">
        <v>108238</v>
      </c>
      <c r="I17" s="390">
        <f t="shared" si="1"/>
        <v>2080</v>
      </c>
      <c r="J17" s="391">
        <f t="shared" si="2"/>
        <v>111238.39999999999</v>
      </c>
      <c r="K17" s="390">
        <v>80</v>
      </c>
      <c r="L17" s="390">
        <f t="shared" si="7"/>
        <v>80</v>
      </c>
      <c r="M17" s="393">
        <f t="shared" si="3"/>
        <v>16037.6</v>
      </c>
      <c r="N17" s="394">
        <f t="shared" si="4"/>
        <v>635.92319999999995</v>
      </c>
      <c r="O17" s="393">
        <f t="shared" si="5"/>
        <v>16673.5232</v>
      </c>
    </row>
    <row r="18" spans="1:15" ht="19.5" customHeight="1">
      <c r="A18" s="386">
        <v>12</v>
      </c>
      <c r="B18" s="396" t="s">
        <v>107</v>
      </c>
      <c r="C18" s="397">
        <v>1617</v>
      </c>
      <c r="D18" s="398">
        <v>232362.9</v>
      </c>
      <c r="E18" s="390">
        <f t="shared" si="6"/>
        <v>1617</v>
      </c>
      <c r="F18" s="391">
        <f>+E18*143.7</f>
        <v>232362.9</v>
      </c>
      <c r="G18" s="397">
        <v>2340</v>
      </c>
      <c r="H18" s="398">
        <v>120143</v>
      </c>
      <c r="I18" s="390">
        <f t="shared" si="1"/>
        <v>2340</v>
      </c>
      <c r="J18" s="391">
        <f t="shared" si="2"/>
        <v>125143.2</v>
      </c>
      <c r="K18" s="390">
        <v>78</v>
      </c>
      <c r="L18" s="390">
        <f t="shared" si="7"/>
        <v>78</v>
      </c>
      <c r="M18" s="393">
        <f t="shared" si="3"/>
        <v>15636.66</v>
      </c>
      <c r="N18" s="394">
        <f t="shared" si="4"/>
        <v>620.02512000000002</v>
      </c>
      <c r="O18" s="393">
        <f t="shared" si="5"/>
        <v>16256.68512</v>
      </c>
    </row>
    <row r="19" spans="1:15" ht="32.25" customHeight="1">
      <c r="A19" s="399"/>
      <c r="B19" s="382" t="s">
        <v>89</v>
      </c>
      <c r="C19" s="400">
        <f t="shared" ref="C19:K19" si="8">SUM(C7:C18)</f>
        <v>6605</v>
      </c>
      <c r="D19" s="401">
        <f t="shared" si="8"/>
        <v>949138.5</v>
      </c>
      <c r="E19" s="400">
        <f t="shared" si="8"/>
        <v>6434</v>
      </c>
      <c r="F19" s="401">
        <f>SUM(F7:F18)</f>
        <v>924565.79999999993</v>
      </c>
      <c r="G19" s="400">
        <f>SUM(G7:G18)</f>
        <v>21640</v>
      </c>
      <c r="H19" s="401">
        <f>SUM(H7:H18)</f>
        <v>1125105</v>
      </c>
      <c r="I19" s="400">
        <f>SUM(I7:I18)</f>
        <v>21406.5</v>
      </c>
      <c r="J19" s="401">
        <f>SUM(J7:J18)</f>
        <v>1144819.6199999999</v>
      </c>
      <c r="K19" s="400">
        <f t="shared" si="8"/>
        <v>965</v>
      </c>
      <c r="L19" s="400">
        <f>SUM(L7:L18)</f>
        <v>986</v>
      </c>
      <c r="M19" s="401">
        <f>SUM(M7:M18)</f>
        <v>197663.42</v>
      </c>
      <c r="N19" s="402">
        <f>SUM(N7:N18)</f>
        <v>7837.7534400000013</v>
      </c>
      <c r="O19" s="401">
        <f>SUM(O7:O18)</f>
        <v>205501.17344000001</v>
      </c>
    </row>
    <row r="20" spans="1:15" ht="21.75" customHeight="1">
      <c r="B20" s="403"/>
      <c r="C20" s="404"/>
      <c r="D20" s="405"/>
      <c r="E20" s="404"/>
      <c r="F20" s="405">
        <f>ROUND(F19/1000,1)</f>
        <v>924.6</v>
      </c>
      <c r="G20" s="404"/>
      <c r="H20" s="405"/>
      <c r="I20" s="404"/>
      <c r="J20" s="405">
        <f>ROUND(J19/1000,1)</f>
        <v>1144.8</v>
      </c>
      <c r="K20" s="404"/>
      <c r="L20" s="404"/>
      <c r="M20" s="405">
        <f>ROUND(M19/1000,1)</f>
        <v>197.7</v>
      </c>
      <c r="N20" s="405">
        <f t="shared" ref="N20:O20" si="9">ROUND(N19/1000,1)</f>
        <v>7.8</v>
      </c>
      <c r="O20" s="405">
        <f t="shared" si="9"/>
        <v>205.5</v>
      </c>
    </row>
    <row r="21" spans="1:15" ht="33.75" customHeight="1" thickBot="1">
      <c r="B21" s="525" t="s">
        <v>254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924.6</v>
      </c>
      <c r="G27" s="440" t="s">
        <v>255</v>
      </c>
      <c r="H27" s="438" t="s">
        <v>255</v>
      </c>
      <c r="I27" s="438" t="s">
        <v>255</v>
      </c>
      <c r="J27" s="439">
        <f>J20-J26</f>
        <v>1144.8</v>
      </c>
      <c r="K27" s="440" t="s">
        <v>255</v>
      </c>
      <c r="L27" s="438" t="s">
        <v>255</v>
      </c>
      <c r="M27" s="441">
        <f>M20-M26</f>
        <v>197.7</v>
      </c>
      <c r="N27" s="436" t="s">
        <v>255</v>
      </c>
      <c r="O27" s="439">
        <f>+O20-M26</f>
        <v>205.5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">
        <v>284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90</v>
      </c>
      <c r="H31" s="524"/>
      <c r="I31" s="449"/>
      <c r="J31" s="524" t="s">
        <v>108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">
        <v>285</v>
      </c>
      <c r="K32" s="523"/>
    </row>
    <row r="33" spans="3:13" s="378" customFormat="1">
      <c r="C33" s="406"/>
      <c r="D33" s="406"/>
      <c r="G33" s="524" t="s">
        <v>90</v>
      </c>
      <c r="H33" s="524"/>
      <c r="I33" s="449"/>
      <c r="J33" s="524" t="s">
        <v>108</v>
      </c>
      <c r="K33" s="524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0" t="s">
        <v>217</v>
      </c>
      <c r="J36" s="520"/>
      <c r="K36" s="455"/>
      <c r="L36" s="520" t="s">
        <v>258</v>
      </c>
      <c r="M36" s="520"/>
    </row>
    <row r="37" spans="3:13">
      <c r="C37" s="453"/>
      <c r="D37" s="453"/>
      <c r="E37" s="520" t="s">
        <v>216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9" sqref="D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հ․68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281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2918.1</v>
      </c>
      <c r="D7" s="256">
        <f>+B10*11</f>
        <v>42990.375999999997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>
        <v>400</v>
      </c>
      <c r="J7" s="357"/>
      <c r="K7" s="256"/>
      <c r="L7" s="256"/>
      <c r="M7" s="257">
        <f>ROUND(SUM(C7:L7),1)</f>
        <v>48753.4</v>
      </c>
    </row>
    <row r="8" spans="1:16" ht="35.25" customHeight="1">
      <c r="A8" s="212">
        <v>2</v>
      </c>
      <c r="B8" s="285" t="s">
        <v>88</v>
      </c>
      <c r="C8" s="256">
        <v>36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48789.4</v>
      </c>
    </row>
    <row r="10" spans="1:16" s="214" customFormat="1" ht="18.75" customHeight="1">
      <c r="B10" s="377">
        <v>3908.2159999999999</v>
      </c>
      <c r="C10" s="216">
        <f>+B10*11</f>
        <v>42990.375999999997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 xml:space="preserve">Զ.Սաֆարյան 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90</v>
      </c>
      <c r="E18" s="537"/>
      <c r="F18" s="312"/>
      <c r="G18" s="313"/>
      <c r="H18" s="528" t="s">
        <v>91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 xml:space="preserve">Ա.Մովսեսյան 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90</v>
      </c>
      <c r="E20" s="537"/>
      <c r="F20" s="312"/>
      <c r="G20" s="313"/>
      <c r="H20" s="528" t="s">
        <v>91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9" sqref="D9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հ․68 մսուր-մանկապարտեզ» ՀՈԱԿ-ի </v>
      </c>
      <c r="B2" s="540"/>
      <c r="C2" s="540"/>
      <c r="D2" s="540"/>
    </row>
    <row r="3" spans="1:4" ht="39.75" customHeight="1">
      <c r="A3" s="540" t="s">
        <v>282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v>1</v>
      </c>
      <c r="D15" s="466"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/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274</v>
      </c>
      <c r="C19" s="466">
        <f>SUM(C20:C22)</f>
        <v>3</v>
      </c>
      <c r="D19" s="466">
        <f>SUM(D20:D22)</f>
        <v>96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226</v>
      </c>
      <c r="C22" s="468">
        <v>1</v>
      </c>
      <c r="D22" s="468">
        <v>30</v>
      </c>
    </row>
    <row r="23" spans="1:4" s="49" customFormat="1" ht="31.5" customHeight="1">
      <c r="A23" s="466"/>
      <c r="B23" s="467" t="s">
        <v>68</v>
      </c>
      <c r="C23" s="466">
        <f>C7+C11+C15+C19</f>
        <v>4</v>
      </c>
      <c r="D23" s="466">
        <f>D7+D11+D15+D19</f>
        <v>126</v>
      </c>
    </row>
    <row r="24" spans="1:4" ht="48.75" customHeight="1"/>
    <row r="25" spans="1:4" ht="17.25">
      <c r="B25" s="472" t="s">
        <v>2</v>
      </c>
      <c r="C25" s="541" t="str">
        <f>+'Ekamut-caxs'!D73</f>
        <v xml:space="preserve">Զ.Սաֆարյան 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 xml:space="preserve">Ա.Մովսեսյան 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https://mul2.yerevan.am/tasks/1468002/oneclick/68.xlsx?token=a78e2974cddfcd97dd48694ff8e319fb</cp:keywords>
  <cp:lastModifiedBy>Lusine Petrosyan</cp:lastModifiedBy>
  <cp:lastPrinted>2024-04-16T06:57:32Z</cp:lastPrinted>
  <dcterms:created xsi:type="dcterms:W3CDTF">1996-10-14T23:33:28Z</dcterms:created>
  <dcterms:modified xsi:type="dcterms:W3CDTF">2024-05-08T14:34:33Z</dcterms:modified>
</cp:coreProperties>
</file>