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3DCB612-5305-4950-B3EF-26B34382A510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19" l="1"/>
  <c r="D67" i="19" s="1"/>
  <c r="B10" i="11"/>
  <c r="E76" i="7" l="1"/>
  <c r="F76" i="7"/>
  <c r="D69" i="10" s="1"/>
  <c r="J48" i="19"/>
  <c r="H7" i="11"/>
  <c r="E7" i="11"/>
  <c r="D7" i="11"/>
  <c r="D62" i="19" l="1"/>
  <c r="A2" i="20"/>
  <c r="F48" i="19"/>
  <c r="F50" i="19"/>
  <c r="J50" i="19" s="1"/>
  <c r="F47" i="19"/>
  <c r="J47" i="19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20" i="7"/>
  <c r="K20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A7" i="7"/>
  <c r="E19" i="20" l="1"/>
  <c r="N11" i="20"/>
  <c r="O11" i="20" s="1"/>
  <c r="N8" i="20"/>
  <c r="O8" i="20" s="1"/>
  <c r="I19" i="20"/>
  <c r="O7" i="20"/>
  <c r="N14" i="20"/>
  <c r="O14" i="20" s="1"/>
  <c r="M28" i="20"/>
  <c r="D20" i="19" s="1"/>
  <c r="N17" i="20"/>
  <c r="O17" i="20" s="1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G7" i="11" l="1"/>
  <c r="C10" i="11"/>
  <c r="E9" i="10"/>
  <c r="E10" i="10"/>
  <c r="E11" i="10"/>
  <c r="E12" i="10"/>
  <c r="E13" i="10"/>
  <c r="E14" i="10"/>
  <c r="E9" i="9"/>
  <c r="E10" i="9"/>
  <c r="E12" i="9"/>
  <c r="E13" i="9"/>
  <c r="A9" i="10"/>
  <c r="A12" i="10" s="1"/>
  <c r="C8" i="9"/>
  <c r="C11" i="9"/>
  <c r="D11" i="9"/>
  <c r="D8" i="9"/>
  <c r="A8" i="9"/>
  <c r="A11" i="9" s="1"/>
  <c r="A14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M20" i="7" l="1"/>
  <c r="F18" i="7"/>
  <c r="A18" i="7"/>
  <c r="A22" i="7" s="1"/>
  <c r="D19" i="7"/>
  <c r="E19" i="7"/>
  <c r="A18" i="19"/>
  <c r="A19" i="19" s="1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E11" i="9"/>
  <c r="A10" i="10"/>
  <c r="A11" i="10" s="1"/>
  <c r="F15" i="7"/>
  <c r="M15" i="7" s="1"/>
  <c r="M16" i="7"/>
  <c r="A9" i="9"/>
  <c r="M7" i="11"/>
  <c r="E8" i="9"/>
  <c r="L15" i="7"/>
  <c r="K15" i="7"/>
  <c r="A13" i="19"/>
  <c r="A14" i="19" s="1"/>
  <c r="A19" i="7" l="1"/>
  <c r="A20" i="7" s="1"/>
  <c r="L19" i="7"/>
  <c r="K19" i="7"/>
  <c r="M19" i="7"/>
  <c r="A12" i="9"/>
  <c r="A10" i="9"/>
  <c r="A13" i="9" s="1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M22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0" i="19" s="1"/>
  <c r="B27" i="10"/>
  <c r="A72" i="7" l="1"/>
  <c r="A68" i="7"/>
  <c r="A69" i="7" s="1"/>
  <c r="A70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M18" i="7" l="1"/>
  <c r="E13" i="7"/>
  <c r="L18" i="7"/>
  <c r="K18" i="7"/>
  <c r="D13" i="7"/>
  <c r="K13" i="7" s="1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E32" i="7" l="1"/>
  <c r="C32" i="7"/>
  <c r="D32" i="7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E35" i="7" l="1"/>
  <c r="D35" i="7"/>
  <c r="D71" i="19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<sst xmlns="http://schemas.openxmlformats.org/spreadsheetml/2006/main" count="500" uniqueCount="295">
  <si>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</si>
  <si>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</si>
  <si>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</si>
  <si>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</si>
  <si>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</si>
  <si>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</si>
  <si>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</si>
  <si>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</si>
  <si>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</si>
  <si>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</si>
  <si>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</si>
  <si>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</si>
  <si>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</si>
  <si>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</si>
  <si>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</si>
  <si>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</si>
  <si>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</si>
  <si>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</si>
  <si>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</si>
  <si>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</si>
  <si>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</si>
  <si>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</si>
  <si>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</si>
  <si>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</si>
  <si>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</si>
  <si>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</si>
  <si>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</si>
  <si>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</si>
  <si>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</si>
  <si>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</si>
  <si>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</si>
  <si>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</si>
  <si>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</si>
  <si>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</si>
  <si>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</si>
  <si>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</si>
  <si>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</si>
  <si>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</si>
  <si>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</si>
  <si>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</si>
  <si>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</si>
  <si>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</si>
  <si>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</si>
  <si>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</si>
  <si>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</si>
  <si>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</si>
  <si>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</si>
  <si>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</si>
  <si>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</si>
  <si>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</si>
  <si>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</si>
  <si>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</si>
  <si>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</si>
  <si>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</si>
  <si>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</si>
  <si>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</si>
  <si>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</si>
  <si>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</si>
  <si>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</si>
  <si>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</si>
  <si>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</si>
  <si>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</si>
  <si>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</si>
  <si>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</si>
  <si>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</si>
  <si>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</si>
  <si>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</si>
  <si>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</si>
  <si>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</si>
  <si>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</si>
  <si>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</si>
  <si>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</si>
  <si>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</si>
  <si>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</si>
  <si>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</si>
  <si>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</si>
  <si>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</si>
  <si>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</si>
  <si>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</si>
  <si>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</si>
  <si>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</si>
  <si>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</si>
  <si>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</si>
  <si>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</si>
  <si>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</si>
  <si>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</si>
  <si>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</si>
  <si>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</si>
  <si>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</si>
  <si>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</si>
  <si>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</si>
  <si>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</si>
  <si>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</si>
  <si>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</si>
  <si>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</si>
  <si>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</si>
  <si>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</si>
  <si>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</si>
  <si>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</si>
  <si>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</si>
  <si>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</si>
  <si>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</si>
  <si>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</si>
  <si>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</si>
  <si>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</si>
  <si>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</si>
  <si>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</si>
  <si>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</si>
  <si>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</si>
  <si>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</si>
  <si>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</si>
  <si>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</si>
  <si>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</si>
  <si>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</si>
  <si>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</si>
  <si>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</si>
  <si>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</si>
  <si>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</si>
  <si>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</si>
  <si>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</si>
  <si>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</si>
  <si>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</si>
  <si>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</si>
  <si>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</si>
  <si>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</si>
  <si>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</si>
  <si>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</si>
  <si>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</si>
  <si>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</si>
  <si>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</si>
  <si>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</si>
  <si>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</si>
  <si>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</si>
  <si>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</si>
  <si>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</si>
  <si>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</si>
  <si>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</si>
  <si>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</si>
  <si>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</si>
  <si>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</si>
  <si>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</si>
  <si>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</si>
  <si>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</si>
  <si>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</si>
  <si>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</si>
  <si>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</si>
  <si>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</si>
  <si>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</si>
  <si>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</si>
  <si>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</si>
  <si>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</si>
  <si>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</si>
  <si>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</si>
  <si>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</si>
  <si>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</si>
  <si>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</si>
  <si>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</si>
  <si>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</si>
  <si>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</si>
  <si>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</si>
  <si>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</si>
  <si>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</si>
  <si>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</si>
  <si>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</si>
  <si>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</si>
  <si>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</si>
  <si>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</si>
  <si>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</si>
  <si>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</si>
  <si>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</si>
  <si>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</si>
  <si>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</si>
  <si>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</si>
  <si>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</si>
  <si>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</si>
  <si>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</si>
  <si>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</si>
  <si>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</si>
  <si>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</si>
  <si>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</si>
  <si>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</si>
  <si>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</si>
  <si>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</si>
  <si>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</si>
  <si>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</si>
  <si>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</si>
  <si>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</si>
  <si>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</si>
  <si>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</si>
  <si>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</si>
  <si>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</si>
  <si>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</si>
  <si>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</si>
  <si>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</si>
  <si>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</si>
  <si>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</si>
  <si>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</si>
  <si>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</si>
  <si>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</si>
  <si>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</si>
  <si>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</si>
  <si>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</si>
  <si>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</si>
  <si>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</si>
  <si>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</si>
  <si>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</si>
  <si>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</si>
  <si>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</si>
  <si>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</si>
  <si>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</si>
  <si>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</si>
  <si>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</si>
  <si>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</si>
  <si>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</si>
  <si>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 xml:space="preserve">2023թ. եկամուտների ու ծախսերի </t>
  </si>
  <si>
    <t>ԵՐԵՎԱՆԻ ՔԱՂԱՔԱՊԵՏ՝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</si>
  <si>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</si>
  <si>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</si>
  <si>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</si>
  <si>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</si>
  <si>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</si>
  <si>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</si>
  <si>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</si>
  <si>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</si>
  <si>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</si>
  <si>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</si>
  <si>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</si>
  <si>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</si>
  <si>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</si>
  <si>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</si>
  <si>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</si>
  <si>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</si>
  <si>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</si>
  <si>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</si>
  <si>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</si>
  <si>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</si>
  <si>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</si>
  <si>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</si>
  <si>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</si>
  <si>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</si>
  <si>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</si>
  <si>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</si>
  <si>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</si>
  <si>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</si>
  <si>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</si>
  <si>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</si>
  <si>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</si>
  <si>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</si>
  <si>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</si>
  <si>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</si>
  <si>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</si>
  <si>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</si>
  <si>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</si>
  <si>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</si>
  <si>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</si>
  <si>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</si>
  <si>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</si>
  <si>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</si>
  <si>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</si>
  <si>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</si>
  <si>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</si>
  <si>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</si>
  <si>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</si>
  <si>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</si>
  <si>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</si>
  <si>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</si>
  <si>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</si>
  <si>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</si>
  <si>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</si>
  <si>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</si>
  <si>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</si>
  <si>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</si>
  <si>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</si>
  <si>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</si>
  <si>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</si>
  <si>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</si>
  <si>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</si>
  <si>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</si>
  <si>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</si>
  <si>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</si>
  <si>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</si>
  <si>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</si>
  <si>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</si>
  <si>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</si>
  <si>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«Երևանի հ․7 մսուր-մանկապարտեզ» ՀՈԱԿ-ի </t>
  </si>
  <si>
    <t>Ա․ Աղաջանյան</t>
  </si>
  <si>
    <t>Գ․ Եղիազարյան</t>
  </si>
  <si>
    <t xml:space="preserve">Ա․ Աղաջանյան </t>
  </si>
  <si>
    <t>Սուբսիդիայից ջուր</t>
  </si>
  <si>
    <t>Հիմնական միջոցների և այլ ոչ ընթացիկ ակտիվների ձեռքբերման համար բյուջեից պայմանով ստացված գումարների գծով ներհոսքեր</t>
  </si>
  <si>
    <t>պռոյեկտոր</t>
  </si>
  <si>
    <t xml:space="preserve"> </t>
  </si>
  <si>
    <t>սալօջախների նորոգում՝ 130.0, սանհանգույցների նորոգումներ, կոյուղագծերի մաքրում</t>
  </si>
  <si>
    <t>բազմաֆունկցիոնալ տպիչ (գործողը փչացած է)՝ 150.0, պրոյեկտոր՝ 250.0</t>
  </si>
  <si>
    <t>հիմնական միջոցների ձեռքբերում, այդ թվում՝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</si>
</sst>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gAIABQAE0AAAAAAAAAAAAAAAAAAAAAAAAAAAAAAAAAAAAAAAAAAAAAAAAAAAAAAAAAAAAAAAAAAAAAAAAAAAAAAAAAAAAAAAAAAAAAAAAAAAAAAAAAAAAAAAAAAAAAAAAAAADoBwUAAwAIABIAJ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4MjZaMCMGCSqGSIb3DQEJBDEWBBSiScd/Gj78LbJ86pvXyUatkb5tejArBgsqhkiG9w0BCRACDDEcMBowGDAWBBRE5xMFRVajmd/v2Zzf5CvSbEm8HjANBgkqhkiG9w0BAQEFAASCAQACURXpjxDnKOLiefVCl0+yC+Dlxrbc3b3Skyl8Pyc+nosu4NvNDlaL1heb+mwQCIt2X8tVLqd4RiQ7AFa5VczJ0EEi4/rY8Jt7sEwqsoyQtuCzDZeBikeQ+eIepq/2QUcmBWccdKBGBuph+AmNKBNwmWI9Tbpve8yI7qPi9TH3NAdnkYVSPiHZdoz2I4h70VLbUzAvkfdnOBEMvv+fPx7T8nRNPZsLhb3arGN2HDm3k8u+H8/AQSZpvAeAVfHppKTLnPSuY+UFpZMG8wmgIlU2fiyh9LIrB6994L4wlgti/B2NhnE7sZlrFxcQ1XGo0lH0Po5x4WpoEQjs8zHQ3uJ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gAIABQAE0AAAAAAAAAAAAAAAAAAAAAAAAAAAAAAAAAAAAAAAAAAAAAAAAAAAAAAAAAAAAAAAAAAAAAAAAAAAAAAAAAAAAAAAAAAAAAAAAAAAAAAAAAAAAAAAAAAAAAAAAAAADoBwUAAwAIABIAJ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4MjJaMCMGCSqGSIb3DQEJBDEWBBS7jO91MISI7qpHXr/T9LgGngIHNDArBgsqhkiG9w0BCRACDDEcMBowGDAWBBRE5xMFRVajmd/v2Zzf5CvSbEm8HjANBgkqhkiG9w0BAQEFAASCAQCtF2FmyEBDxVIO+bc6rkFV27UaULrXvRASHfFSvgCgEsG7M6UghG5Rz/gM8ugxlgFToFcW2jovLIFE1xIejoBFwXJ1M6iUQibNY1CwuebFsGRqz/boGf1md+PxTpbJZWNzh4AxAroNfscz/t7QuXJy8+AuWyfiYi5AjAewMsUAZmAonR5W2QDCh7tCZSIFhhoQeOP6AFj3V8On4v3MMN1+jvkU9jEyJOQiaSTE8qi0pwRg2urPYEBmPOXWM9iHL2P2Y+1LhvCgdm5VABeIr4qOL4GRWJ+9mZ501qoUGeQhp3jZJHLxdk1Z6wuZDRYuIOr6KbRhDLTRM0uoMls8b4r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2A4AC2A-2911-DE45-0A1E-245DDD0966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434975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F8226B58-B0A5-2C8E-FD8F-D9B2E85FA1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5703125" style="34" customWidth="1"/>
    <col min="6" max="6" width="12.42578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9.28515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111</v>
      </c>
      <c r="F1" s="329"/>
    </row>
    <row r="2" spans="1:14" s="6" customFormat="1">
      <c r="C2" s="329"/>
      <c r="D2" s="488" t="s">
        <v>40</v>
      </c>
      <c r="E2" s="488"/>
      <c r="F2" s="329"/>
    </row>
    <row r="3" spans="1:14" s="6" customFormat="1">
      <c r="C3" s="329"/>
      <c r="D3" s="489" t="s">
        <v>227</v>
      </c>
      <c r="E3" s="489"/>
      <c r="F3" s="329"/>
    </row>
    <row r="4" spans="1:14" s="35" customFormat="1" ht="24.75" customHeight="1">
      <c r="B4" s="352"/>
      <c r="C4" s="352"/>
      <c r="D4" s="488" t="s">
        <v>283</v>
      </c>
      <c r="E4" s="488"/>
    </row>
    <row r="5" spans="1:14" s="35" customFormat="1" ht="20.25" customHeight="1">
      <c r="B5" s="352"/>
      <c r="C5" s="488" t="s">
        <v>228</v>
      </c>
      <c r="D5" s="488"/>
      <c r="E5" s="488"/>
    </row>
    <row r="6" spans="1:14" ht="20.25">
      <c r="A6" s="491" t="s">
        <v>41</v>
      </c>
      <c r="B6" s="491"/>
      <c r="C6" s="491"/>
      <c r="D6" s="491"/>
      <c r="E6" s="491"/>
      <c r="F6" s="36"/>
    </row>
    <row r="7" spans="1:14" ht="20.45" customHeight="1">
      <c r="A7" s="492" t="s">
        <v>284</v>
      </c>
      <c r="B7" s="492"/>
      <c r="C7" s="492"/>
      <c r="D7" s="492"/>
      <c r="E7" s="492"/>
      <c r="F7" s="58" t="s">
        <v>206</v>
      </c>
    </row>
    <row r="8" spans="1:14" ht="18.75" customHeight="1">
      <c r="A8" s="493" t="s">
        <v>214</v>
      </c>
      <c r="B8" s="493"/>
      <c r="C8" s="493"/>
      <c r="D8" s="493"/>
      <c r="E8" s="493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79159.600000000006</v>
      </c>
      <c r="E11" s="337"/>
      <c r="F11" s="323">
        <v>86476.819000000003</v>
      </c>
    </row>
    <row r="12" spans="1:14">
      <c r="A12" s="102">
        <f>+A11+1</f>
        <v>2</v>
      </c>
      <c r="B12" s="18" t="s">
        <v>239</v>
      </c>
      <c r="C12" s="18"/>
      <c r="D12" s="321">
        <f>+D13+D14</f>
        <v>48</v>
      </c>
      <c r="E12" s="323"/>
      <c r="F12" s="323"/>
      <c r="M12" s="6"/>
      <c r="N12" s="6"/>
    </row>
    <row r="13" spans="1:14" s="6" customFormat="1">
      <c r="A13" s="101">
        <f>+A12+0.1</f>
        <v>2.1</v>
      </c>
      <c r="B13" s="15" t="s">
        <v>240</v>
      </c>
      <c r="C13" s="15"/>
      <c r="D13" s="320">
        <v>48</v>
      </c>
      <c r="E13" s="323"/>
    </row>
    <row r="14" spans="1:14" s="6" customFormat="1" hidden="1">
      <c r="A14" s="101">
        <f>+A13+0.1</f>
        <v>2.2000000000000002</v>
      </c>
      <c r="B14" s="15" t="s">
        <v>241</v>
      </c>
      <c r="C14" s="15"/>
      <c r="D14" s="320"/>
      <c r="E14" s="323"/>
    </row>
    <row r="15" spans="1:14" ht="20.25">
      <c r="A15" s="102">
        <f>+A12+1</f>
        <v>3</v>
      </c>
      <c r="B15" s="17" t="s">
        <v>242</v>
      </c>
      <c r="C15" s="17"/>
      <c r="D15" s="321">
        <f>+D16+D17</f>
        <v>1207.99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243</v>
      </c>
      <c r="C16" s="15"/>
      <c r="D16" s="320">
        <v>1207.99</v>
      </c>
      <c r="E16" s="323"/>
    </row>
    <row r="17" spans="1:19" s="6" customFormat="1" hidden="1">
      <c r="A17" s="101">
        <f>+A16+0.1</f>
        <v>3.2</v>
      </c>
      <c r="B17" s="15" t="s">
        <v>244</v>
      </c>
      <c r="C17" s="15"/>
      <c r="D17" s="320">
        <v>0</v>
      </c>
      <c r="E17" s="323"/>
    </row>
    <row r="18" spans="1:19">
      <c r="A18" s="102">
        <f>+A15+1</f>
        <v>4</v>
      </c>
      <c r="B18" s="18" t="s">
        <v>245</v>
      </c>
      <c r="C18" s="18"/>
      <c r="D18" s="323">
        <f>+'Komunal '!N20</f>
        <v>11.4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5500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5203.7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5203.7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266</v>
      </c>
    </row>
    <row r="29" spans="1:19">
      <c r="A29" s="40"/>
      <c r="B29" s="46" t="s">
        <v>28</v>
      </c>
      <c r="C29" s="42"/>
      <c r="D29" s="318">
        <f>SUM(D11:D12,D15,D18:D24,D27:D28)</f>
        <v>91130.69</v>
      </c>
      <c r="E29" s="341"/>
      <c r="M29" s="6"/>
    </row>
    <row r="30" spans="1:19" ht="12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62169.9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2550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236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17501.7</v>
      </c>
      <c r="E35" s="337"/>
      <c r="G35" s="350">
        <v>176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22264</v>
      </c>
      <c r="M35" s="40"/>
      <c r="N35" s="7" t="s">
        <v>237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1043.8</v>
      </c>
      <c r="E36" s="337"/>
      <c r="F36" s="338">
        <f>+D36-'Komunal '!F27</f>
        <v>0</v>
      </c>
      <c r="L36" s="6">
        <f>+L35*0.8</f>
        <v>17811.2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1190.5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299.10000000000002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46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43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169.6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40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customHeight="1">
      <c r="A45" s="102">
        <f>+A41+1</f>
        <v>9</v>
      </c>
      <c r="B45" s="18" t="s">
        <v>23</v>
      </c>
      <c r="C45" s="44"/>
      <c r="D45" s="323">
        <v>20</v>
      </c>
      <c r="E45" s="337"/>
      <c r="F45" s="6" t="s">
        <v>268</v>
      </c>
      <c r="I45" s="351"/>
      <c r="J45" s="458"/>
      <c r="K45" s="458"/>
    </row>
    <row r="46" spans="1:19">
      <c r="A46" s="102">
        <f>+A45+1</f>
        <v>10</v>
      </c>
      <c r="B46" s="18" t="s">
        <v>29</v>
      </c>
      <c r="C46" s="44"/>
      <c r="D46" s="323">
        <f>+J46</f>
        <v>882</v>
      </c>
      <c r="E46" s="337"/>
      <c r="F46" s="349">
        <v>6</v>
      </c>
      <c r="G46" s="349" t="s">
        <v>188</v>
      </c>
      <c r="H46" s="349">
        <v>147</v>
      </c>
      <c r="I46" s="459" t="s">
        <v>189</v>
      </c>
      <c r="J46" s="459">
        <f>+F46*H46</f>
        <v>882</v>
      </c>
      <c r="K46"/>
      <c r="L46"/>
      <c r="M46"/>
      <c r="N46"/>
    </row>
    <row r="47" spans="1:19">
      <c r="A47" s="102">
        <f t="shared" ref="A47:A67" si="2">+A46+1</f>
        <v>11</v>
      </c>
      <c r="B47" s="18" t="s">
        <v>24</v>
      </c>
      <c r="C47" s="44"/>
      <c r="D47" s="323">
        <f>+J47</f>
        <v>167.39999999999998</v>
      </c>
      <c r="E47" s="337"/>
      <c r="F47" s="349">
        <f>+$F$46</f>
        <v>6</v>
      </c>
      <c r="G47" s="349" t="s">
        <v>188</v>
      </c>
      <c r="H47" s="460">
        <v>27.9</v>
      </c>
      <c r="I47" s="459" t="s">
        <v>189</v>
      </c>
      <c r="J47" s="459">
        <f>+F47*H47</f>
        <v>167.39999999999998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23">
        <v>680</v>
      </c>
      <c r="E48" s="337"/>
      <c r="F48" s="494">
        <f t="shared" ref="F48:F50" si="3">+$F$46</f>
        <v>6</v>
      </c>
      <c r="G48" s="494" t="s">
        <v>188</v>
      </c>
      <c r="H48" s="484" t="s">
        <v>269</v>
      </c>
      <c r="I48" s="486" t="s">
        <v>189</v>
      </c>
      <c r="J48" s="486">
        <f>2*80+2*110+2*250</f>
        <v>880</v>
      </c>
      <c r="K48" s="479" t="s">
        <v>270</v>
      </c>
      <c r="L48"/>
      <c r="M48"/>
      <c r="N48"/>
    </row>
    <row r="49" spans="1:14">
      <c r="A49" s="102">
        <f t="shared" si="2"/>
        <v>13</v>
      </c>
      <c r="B49" s="18" t="s">
        <v>47</v>
      </c>
      <c r="C49" s="44"/>
      <c r="D49" s="323">
        <v>200</v>
      </c>
      <c r="E49" s="337"/>
      <c r="F49" s="495"/>
      <c r="G49" s="495"/>
      <c r="H49" s="485"/>
      <c r="I49" s="487"/>
      <c r="J49" s="487"/>
      <c r="K49" s="479"/>
      <c r="L49"/>
      <c r="M49"/>
      <c r="N49"/>
    </row>
    <row r="50" spans="1:14">
      <c r="A50" s="102">
        <f t="shared" si="2"/>
        <v>14</v>
      </c>
      <c r="B50" s="18" t="s">
        <v>118</v>
      </c>
      <c r="C50" s="44"/>
      <c r="D50" s="323">
        <v>50</v>
      </c>
      <c r="E50" s="337"/>
      <c r="F50" s="480">
        <f t="shared" si="3"/>
        <v>6</v>
      </c>
      <c r="G50" s="480" t="s">
        <v>188</v>
      </c>
      <c r="H50" s="481">
        <v>38.700000000000003</v>
      </c>
      <c r="I50" s="482" t="s">
        <v>189</v>
      </c>
      <c r="J50" s="482">
        <f>+F50*H50</f>
        <v>232.20000000000002</v>
      </c>
      <c r="K50" s="483"/>
      <c r="L50"/>
      <c r="M50"/>
      <c r="N50"/>
    </row>
    <row r="51" spans="1:14">
      <c r="A51" s="102">
        <f t="shared" si="2"/>
        <v>15</v>
      </c>
      <c r="B51" s="18" t="s">
        <v>119</v>
      </c>
      <c r="C51" s="44"/>
      <c r="D51" s="323">
        <v>150</v>
      </c>
      <c r="E51" s="337"/>
      <c r="F51" s="480"/>
      <c r="G51" s="480"/>
      <c r="H51" s="481"/>
      <c r="I51" s="482"/>
      <c r="J51" s="482"/>
      <c r="K51" s="483"/>
      <c r="L51"/>
      <c r="M51"/>
      <c r="N51"/>
    </row>
    <row r="52" spans="1:14">
      <c r="A52" s="102">
        <f t="shared" si="2"/>
        <v>16</v>
      </c>
      <c r="B52" s="18" t="s">
        <v>25</v>
      </c>
      <c r="C52" s="44"/>
      <c r="D52" s="323">
        <v>500</v>
      </c>
      <c r="E52" s="337"/>
    </row>
    <row r="53" spans="1:14">
      <c r="A53" s="102">
        <f t="shared" si="2"/>
        <v>17</v>
      </c>
      <c r="B53" s="18" t="s">
        <v>26</v>
      </c>
      <c r="C53" s="44"/>
      <c r="D53" s="323">
        <v>200</v>
      </c>
      <c r="E53" s="337"/>
    </row>
    <row r="54" spans="1:14" hidden="1">
      <c r="A54" s="102">
        <f t="shared" si="2"/>
        <v>18</v>
      </c>
      <c r="B54" s="18" t="s">
        <v>65</v>
      </c>
      <c r="C54" s="44"/>
      <c r="D54" s="323"/>
      <c r="E54" s="337"/>
    </row>
    <row r="55" spans="1:14" hidden="1">
      <c r="A55" s="102">
        <f t="shared" si="2"/>
        <v>19</v>
      </c>
      <c r="B55" s="18" t="s">
        <v>52</v>
      </c>
      <c r="C55" s="44"/>
      <c r="D55" s="323"/>
      <c r="E55" s="337"/>
    </row>
    <row r="56" spans="1:14">
      <c r="A56" s="102">
        <v>18</v>
      </c>
      <c r="B56" s="18" t="s">
        <v>44</v>
      </c>
      <c r="C56" s="44"/>
      <c r="D56" s="323">
        <v>120</v>
      </c>
      <c r="E56" s="337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23">
        <v>100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22</v>
      </c>
      <c r="B60" s="18" t="s">
        <v>120</v>
      </c>
      <c r="C60" s="44"/>
      <c r="D60" s="323">
        <v>50</v>
      </c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>
      <c r="A62" s="102">
        <v>23</v>
      </c>
      <c r="B62" s="18" t="s">
        <v>62</v>
      </c>
      <c r="C62" s="44"/>
      <c r="D62" s="323">
        <f>36+48</f>
        <v>84</v>
      </c>
      <c r="E62" s="337"/>
    </row>
    <row r="63" spans="1:14" s="6" customFormat="1" hidden="1">
      <c r="A63" s="102">
        <f t="shared" si="2"/>
        <v>24</v>
      </c>
      <c r="B63" s="17"/>
      <c r="C63" s="348"/>
      <c r="D63" s="323"/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233</v>
      </c>
      <c r="C65" s="348"/>
      <c r="D65" s="323">
        <v>40</v>
      </c>
      <c r="E65" s="337"/>
      <c r="F65" s="351" t="s">
        <v>265</v>
      </c>
    </row>
    <row r="66" spans="1:12" s="6" customFormat="1">
      <c r="A66" s="102">
        <f t="shared" si="2"/>
        <v>25</v>
      </c>
      <c r="B66" s="17" t="s">
        <v>231</v>
      </c>
      <c r="C66" s="348"/>
      <c r="D66" s="323">
        <v>100</v>
      </c>
      <c r="E66" s="337"/>
      <c r="F66" s="58"/>
    </row>
    <row r="67" spans="1:12">
      <c r="A67" s="102">
        <f t="shared" si="2"/>
        <v>26</v>
      </c>
      <c r="B67" s="18" t="s">
        <v>27</v>
      </c>
      <c r="C67" s="44"/>
      <c r="D67" s="323">
        <f>+D68</f>
        <v>5203.7</v>
      </c>
      <c r="E67" s="337"/>
    </row>
    <row r="68" spans="1:12" s="3" customFormat="1" ht="14.25" customHeight="1">
      <c r="A68" s="127">
        <f>+A67+0.1</f>
        <v>26.1</v>
      </c>
      <c r="B68" s="1" t="s">
        <v>76</v>
      </c>
      <c r="C68" s="45"/>
      <c r="D68" s="320">
        <f>+'Ekamutneri hamematakan'!C60</f>
        <v>5203.7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77</v>
      </c>
      <c r="C69" s="44"/>
      <c r="D69" s="323"/>
      <c r="E69" s="337"/>
    </row>
    <row r="70" spans="1:12" hidden="1">
      <c r="A70" s="102">
        <f>+A69+1</f>
        <v>28</v>
      </c>
      <c r="B70" s="18" t="s">
        <v>66</v>
      </c>
      <c r="C70" s="44"/>
      <c r="D70" s="323"/>
      <c r="E70" s="337"/>
    </row>
    <row r="71" spans="1:12">
      <c r="A71" s="48"/>
      <c r="B71" s="49" t="s">
        <v>30</v>
      </c>
      <c r="C71" s="42"/>
      <c r="D71" s="318">
        <f>SUM(D32,D35:D41,D45:D67,D69:D70)</f>
        <v>91130.700000000012</v>
      </c>
      <c r="E71" s="341"/>
      <c r="F71" s="490">
        <f>+D29-D71</f>
        <v>-1.0000000009313226E-2</v>
      </c>
      <c r="G71" s="49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285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286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215</v>
      </c>
      <c r="D78" s="370"/>
      <c r="E78" s="371" t="s">
        <v>238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5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9" zoomScale="85" zoomScaleSheetLayoutView="85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1.140625" style="274" customWidth="1"/>
    <col min="3" max="3" width="16" style="244" customWidth="1"/>
    <col min="4" max="4" width="15.5703125" style="244" customWidth="1"/>
    <col min="5" max="5" width="17.28515625" style="244" customWidth="1"/>
    <col min="6" max="6" width="20" style="69" customWidth="1"/>
    <col min="7" max="7" width="4.85546875" style="69" customWidth="1"/>
    <col min="8" max="8" width="13.8554687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9" width="0" style="69" hidden="1" customWidth="1"/>
    <col min="20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112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40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227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41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2" t="str">
        <f>+_xlfn.SINGLE('Ekamut-caxs'!A7)</f>
        <v xml:space="preserve">«Երևանի հ․7 մսուր-մանկապարտեզ» ՀՈԱԿ-ի </v>
      </c>
      <c r="B7" s="492"/>
      <c r="C7" s="492"/>
      <c r="D7" s="492"/>
      <c r="E7" s="492"/>
      <c r="F7" s="492"/>
      <c r="G7" s="49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3" t="s">
        <v>216</v>
      </c>
      <c r="B8" s="493"/>
      <c r="C8" s="493"/>
      <c r="D8" s="493"/>
      <c r="E8" s="493"/>
      <c r="F8" s="493"/>
      <c r="G8" s="49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229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1327.0000000000116</v>
      </c>
      <c r="I11" s="76"/>
      <c r="J11" s="201" t="s">
        <v>225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1328.7000000000116</v>
      </c>
      <c r="D12" s="239">
        <f>+F12</f>
        <v>1328.7000000000116</v>
      </c>
      <c r="E12" s="239">
        <f>+F12</f>
        <v>1328.7000000000116</v>
      </c>
      <c r="F12" s="189">
        <f>+'Dramakani hamematakan'!D6</f>
        <v>1328.7000000000116</v>
      </c>
      <c r="G12" s="331"/>
      <c r="H12" s="497" t="s">
        <v>226</v>
      </c>
      <c r="I12" s="497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17631.900000000001</v>
      </c>
      <c r="D13" s="189">
        <f t="shared" si="1"/>
        <v>39225.795000000006</v>
      </c>
      <c r="E13" s="189">
        <f t="shared" si="1"/>
        <v>60717.692499999997</v>
      </c>
      <c r="F13" s="189">
        <f>SUM(F14:F15,F18,F22:F29)</f>
        <v>86315.590000000011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15831.9</v>
      </c>
      <c r="D14" s="254">
        <v>35621.800000000003</v>
      </c>
      <c r="E14" s="254">
        <v>55411.7</v>
      </c>
      <c r="F14" s="187">
        <f>+'Ekamut-caxs'!D11</f>
        <v>79159.600000000006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48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48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603.995</v>
      </c>
      <c r="E18" s="187">
        <f t="shared" si="8"/>
        <v>1305.9925000000001</v>
      </c>
      <c r="F18" s="187">
        <f t="shared" si="8"/>
        <v>1607.99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603.995</v>
      </c>
      <c r="E19" s="343">
        <f>+F19*0.75</f>
        <v>905.99250000000006</v>
      </c>
      <c r="F19" s="182">
        <f>+'Ekamut-caxs'!D16</f>
        <v>1207.99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v>3.2</v>
      </c>
      <c r="B21" s="265" t="s">
        <v>294</v>
      </c>
      <c r="C21" s="343">
        <f>+C74</f>
        <v>0</v>
      </c>
      <c r="D21" s="343">
        <f t="shared" ref="D21:F21" si="9">+D74</f>
        <v>0</v>
      </c>
      <c r="E21" s="343">
        <f t="shared" si="9"/>
        <v>400</v>
      </c>
      <c r="F21" s="343">
        <f t="shared" si="9"/>
        <v>400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1800</v>
      </c>
      <c r="D22" s="254">
        <v>3000</v>
      </c>
      <c r="E22" s="254">
        <v>4000</v>
      </c>
      <c r="F22" s="187">
        <f>+'Ekamut-caxs'!D19</f>
        <v>5500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266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17938.415000000005</v>
      </c>
      <c r="D30" s="189">
        <f>D31+D73+D85</f>
        <v>38898.79</v>
      </c>
      <c r="E30" s="189">
        <f>E31+E73+E85</f>
        <v>59374.582499999997</v>
      </c>
      <c r="F30" s="189">
        <f>F31+F73+F85</f>
        <v>86626.8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17938.415000000005</v>
      </c>
      <c r="D31" s="189">
        <f>SUM(D32,D35:D41,D45:D67,D71:D72)</f>
        <v>38898.79</v>
      </c>
      <c r="E31" s="189">
        <f>SUM(E32,E35:E41,E45:E67,E71:E72)</f>
        <v>58974.582499999997</v>
      </c>
      <c r="F31" s="189">
        <f>SUM(F32,F35:F41,F45:F67,F71:F72)</f>
        <v>85917.3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+F32/12*2.2</f>
        <v>11397.815000000001</v>
      </c>
      <c r="D32" s="254">
        <f>+F32/12*5.3+600</f>
        <v>28058.372499999998</v>
      </c>
      <c r="E32" s="254">
        <f>+F32/12*8.1+900</f>
        <v>42864.682499999995</v>
      </c>
      <c r="F32" s="187">
        <f>+'Ekamut-caxs'!D32</f>
        <v>62169.9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660</v>
      </c>
      <c r="D33" s="343">
        <v>1320</v>
      </c>
      <c r="E33" s="343">
        <v>1800</v>
      </c>
      <c r="F33" s="191">
        <f>+'Ekamut-caxs'!D33</f>
        <v>2550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4700</v>
      </c>
      <c r="D35" s="254">
        <f>+F35/12*5.3</f>
        <v>7729.9175000000005</v>
      </c>
      <c r="E35" s="254">
        <f>+F35/12*8</f>
        <v>11667.800000000001</v>
      </c>
      <c r="F35" s="187">
        <f>+'Ekamut-caxs'!D35</f>
        <v>17501.7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721.3</v>
      </c>
      <c r="D36" s="254">
        <v>721.3</v>
      </c>
      <c r="E36" s="254">
        <v>721.3</v>
      </c>
      <c r="F36" s="187">
        <f>+'Ekamut-caxs'!D36</f>
        <v>1043.8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368.4</v>
      </c>
      <c r="D37" s="254">
        <v>648.70000000000005</v>
      </c>
      <c r="E37" s="254">
        <v>868.4</v>
      </c>
      <c r="F37" s="187">
        <f>+'Ekamut-caxs'!D37</f>
        <v>1190.5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72.5</v>
      </c>
      <c r="D38" s="254">
        <v>167.8</v>
      </c>
      <c r="E38" s="254">
        <v>238.6</v>
      </c>
      <c r="F38" s="187">
        <f>+'Komunal '!M27</f>
        <v>287.7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6.5</v>
      </c>
      <c r="D39" s="254">
        <v>22.6</v>
      </c>
      <c r="E39" s="254">
        <v>33.9</v>
      </c>
      <c r="F39" s="187">
        <f>+'Ekamut-caxs'!D39</f>
        <v>46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9</v>
      </c>
      <c r="D40" s="254">
        <v>22</v>
      </c>
      <c r="E40" s="254">
        <v>31</v>
      </c>
      <c r="F40" s="187">
        <f>+'Ekamut-caxs'!D40</f>
        <v>43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43.2</v>
      </c>
      <c r="D41" s="254">
        <f t="shared" si="13"/>
        <v>83.4</v>
      </c>
      <c r="E41" s="254">
        <f>SUM(E42:E44)</f>
        <v>126.2</v>
      </c>
      <c r="F41" s="187">
        <f>SUM(F42:F44)</f>
        <v>169.6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10.8</v>
      </c>
      <c r="D43" s="343">
        <v>23</v>
      </c>
      <c r="E43" s="343">
        <v>29</v>
      </c>
      <c r="F43" s="191">
        <f>+'Ekamut-caxs'!D43</f>
        <v>40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18</v>
      </c>
      <c r="D44" s="343">
        <v>31.6</v>
      </c>
      <c r="E44" s="343">
        <v>54</v>
      </c>
      <c r="F44" s="191">
        <f>+'Ekamut-caxs'!D44</f>
        <v>72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customHeight="1">
      <c r="A45" s="54">
        <f>+A41+1</f>
        <v>9</v>
      </c>
      <c r="B45" s="245" t="str">
        <f>+'Ekamut-caxs'!B45</f>
        <v>Բանկային ծառայության գծով</v>
      </c>
      <c r="C45" s="254">
        <v>10</v>
      </c>
      <c r="D45" s="254">
        <f t="shared" ref="D45" si="14">F45/4*2</f>
        <v>10</v>
      </c>
      <c r="E45" s="254">
        <f t="shared" ref="E45" si="15">F45/4*3</f>
        <v>15</v>
      </c>
      <c r="F45" s="187">
        <f>+'Ekamut-caxs'!D45</f>
        <v>20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45" t="str">
        <f>+'Ekamut-caxs'!B46</f>
        <v>Տնտեսական ապրանքների գծով</v>
      </c>
      <c r="C46" s="254">
        <v>200</v>
      </c>
      <c r="D46" s="254">
        <v>400</v>
      </c>
      <c r="E46" s="254">
        <v>600</v>
      </c>
      <c r="F46" s="187">
        <f>+'Ekamut-caxs'!D46</f>
        <v>882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6">+A46+1</f>
        <v>11</v>
      </c>
      <c r="B47" s="245" t="str">
        <f>+'Ekamut-caxs'!B47</f>
        <v>Գրասենյակային ապրանքների գծով</v>
      </c>
      <c r="C47" s="254">
        <v>25</v>
      </c>
      <c r="D47" s="254">
        <v>60</v>
      </c>
      <c r="E47" s="254">
        <v>120</v>
      </c>
      <c r="F47" s="187">
        <f>+'Ekamut-caxs'!D47</f>
        <v>167.39999999999998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12</v>
      </c>
      <c r="B48" s="245" t="str">
        <f>+'Ekamut-caxs'!B48</f>
        <v>Փոքրարժեք կամ արագամաշ առարկաների գծով</v>
      </c>
      <c r="C48" s="254">
        <v>60</v>
      </c>
      <c r="D48" s="254">
        <v>250</v>
      </c>
      <c r="E48" s="254">
        <v>420</v>
      </c>
      <c r="F48" s="187">
        <f>+'Ekamut-caxs'!D48</f>
        <v>680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13</v>
      </c>
      <c r="B49" s="245" t="str">
        <f>+'Ekamut-caxs'!B49</f>
        <v>Ուսումնական նյութերի գծով</v>
      </c>
      <c r="C49" s="254">
        <v>30</v>
      </c>
      <c r="D49" s="254">
        <v>80</v>
      </c>
      <c r="E49" s="254">
        <v>130</v>
      </c>
      <c r="F49" s="187">
        <f>+'Ekamut-caxs'!D49</f>
        <v>200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14</v>
      </c>
      <c r="B50" s="245" t="str">
        <f>+'Ekamut-caxs'!B50</f>
        <v>Դեղորայքի գծով</v>
      </c>
      <c r="C50" s="254">
        <v>10</v>
      </c>
      <c r="D50" s="254">
        <v>25</v>
      </c>
      <c r="E50" s="254">
        <v>35</v>
      </c>
      <c r="F50" s="187">
        <f>+'Ekamut-caxs'!D50</f>
        <v>50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15</v>
      </c>
      <c r="B51" s="245" t="str">
        <f>+'Ekamut-caxs'!B51</f>
        <v>Բուժ.ծառայության գծով</v>
      </c>
      <c r="C51" s="254">
        <v>10</v>
      </c>
      <c r="D51" s="254">
        <v>65</v>
      </c>
      <c r="E51" s="254">
        <v>85</v>
      </c>
      <c r="F51" s="187">
        <f>+'Ekamut-caxs'!D51</f>
        <v>150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7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16</v>
      </c>
      <c r="B52" s="245" t="str">
        <f>+'Ekamut-caxs'!B52</f>
        <v>Ընթացիկ վերանորոգման գծով</v>
      </c>
      <c r="C52" s="254">
        <v>120</v>
      </c>
      <c r="D52" s="254">
        <v>350</v>
      </c>
      <c r="E52" s="254">
        <v>500</v>
      </c>
      <c r="F52" s="187">
        <f>+'Ekamut-caxs'!D52</f>
        <v>500</v>
      </c>
      <c r="G52" s="333"/>
      <c r="H52" s="97"/>
      <c r="I52" s="88"/>
      <c r="J52" s="88"/>
      <c r="K52" s="251" t="str">
        <f t="shared" si="11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6"/>
        <v>17</v>
      </c>
      <c r="B53" s="245" t="str">
        <f>+'Ekamut-caxs'!B53</f>
        <v>Ջեռուցման համակարգի սպասարկման գծով</v>
      </c>
      <c r="C53" s="254">
        <v>80</v>
      </c>
      <c r="D53" s="254">
        <v>100</v>
      </c>
      <c r="E53" s="254">
        <v>150</v>
      </c>
      <c r="F53" s="187">
        <f>+'Ekamut-caxs'!D53</f>
        <v>200</v>
      </c>
      <c r="G53" s="333"/>
      <c r="H53" s="97"/>
      <c r="I53" s="88"/>
      <c r="J53" s="88"/>
      <c r="K53" s="251" t="str">
        <f t="shared" si="11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18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6"/>
        <v>19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18</v>
      </c>
      <c r="B56" s="245" t="str">
        <f>+'Ekamut-caxs'!B56</f>
        <v>Գնումների համակարգողի ծառայության գծով</v>
      </c>
      <c r="C56" s="254">
        <v>30</v>
      </c>
      <c r="D56" s="254">
        <v>30</v>
      </c>
      <c r="E56" s="254">
        <v>60</v>
      </c>
      <c r="F56" s="187">
        <f>+'Ekamut-caxs'!D56</f>
        <v>120</v>
      </c>
      <c r="G56" s="333"/>
      <c r="H56" s="97"/>
      <c r="I56" s="88"/>
      <c r="J56" s="88"/>
      <c r="K56" s="251" t="str">
        <f t="shared" si="11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6"/>
        <v>19</v>
      </c>
      <c r="B57" s="245" t="str">
        <f>+'Ekamut-caxs'!B57</f>
        <v>Համակարգիչների տեխնիկական սպասարկման գծով</v>
      </c>
      <c r="C57" s="254">
        <v>30</v>
      </c>
      <c r="D57" s="254">
        <v>50</v>
      </c>
      <c r="E57" s="254">
        <v>80</v>
      </c>
      <c r="F57" s="187">
        <f>+'Ekamut-caxs'!D57</f>
        <v>100</v>
      </c>
      <c r="G57" s="333"/>
      <c r="H57" s="97"/>
      <c r="I57" s="88"/>
      <c r="J57" s="88"/>
      <c r="K57" s="251" t="str">
        <f t="shared" si="11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20</v>
      </c>
      <c r="B58" s="245" t="str">
        <f>+'Ekamut-caxs'!B58</f>
        <v>Համակարգչային ծրագրի և կայքի սպասարկման գծով</v>
      </c>
      <c r="C58" s="254">
        <v>0</v>
      </c>
      <c r="D58" s="254">
        <v>0</v>
      </c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6"/>
        <v>21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6"/>
        <v>22</v>
      </c>
      <c r="B60" s="245" t="str">
        <f>+'Ekamut-caxs'!B60</f>
        <v>Հայտարարության գծով</v>
      </c>
      <c r="C60" s="254">
        <v>10</v>
      </c>
      <c r="D60" s="254">
        <v>20</v>
      </c>
      <c r="E60" s="254">
        <v>30</v>
      </c>
      <c r="F60" s="187">
        <f>+'Ekamut-caxs'!D60</f>
        <v>50</v>
      </c>
      <c r="G60" s="333"/>
      <c r="H60" s="97"/>
      <c r="I60" s="88"/>
      <c r="J60" s="88"/>
      <c r="K60" s="251" t="str">
        <f t="shared" si="11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6"/>
        <v>23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23</v>
      </c>
      <c r="B62" s="245" t="str">
        <f>+'Ekamut-caxs'!B62</f>
        <v>Վերապատրաստման գծով</v>
      </c>
      <c r="C62" s="254"/>
      <c r="D62" s="254"/>
      <c r="E62" s="254">
        <v>36</v>
      </c>
      <c r="F62" s="187">
        <f>+'Ekamut-caxs'!D62</f>
        <v>84</v>
      </c>
      <c r="G62" s="333"/>
      <c r="H62" s="97"/>
      <c r="I62" s="88"/>
      <c r="J62" s="88"/>
      <c r="K62" s="251" t="str">
        <f t="shared" si="11"/>
        <v/>
      </c>
      <c r="L62" s="251" t="str">
        <f t="shared" si="17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6"/>
        <v>24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hidden="1" customHeight="1">
      <c r="A64" s="54">
        <f t="shared" si="16"/>
        <v>25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customHeight="1">
      <c r="A65" s="54">
        <v>24</v>
      </c>
      <c r="B65" s="347" t="str">
        <f>+'Ekamut-caxs'!B65</f>
        <v>Դուրսգրվող գույքի վերագնահատման գծով</v>
      </c>
      <c r="C65" s="254"/>
      <c r="D65" s="254"/>
      <c r="E65" s="254">
        <v>40</v>
      </c>
      <c r="F65" s="186">
        <f>+'Ekamut-caxs'!D65</f>
        <v>40</v>
      </c>
      <c r="G65" s="334"/>
      <c r="H65" s="457" t="s">
        <v>267</v>
      </c>
      <c r="I65" s="88"/>
      <c r="J65" s="88"/>
      <c r="K65" s="266" t="str">
        <f t="shared" si="11"/>
        <v/>
      </c>
      <c r="L65" s="266" t="str">
        <f t="shared" si="17"/>
        <v/>
      </c>
      <c r="M65" s="266" t="str">
        <f t="shared" si="3"/>
        <v/>
      </c>
    </row>
    <row r="66" spans="1:16" s="64" customFormat="1" ht="16.5" customHeight="1">
      <c r="A66" s="54">
        <f t="shared" si="16"/>
        <v>25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100</v>
      </c>
      <c r="G66" s="334"/>
      <c r="H66" s="457"/>
      <c r="I66" s="88"/>
      <c r="J66" s="88"/>
      <c r="K66" s="266" t="str">
        <f t="shared" si="11"/>
        <v/>
      </c>
      <c r="L66" s="266" t="str">
        <f t="shared" si="17"/>
        <v/>
      </c>
      <c r="M66" s="266" t="str">
        <f t="shared" si="3"/>
        <v/>
      </c>
    </row>
    <row r="67" spans="1:16" s="63" customFormat="1" ht="16.5" hidden="1" customHeight="1">
      <c r="A67" s="54">
        <f t="shared" si="16"/>
        <v>26</v>
      </c>
      <c r="B67" s="245" t="s">
        <v>35</v>
      </c>
      <c r="C67" s="186">
        <f>SUM(C68:C70)</f>
        <v>0</v>
      </c>
      <c r="D67" s="186">
        <f t="shared" ref="D67:E67" si="18">SUM(D68:D70)</f>
        <v>0</v>
      </c>
      <c r="E67" s="186">
        <f t="shared" si="18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7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26.200000000000003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7"/>
        <v/>
      </c>
      <c r="M69" s="251" t="str">
        <f t="shared" si="3"/>
        <v/>
      </c>
    </row>
    <row r="70" spans="1:16" ht="14.25" hidden="1" customHeight="1">
      <c r="A70" s="13">
        <f>+A69+0.1</f>
        <v>26.300000000000004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7"/>
        <v/>
      </c>
      <c r="M70" s="251" t="str">
        <f t="shared" si="3"/>
        <v/>
      </c>
    </row>
    <row r="71" spans="1:16" s="84" customFormat="1" ht="17.25" customHeight="1">
      <c r="A71" s="59">
        <v>26</v>
      </c>
      <c r="B71" s="188" t="s">
        <v>37</v>
      </c>
      <c r="C71" s="240">
        <f>+F71</f>
        <v>1.7000000000000455</v>
      </c>
      <c r="D71" s="240">
        <f>+F71</f>
        <v>1.7000000000000455</v>
      </c>
      <c r="E71" s="240">
        <f>+F71</f>
        <v>1.7000000000000455</v>
      </c>
      <c r="F71" s="187">
        <f>+'Deb. ev kreditor'!D59-'Deb. ev kreditor'!D55</f>
        <v>1.7000000000000455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7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0</v>
      </c>
      <c r="E73" s="189">
        <f>E74+E81</f>
        <v>400</v>
      </c>
      <c r="F73" s="189">
        <f>F74+F81</f>
        <v>400</v>
      </c>
      <c r="G73" s="332"/>
      <c r="H73" s="344"/>
      <c r="I73" s="344"/>
      <c r="J73" s="345"/>
      <c r="K73" s="251" t="str">
        <f t="shared" si="11"/>
        <v/>
      </c>
      <c r="L73" s="251" t="str">
        <f t="shared" si="17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0</v>
      </c>
      <c r="E74" s="254">
        <f>SUM(E75:E80)</f>
        <v>400</v>
      </c>
      <c r="F74" s="187">
        <f>SUM(F75:F80)</f>
        <v>400</v>
      </c>
      <c r="G74" s="333"/>
      <c r="H74" s="97"/>
      <c r="I74" s="88"/>
      <c r="J74" s="88"/>
      <c r="K74" s="251" t="str">
        <f t="shared" si="11"/>
        <v/>
      </c>
      <c r="L74" s="251" t="str">
        <f t="shared" si="17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19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7"/>
        <v/>
      </c>
      <c r="M75" s="251" t="str">
        <f t="shared" si="3"/>
        <v/>
      </c>
    </row>
    <row r="76" spans="1:16">
      <c r="A76" s="23">
        <v>1.1000000000000001</v>
      </c>
      <c r="B76" s="247" t="s">
        <v>85</v>
      </c>
      <c r="C76" s="343"/>
      <c r="D76" s="343"/>
      <c r="E76" s="182">
        <f>150+250</f>
        <v>400</v>
      </c>
      <c r="F76" s="182">
        <f>150+250</f>
        <v>400</v>
      </c>
      <c r="G76" s="335"/>
      <c r="K76" s="251" t="str">
        <f t="shared" si="11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1.2000000000000002</v>
      </c>
      <c r="B77" s="247" t="s">
        <v>86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17"/>
        <v/>
      </c>
      <c r="M77" s="251" t="str">
        <f t="shared" si="3"/>
        <v/>
      </c>
    </row>
    <row r="78" spans="1:16" hidden="1">
      <c r="A78" s="23">
        <f t="shared" si="19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7"/>
        <v/>
      </c>
      <c r="M78" s="251" t="str">
        <f t="shared" si="3"/>
        <v/>
      </c>
    </row>
    <row r="79" spans="1:16" s="68" customFormat="1" hidden="1">
      <c r="A79" s="23">
        <f t="shared" si="19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7"/>
        <v/>
      </c>
      <c r="M79" s="266" t="str">
        <f t="shared" si="3"/>
        <v/>
      </c>
    </row>
    <row r="80" spans="1:16" s="68" customFormat="1" hidden="1">
      <c r="A80" s="23">
        <f t="shared" si="19"/>
        <v>1.5000000000000004</v>
      </c>
      <c r="B80" s="265" t="s">
        <v>290</v>
      </c>
      <c r="C80" s="343"/>
      <c r="D80" s="343"/>
      <c r="E80" s="343"/>
      <c r="F80" s="182"/>
      <c r="G80" s="374"/>
      <c r="H80" s="96" t="s">
        <v>273</v>
      </c>
      <c r="I80" s="76"/>
      <c r="J80" s="76"/>
      <c r="K80" s="266" t="str">
        <f t="shared" si="11"/>
        <v/>
      </c>
      <c r="L80" s="266" t="str">
        <f t="shared" si="17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0">SUM(C82:C84)</f>
        <v>0</v>
      </c>
      <c r="D81" s="254">
        <f t="shared" si="20"/>
        <v>0</v>
      </c>
      <c r="E81" s="254">
        <f t="shared" si="20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7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1">IF((D82-C82)&lt;0, (0),"")</f>
        <v/>
      </c>
      <c r="L82" s="251" t="str">
        <f t="shared" si="17"/>
        <v/>
      </c>
      <c r="M82" s="251" t="str">
        <f t="shared" ref="M82:M88" si="22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ref="L83:L88" si="23">IF((+E83-D83)&lt;0, (0),"")</f>
        <v/>
      </c>
      <c r="M83" s="251" t="str">
        <f t="shared" si="22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H84" s="96" t="s">
        <v>291</v>
      </c>
      <c r="K84" s="251" t="str">
        <f t="shared" si="21"/>
        <v/>
      </c>
      <c r="L84" s="251" t="str">
        <f t="shared" si="23"/>
        <v/>
      </c>
      <c r="M84" s="251" t="str">
        <f t="shared" si="22"/>
        <v/>
      </c>
    </row>
    <row r="85" spans="1:16" s="67" customFormat="1" ht="34.5">
      <c r="A85" s="33" t="s">
        <v>56</v>
      </c>
      <c r="B85" s="12" t="s">
        <v>145</v>
      </c>
      <c r="C85" s="189">
        <f t="shared" ref="C85:E85" si="24">SUM(C86:C87)</f>
        <v>0</v>
      </c>
      <c r="D85" s="189">
        <f t="shared" si="24"/>
        <v>0</v>
      </c>
      <c r="E85" s="189">
        <f t="shared" si="24"/>
        <v>0</v>
      </c>
      <c r="F85" s="189">
        <f>SUM(F86:F87)</f>
        <v>309.5</v>
      </c>
      <c r="G85" s="332"/>
      <c r="H85" s="100"/>
      <c r="I85" s="91"/>
      <c r="J85" s="91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66"/>
      <c r="O85" s="66"/>
      <c r="P85" s="66"/>
    </row>
    <row r="86" spans="1:16" s="82" customFormat="1" ht="17.25">
      <c r="A86" s="59">
        <v>1</v>
      </c>
      <c r="B86" s="195" t="s">
        <v>15</v>
      </c>
      <c r="C86" s="254"/>
      <c r="D86" s="254"/>
      <c r="E86" s="254"/>
      <c r="F86" s="186">
        <v>309.5</v>
      </c>
      <c r="G86" s="333"/>
      <c r="H86" s="98"/>
      <c r="I86" s="89"/>
      <c r="J86" s="89"/>
      <c r="K86" s="251" t="str">
        <f t="shared" si="21"/>
        <v/>
      </c>
      <c r="L86" s="251" t="str">
        <f t="shared" si="23"/>
        <v/>
      </c>
      <c r="M86" s="251" t="str">
        <f t="shared" si="22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1"/>
        <v/>
      </c>
      <c r="L87" s="266" t="str">
        <f t="shared" si="23"/>
        <v/>
      </c>
      <c r="M87" s="266" t="str">
        <f t="shared" si="22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1022.1850000000086</v>
      </c>
      <c r="D88" s="189">
        <f>D12+D13-D30</f>
        <v>1655.7050000000163</v>
      </c>
      <c r="E88" s="189">
        <f>E12+E13-E30</f>
        <v>2671.8100000000122</v>
      </c>
      <c r="F88" s="189">
        <f>F12+F13-F30</f>
        <v>1017.4900000000198</v>
      </c>
      <c r="G88" s="332"/>
      <c r="H88" s="497" t="s">
        <v>191</v>
      </c>
      <c r="I88" s="497"/>
      <c r="J88" s="200"/>
      <c r="K88" s="251" t="str">
        <f t="shared" si="21"/>
        <v/>
      </c>
      <c r="L88" s="251" t="str">
        <f t="shared" si="23"/>
        <v/>
      </c>
      <c r="M88" s="251">
        <f t="shared" si="22"/>
        <v>0</v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5">IF((I89-H89)&lt;0, (0),"")</f>
        <v/>
      </c>
      <c r="M89" s="252" t="str">
        <f t="shared" si="25"/>
        <v/>
      </c>
      <c r="N89" s="66"/>
      <c r="O89" s="66"/>
      <c r="P89" s="66"/>
    </row>
    <row r="90" spans="1:16" s="7" customFormat="1" ht="36" hidden="1" customHeight="1">
      <c r="B90" s="292" t="s">
        <v>2</v>
      </c>
      <c r="C90" s="242"/>
      <c r="D90" s="242"/>
      <c r="E90" s="325" t="s">
        <v>285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5"/>
        <v/>
      </c>
      <c r="M90" s="252" t="str">
        <f t="shared" si="25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5"/>
        <v/>
      </c>
      <c r="M91" s="252" t="str">
        <f t="shared" si="25"/>
        <v/>
      </c>
      <c r="N91" s="2"/>
      <c r="O91" s="2"/>
      <c r="P91" s="2"/>
    </row>
    <row r="92" spans="1:16" s="3" customFormat="1" ht="32.25" hidden="1" customHeight="1">
      <c r="B92" s="293" t="s">
        <v>6</v>
      </c>
      <c r="C92" s="40"/>
      <c r="D92" s="40"/>
      <c r="E92" s="325" t="s">
        <v>286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215</v>
      </c>
      <c r="C95" s="496"/>
      <c r="D95" s="496"/>
      <c r="E95" s="496"/>
      <c r="G95" s="369" t="s">
        <v>238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68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438150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2" zoomScaleSheetLayoutView="100" workbookViewId="0">
      <selection activeCell="C61" sqref="C61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53</v>
      </c>
      <c r="B1" s="501"/>
      <c r="C1" s="501"/>
      <c r="D1" s="501"/>
      <c r="E1" s="501"/>
      <c r="F1" s="501"/>
    </row>
    <row r="2" spans="1:18" s="18" customFormat="1" ht="20.25">
      <c r="A2" s="492" t="str">
        <f>+'Ekamut-caxs'!A7:D7</f>
        <v xml:space="preserve">«Երևանի հ․7 մսուր-մանկապարտեզ» ՀՈԱԿ-ի </v>
      </c>
      <c r="B2" s="492"/>
      <c r="C2" s="492"/>
      <c r="D2" s="492"/>
      <c r="E2" s="492"/>
      <c r="F2" s="49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217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224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67068.899999999994</v>
      </c>
      <c r="D6" s="202">
        <f>SUM(D7:D8,D11,D14:D19,D22:D23)</f>
        <v>89874.7</v>
      </c>
      <c r="E6" s="202">
        <f t="shared" ref="E6:E64" si="0">D6-C6</f>
        <v>22805.800000000003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56828.1</v>
      </c>
      <c r="D7" s="193">
        <f>+'Ekamut-caxs'!D11</f>
        <v>79159.600000000006</v>
      </c>
      <c r="E7" s="193">
        <f t="shared" si="0"/>
        <v>22331.500000000007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24</v>
      </c>
      <c r="D8" s="193">
        <f>SUM(D9:D10)</f>
        <v>0</v>
      </c>
      <c r="E8" s="193">
        <f t="shared" si="0"/>
        <v>-24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24</v>
      </c>
      <c r="D9" s="178"/>
      <c r="E9" s="193">
        <f t="shared" si="0"/>
        <v>-24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670.6</v>
      </c>
      <c r="D11" s="193">
        <f>SUM(D12:D13)</f>
        <v>0</v>
      </c>
      <c r="E11" s="193">
        <f t="shared" si="0"/>
        <v>-670.6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670.6</v>
      </c>
      <c r="D12" s="178"/>
      <c r="E12" s="193">
        <f t="shared" si="0"/>
        <v>-670.6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4390.8</v>
      </c>
      <c r="D14" s="193">
        <f>+'Ekamut-caxs'!D19</f>
        <v>5500</v>
      </c>
      <c r="E14" s="193">
        <f t="shared" si="0"/>
        <v>1109.1999999999998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5144.2</v>
      </c>
      <c r="D19" s="196">
        <f>SUM(D20:D21)</f>
        <v>5203.7</v>
      </c>
      <c r="E19" s="193">
        <f t="shared" si="0"/>
        <v>59.5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5144.2</v>
      </c>
      <c r="D20" s="179">
        <f>+'Ekamut-caxs'!D25</f>
        <v>5203.7</v>
      </c>
      <c r="E20" s="179">
        <f t="shared" si="0"/>
        <v>59.5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">
        <v>288</v>
      </c>
      <c r="C23" s="194">
        <v>11.2</v>
      </c>
      <c r="D23" s="192">
        <v>11.4</v>
      </c>
      <c r="E23" s="192">
        <f>D23-C23</f>
        <v>0.20000000000000107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67068.899999999994</v>
      </c>
      <c r="D24" s="203">
        <f>SUM(D25,D28:D34,D38:D60,D62:D63)</f>
        <v>91130.700000000012</v>
      </c>
      <c r="E24" s="202">
        <f t="shared" si="0"/>
        <v>24061.800000000017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41090</v>
      </c>
      <c r="D25" s="196">
        <f>+'Ekamut-caxs'!D32</f>
        <v>62169.9</v>
      </c>
      <c r="E25" s="193">
        <f t="shared" si="0"/>
        <v>21079.9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2111.4</v>
      </c>
      <c r="D26" s="197">
        <f>+'Ekamut-caxs'!D33</f>
        <v>2550</v>
      </c>
      <c r="E26" s="179">
        <f>D26-C26</f>
        <v>438.59999999999991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>
        <v>580</v>
      </c>
      <c r="D27" s="178">
        <f>+'Ekamut-caxs'!D34</f>
        <v>0</v>
      </c>
      <c r="E27" s="180">
        <f>D27-C27</f>
        <v>-580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16188.6</v>
      </c>
      <c r="D28" s="196">
        <f>+'Ekamut-caxs'!D35</f>
        <v>17501.7</v>
      </c>
      <c r="E28" s="193">
        <f t="shared" si="0"/>
        <v>1313.1000000000004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1071</v>
      </c>
      <c r="D29" s="196">
        <f>+'Ekamut-caxs'!D36</f>
        <v>1043.8</v>
      </c>
      <c r="E29" s="193">
        <f t="shared" si="0"/>
        <v>-27.200000000000045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1175.9000000000001</v>
      </c>
      <c r="D30" s="196">
        <f>+'Ekamut-caxs'!D37</f>
        <v>1190.5</v>
      </c>
      <c r="E30" s="193">
        <f t="shared" si="0"/>
        <v>14.599999999999909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311.2</v>
      </c>
      <c r="D31" s="196">
        <f>+'Ekamut-caxs'!D38</f>
        <v>299.10000000000002</v>
      </c>
      <c r="E31" s="193">
        <f t="shared" si="0"/>
        <v>-12.099999999999966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45.1</v>
      </c>
      <c r="D32" s="196">
        <f>+'Ekamut-caxs'!D39</f>
        <v>46</v>
      </c>
      <c r="E32" s="193">
        <f t="shared" si="0"/>
        <v>0.89999999999999858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39.6</v>
      </c>
      <c r="D33" s="196">
        <f>+'Ekamut-caxs'!D40</f>
        <v>43</v>
      </c>
      <c r="E33" s="193">
        <f t="shared" si="0"/>
        <v>3.3999999999999986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138.4</v>
      </c>
      <c r="D34" s="196">
        <f>SUM(D35:D37)</f>
        <v>169.6</v>
      </c>
      <c r="E34" s="193">
        <f t="shared" si="0"/>
        <v>31.199999999999989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8.8000000000000007</v>
      </c>
      <c r="D36" s="197">
        <f>+'Ekamut-caxs'!D43</f>
        <v>40</v>
      </c>
      <c r="E36" s="179">
        <f t="shared" si="0"/>
        <v>31.2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72</v>
      </c>
      <c r="D37" s="197">
        <f>+'Ekamut-caxs'!D44</f>
        <v>72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20</v>
      </c>
      <c r="D38" s="196">
        <f>+'Ekamut-caxs'!D45</f>
        <v>20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710.2</v>
      </c>
      <c r="D39" s="196">
        <f>+'Ekamut-caxs'!D46</f>
        <v>882</v>
      </c>
      <c r="E39" s="193">
        <f t="shared" si="0"/>
        <v>171.79999999999995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86.4</v>
      </c>
      <c r="D40" s="196">
        <f>+'Ekamut-caxs'!D47</f>
        <v>167.39999999999998</v>
      </c>
      <c r="E40" s="193">
        <f t="shared" si="0"/>
        <v>80.999999999999972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41</v>
      </c>
      <c r="D41" s="196">
        <f>+'Ekamut-caxs'!D48</f>
        <v>680</v>
      </c>
      <c r="E41" s="193">
        <f t="shared" si="0"/>
        <v>639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50</v>
      </c>
      <c r="D42" s="196">
        <f>+'Ekamut-caxs'!D49</f>
        <v>200</v>
      </c>
      <c r="E42" s="193">
        <f t="shared" si="0"/>
        <v>150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17.2</v>
      </c>
      <c r="D43" s="196">
        <f>+'Ekamut-caxs'!D50</f>
        <v>50</v>
      </c>
      <c r="E43" s="193">
        <f>D43-C43</f>
        <v>32.799999999999997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100</v>
      </c>
      <c r="D44" s="196">
        <f>+'Ekamut-caxs'!D51</f>
        <v>150</v>
      </c>
      <c r="E44" s="193">
        <f t="shared" si="0"/>
        <v>50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7">
      <c r="A45" s="54">
        <f t="shared" si="3"/>
        <v>15</v>
      </c>
      <c r="B45" s="195" t="str">
        <f>+'Ekamut-caxs'!B52</f>
        <v>Ընթացիկ վերանորոգման գծով</v>
      </c>
      <c r="C45" s="192">
        <v>298.5</v>
      </c>
      <c r="D45" s="196">
        <f>+'Ekamut-caxs'!D52</f>
        <v>500</v>
      </c>
      <c r="E45" s="193">
        <f t="shared" si="0"/>
        <v>201.5</v>
      </c>
      <c r="F45" s="178" t="s">
        <v>292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186.7</v>
      </c>
      <c r="D46" s="196">
        <v>200</v>
      </c>
      <c r="E46" s="193">
        <f>D46-C46</f>
        <v>13.300000000000011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120</v>
      </c>
      <c r="E49" s="193">
        <f t="shared" si="0"/>
        <v>120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90</v>
      </c>
      <c r="D50" s="196">
        <f>+'Ekamut-caxs'!D57</f>
        <v>100</v>
      </c>
      <c r="E50" s="193">
        <f t="shared" si="0"/>
        <v>10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23.4</v>
      </c>
      <c r="D53" s="196">
        <f>+'Ekamut-caxs'!D60</f>
        <v>50</v>
      </c>
      <c r="E53" s="193">
        <f t="shared" si="4"/>
        <v>26.6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84</v>
      </c>
      <c r="D55" s="196">
        <f>+'Ekamut-caxs'!D62</f>
        <v>84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40</v>
      </c>
      <c r="E58" s="192">
        <f>D58-C58</f>
        <v>40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100</v>
      </c>
      <c r="E59" s="192">
        <f>D59-C59</f>
        <v>100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5203.7</v>
      </c>
      <c r="D60" s="196">
        <f>+'Ekamut-caxs'!D67</f>
        <v>5203.7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5144.2</v>
      </c>
      <c r="D61" s="197">
        <f>+'Ekamut-caxs'!D68</f>
        <v>5203.7</v>
      </c>
      <c r="E61" s="179">
        <f t="shared" si="4"/>
        <v>59.5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-1256.0000000000146</v>
      </c>
      <c r="E64" s="202">
        <f t="shared" si="0"/>
        <v>-1256.0000000000146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3" t="str">
        <f>+'Ekamut-caxs'!D73</f>
        <v>Ա․ Աղաջանյան</v>
      </c>
      <c r="E66" s="503"/>
      <c r="F66" s="108"/>
    </row>
    <row r="67" spans="1:18" ht="9.75" customHeight="1">
      <c r="B67" s="296"/>
      <c r="C67" s="297"/>
      <c r="D67" s="502" t="s">
        <v>5</v>
      </c>
      <c r="E67" s="502"/>
      <c r="F67" s="209"/>
    </row>
    <row r="68" spans="1:18" ht="24.75" customHeight="1">
      <c r="B68" s="294" t="s">
        <v>6</v>
      </c>
      <c r="C68" s="295"/>
      <c r="D68" s="503" t="str">
        <f>+'Ekamut-caxs'!D75</f>
        <v>Գ․ Եղիազարյան</v>
      </c>
      <c r="E68" s="503"/>
      <c r="F68" s="108"/>
    </row>
    <row r="69" spans="1:18" ht="11.25" customHeight="1">
      <c r="B69" s="298"/>
      <c r="C69" s="297"/>
      <c r="D69" s="502" t="s">
        <v>5</v>
      </c>
      <c r="E69" s="502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1" zoomScaleSheetLayoutView="100" workbookViewId="0">
      <selection activeCell="C61" sqref="C61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4.710937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79</v>
      </c>
      <c r="B1" s="501"/>
      <c r="C1" s="501"/>
      <c r="D1" s="501"/>
      <c r="E1" s="501"/>
      <c r="F1" s="501"/>
    </row>
    <row r="2" spans="1:20" s="18" customFormat="1" ht="20.25">
      <c r="A2" s="492" t="str">
        <f>+'Ekamut-caxs'!A7:D7</f>
        <v xml:space="preserve">«Երևանի հ․7 մսուր-մանկապարտեզ» ՀՈԱԿ-ի </v>
      </c>
      <c r="B2" s="492"/>
      <c r="C2" s="492"/>
      <c r="D2" s="492"/>
      <c r="E2" s="492"/>
      <c r="F2" s="49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218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224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1711.4</v>
      </c>
      <c r="D6" s="181">
        <f>+C81</f>
        <v>1328.7000000000116</v>
      </c>
      <c r="E6" s="189">
        <f t="shared" ref="E6:E67" si="0">D6-C6</f>
        <v>-382.69999999998845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v>62242.400000000001</v>
      </c>
      <c r="D7" s="189">
        <f>SUM(D8:D9,D12,D15:D22)</f>
        <v>84659.6</v>
      </c>
      <c r="E7" s="189">
        <f>D7-C7</f>
        <v>22417.200000000004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56752</v>
      </c>
      <c r="D8" s="187">
        <f>+'Dramakan hosqer'!F14</f>
        <v>79159.600000000006</v>
      </c>
      <c r="E8" s="187">
        <f>D8-C8</f>
        <v>22407.600000000006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24</v>
      </c>
      <c r="D9" s="187">
        <f>SUM(D10:D11)</f>
        <v>0</v>
      </c>
      <c r="E9" s="187">
        <f t="shared" ref="E9:E14" si="1">D9-C9</f>
        <v>-24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24</v>
      </c>
      <c r="D10" s="191"/>
      <c r="E10" s="187">
        <f t="shared" si="1"/>
        <v>-24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670.6</v>
      </c>
      <c r="D12" s="187">
        <f>SUM(D13:D14)</f>
        <v>0</v>
      </c>
      <c r="E12" s="187">
        <f t="shared" si="1"/>
        <v>-670.6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670.6</v>
      </c>
      <c r="D13" s="191"/>
      <c r="E13" s="187">
        <f t="shared" si="1"/>
        <v>-670.6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4390.8</v>
      </c>
      <c r="D15" s="187">
        <f>+'Dramakan hosqer'!F22</f>
        <v>5500</v>
      </c>
      <c r="E15" s="187">
        <f t="shared" si="0"/>
        <v>1109.1999999999998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51.75">
      <c r="A22" s="54">
        <f t="shared" si="2"/>
        <v>11</v>
      </c>
      <c r="B22" s="347" t="s">
        <v>289</v>
      </c>
      <c r="C22" s="186">
        <v>405</v>
      </c>
      <c r="D22" s="186">
        <f>+'Dramakan hosqer'!F29</f>
        <v>0</v>
      </c>
      <c r="E22" s="186">
        <f>D22-C22</f>
        <v>-405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62625.099999999991</v>
      </c>
      <c r="D23" s="189">
        <f>+D24+D66+D78</f>
        <v>86626.8</v>
      </c>
      <c r="E23" s="189">
        <f t="shared" si="0"/>
        <v>24001.700000000012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61399.999999999993</v>
      </c>
      <c r="D24" s="189">
        <f>SUM(D25,D28:D34,D38:D60,D64:D65)</f>
        <v>85917.3</v>
      </c>
      <c r="E24" s="189">
        <f t="shared" si="0"/>
        <v>24517.30000000001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41090</v>
      </c>
      <c r="D25" s="187">
        <f>+'Dramakan hosqer'!F32</f>
        <v>62169.9</v>
      </c>
      <c r="E25" s="187">
        <f t="shared" si="0"/>
        <v>21079.9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2111.4</v>
      </c>
      <c r="D26" s="191">
        <f>+'Dramakan hosqer'!F33</f>
        <v>2550</v>
      </c>
      <c r="E26" s="191">
        <f t="shared" si="0"/>
        <v>438.59999999999991</v>
      </c>
      <c r="F26" s="178"/>
    </row>
    <row r="27" spans="1:20">
      <c r="A27" s="23">
        <v>1.2</v>
      </c>
      <c r="B27" s="265">
        <f>+'Dramakan hosqer'!B34</f>
        <v>0</v>
      </c>
      <c r="C27" s="182">
        <v>580</v>
      </c>
      <c r="D27" s="191">
        <f>+'Dramakan hosqer'!F34</f>
        <v>0</v>
      </c>
      <c r="E27" s="191">
        <f t="shared" si="0"/>
        <v>-580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15645.2</v>
      </c>
      <c r="D28" s="187">
        <f>+'Dramakan hosqer'!F35</f>
        <v>17501.7</v>
      </c>
      <c r="E28" s="187">
        <f t="shared" si="0"/>
        <v>1856.5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1099.8</v>
      </c>
      <c r="D29" s="187">
        <f>+'Dramakan hosqer'!F36</f>
        <v>1043.8</v>
      </c>
      <c r="E29" s="187">
        <f t="shared" si="0"/>
        <v>-56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1192.5</v>
      </c>
      <c r="D30" s="187">
        <f>+'Dramakan hosqer'!F37</f>
        <v>1190.5</v>
      </c>
      <c r="E30" s="187">
        <f t="shared" si="0"/>
        <v>-2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298.5</v>
      </c>
      <c r="D31" s="187">
        <f>+'Dramakan hosqer'!F38</f>
        <v>287.7</v>
      </c>
      <c r="E31" s="187">
        <f t="shared" si="0"/>
        <v>-10.800000000000011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45.1</v>
      </c>
      <c r="D32" s="187">
        <f>+'Dramakan hosqer'!F39</f>
        <v>46</v>
      </c>
      <c r="E32" s="187">
        <f t="shared" si="0"/>
        <v>0.89999999999999858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40</v>
      </c>
      <c r="D33" s="187">
        <f>+'Dramakan hosqer'!F40</f>
        <v>43</v>
      </c>
      <c r="E33" s="187">
        <f t="shared" si="0"/>
        <v>3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138.4</v>
      </c>
      <c r="D34" s="187">
        <f>SUM(D35:D37)</f>
        <v>169.6</v>
      </c>
      <c r="E34" s="187">
        <f t="shared" si="0"/>
        <v>31.199999999999989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8.8000000000000007</v>
      </c>
      <c r="D36" s="191">
        <f>+'Dramakan hosqer'!F43</f>
        <v>40</v>
      </c>
      <c r="E36" s="191">
        <f t="shared" si="0"/>
        <v>31.2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72</v>
      </c>
      <c r="D37" s="191">
        <f>+'Dramakan hosqer'!F44</f>
        <v>72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>
        <v>20</v>
      </c>
      <c r="D38" s="187">
        <f>+'Dramakan hosqer'!F45</f>
        <v>20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710.2</v>
      </c>
      <c r="D39" s="187">
        <f>+'Dramakan hosqer'!F46</f>
        <v>882</v>
      </c>
      <c r="E39" s="187">
        <f t="shared" si="0"/>
        <v>171.79999999999995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86.4</v>
      </c>
      <c r="D40" s="187">
        <f>+'Dramakan hosqer'!F47</f>
        <v>167.39999999999998</v>
      </c>
      <c r="E40" s="187">
        <f t="shared" si="0"/>
        <v>80.999999999999972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41</v>
      </c>
      <c r="D41" s="187">
        <f>+'Dramakan hosqer'!F48</f>
        <v>680</v>
      </c>
      <c r="E41" s="187">
        <f t="shared" si="0"/>
        <v>639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50</v>
      </c>
      <c r="D42" s="187">
        <f>+'Dramakan hosqer'!F49</f>
        <v>200</v>
      </c>
      <c r="E42" s="187">
        <f t="shared" si="0"/>
        <v>150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17.2</v>
      </c>
      <c r="D43" s="187">
        <f>+'Dramakan hosqer'!F50</f>
        <v>50</v>
      </c>
      <c r="E43" s="187">
        <f t="shared" si="0"/>
        <v>32.799999999999997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100</v>
      </c>
      <c r="D44" s="187">
        <f>+'Dramakan hosqer'!F51</f>
        <v>150</v>
      </c>
      <c r="E44" s="187">
        <f t="shared" si="0"/>
        <v>50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298.5</v>
      </c>
      <c r="D45" s="187">
        <f>+'Dramakan hosqer'!F52</f>
        <v>500</v>
      </c>
      <c r="E45" s="187">
        <f t="shared" si="0"/>
        <v>201.5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186.7</v>
      </c>
      <c r="D46" s="187">
        <f>+'Dramakan hosqer'!F53</f>
        <v>200</v>
      </c>
      <c r="E46" s="187">
        <f t="shared" si="0"/>
        <v>13.300000000000011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/>
      <c r="D49" s="187">
        <f>+'Dramakan hosqer'!F56</f>
        <v>120</v>
      </c>
      <c r="E49" s="187">
        <f t="shared" si="0"/>
        <v>120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90</v>
      </c>
      <c r="D50" s="187">
        <f>+'Dramakan hosqer'!F57</f>
        <v>100</v>
      </c>
      <c r="E50" s="187">
        <f t="shared" si="0"/>
        <v>10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23.4</v>
      </c>
      <c r="D53" s="187">
        <f>+'Dramakan hosqer'!F60</f>
        <v>50</v>
      </c>
      <c r="E53" s="187">
        <f t="shared" si="0"/>
        <v>26.6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84</v>
      </c>
      <c r="D55" s="187">
        <f>+'Dramakan hosqer'!F62</f>
        <v>84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40</v>
      </c>
      <c r="E58" s="186">
        <f>D58-C58</f>
        <v>40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100</v>
      </c>
      <c r="E59" s="186">
        <f>D59-C59</f>
        <v>100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45.1</v>
      </c>
      <c r="D64" s="187">
        <f>+'Dramakan hosqer'!F71</f>
        <v>1.7000000000000455</v>
      </c>
      <c r="E64" s="187">
        <f t="shared" si="0"/>
        <v>-43.399999999999956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405</v>
      </c>
      <c r="D66" s="189">
        <f>+D67+D74</f>
        <v>400</v>
      </c>
      <c r="E66" s="189">
        <f t="shared" si="0"/>
        <v>-5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405</v>
      </c>
      <c r="D67" s="187">
        <f>SUM(D68:D73)</f>
        <v>400</v>
      </c>
      <c r="E67" s="187">
        <f t="shared" si="0"/>
        <v>-5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>
        <v>405</v>
      </c>
      <c r="D69" s="191">
        <f>+'Dramakan hosqer'!F76</f>
        <v>400</v>
      </c>
      <c r="E69" s="191">
        <f>D69-C69</f>
        <v>-5</v>
      </c>
      <c r="F69" s="478" t="s">
        <v>293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 t="str">
        <f>+'Dramakan hosqer'!B80</f>
        <v>պռոյեկտոր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820.1</v>
      </c>
      <c r="D78" s="189">
        <f>SUM(D79:D80)</f>
        <v>309.5</v>
      </c>
      <c r="E78" s="189">
        <f t="shared" si="5"/>
        <v>-510.6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309.5</v>
      </c>
      <c r="E79" s="186">
        <f>D79-C79</f>
        <v>309.5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>
        <v>820.1</v>
      </c>
      <c r="D80" s="186">
        <f>+'Dramakan hosqer'!F87</f>
        <v>0</v>
      </c>
      <c r="E80" s="186">
        <f>D80-C80</f>
        <v>-820.1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1328.7000000000116</v>
      </c>
      <c r="D81" s="189">
        <f>D6+D7-D23</f>
        <v>-638.49999999998545</v>
      </c>
      <c r="E81" s="189">
        <f t="shared" si="5"/>
        <v>-1967.1999999999971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 t="str">
        <f>+'Ekamut-caxs'!D73</f>
        <v>Ա․ Աղաջանյան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92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 t="str">
        <f>+'Ekamut-caxs'!D75</f>
        <v>Գ․ Եղիազարյան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92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4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C61" sqref="C61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7" t="s">
        <v>67</v>
      </c>
      <c r="B1" s="507"/>
      <c r="C1" s="507"/>
      <c r="D1" s="507"/>
      <c r="E1" s="507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8" t="str">
        <f>+'Ekamut-caxs'!A7:D7</f>
        <v xml:space="preserve">«Երևանի հ․7 մսուր-մանկապարտեզ» ՀՈԱԿ-ի </v>
      </c>
      <c r="B2" s="509"/>
      <c r="C2" s="509"/>
      <c r="D2" s="509"/>
      <c r="E2" s="50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0" t="s">
        <v>148</v>
      </c>
      <c r="B3" s="510"/>
      <c r="C3" s="510"/>
      <c r="D3" s="510"/>
      <c r="E3" s="51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1" t="s">
        <v>271</v>
      </c>
      <c r="B4" s="511"/>
      <c r="C4" s="511"/>
      <c r="D4" s="511"/>
      <c r="E4" s="511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2" t="s">
        <v>153</v>
      </c>
      <c r="B7" s="513"/>
      <c r="C7" s="513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45.400000000000006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28.8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>
        <v>16.600000000000001</v>
      </c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230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45.400000000000006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2" t="s">
        <v>178</v>
      </c>
      <c r="B35" s="513"/>
      <c r="C35" s="513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/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1.6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0.1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1209.3</v>
      </c>
      <c r="E54" s="27"/>
      <c r="F54" s="206">
        <f>SUM(D36:D53)</f>
        <v>1.7000000000000002</v>
      </c>
      <c r="G54" s="206">
        <f>+D59-D54-F54</f>
        <v>4.5297099404706387E-14</v>
      </c>
    </row>
    <row r="55" spans="1:22" ht="14.25">
      <c r="A55" s="152">
        <v>1.1000000000000001</v>
      </c>
      <c r="B55" s="183"/>
      <c r="C55" s="184" t="s">
        <v>185</v>
      </c>
      <c r="D55" s="157">
        <v>1209.3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1211</v>
      </c>
      <c r="E59" s="169"/>
      <c r="F59" s="461">
        <f>+D59-D55</f>
        <v>1.7000000000000455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272</v>
      </c>
      <c r="C62" s="168">
        <f>+'Dramakan hosqer'!F12</f>
        <v>1328.7000000000116</v>
      </c>
      <c r="D62" s="514" t="s">
        <v>181</v>
      </c>
      <c r="E62" s="515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6" t="str">
        <f>+'Ekamut-caxs'!D73</f>
        <v>Ա․ Աղաջանյան</v>
      </c>
      <c r="E64" s="51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7" t="s">
        <v>92</v>
      </c>
      <c r="E65" s="51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6" t="str">
        <f>+'Ekamut-caxs'!D75</f>
        <v>Գ․ Եղիազարյան</v>
      </c>
      <c r="E66" s="51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8" t="s">
        <v>92</v>
      </c>
      <c r="E67" s="51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3" zoomScale="85" zoomScaleSheetLayoutView="85" workbookViewId="0">
      <selection activeCell="C61" sqref="C61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4.4257812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4.140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1" t="s">
        <v>67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8" customFormat="1" ht="21.75" customHeight="1">
      <c r="A2" s="520" t="str">
        <f>+'Ekamut-caxs'!A7</f>
        <v xml:space="preserve">«Երևանի հ․7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8" customFormat="1" ht="21" customHeight="1">
      <c r="A3" s="520" t="s">
        <v>93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3" customFormat="1" ht="19.5" customHeight="1">
      <c r="A5" s="526" t="s">
        <v>114</v>
      </c>
      <c r="B5" s="526" t="s">
        <v>94</v>
      </c>
      <c r="C5" s="527" t="s">
        <v>95</v>
      </c>
      <c r="D5" s="527"/>
      <c r="E5" s="527"/>
      <c r="F5" s="527"/>
      <c r="G5" s="527" t="s">
        <v>96</v>
      </c>
      <c r="H5" s="527"/>
      <c r="I5" s="527"/>
      <c r="J5" s="527"/>
      <c r="K5" s="527" t="s">
        <v>138</v>
      </c>
      <c r="L5" s="527"/>
      <c r="M5" s="527"/>
      <c r="N5" s="527"/>
      <c r="O5" s="527"/>
    </row>
    <row r="6" spans="1:15" s="385" customFormat="1" ht="51" customHeight="1">
      <c r="A6" s="526"/>
      <c r="B6" s="526"/>
      <c r="C6" s="384" t="s">
        <v>254</v>
      </c>
      <c r="D6" s="384" t="s">
        <v>220</v>
      </c>
      <c r="E6" s="384" t="s">
        <v>255</v>
      </c>
      <c r="F6" s="384" t="s">
        <v>234</v>
      </c>
      <c r="G6" s="384" t="s">
        <v>235</v>
      </c>
      <c r="H6" s="384" t="s">
        <v>220</v>
      </c>
      <c r="I6" s="384" t="s">
        <v>256</v>
      </c>
      <c r="J6" s="384" t="s">
        <v>234</v>
      </c>
      <c r="K6" s="384" t="s">
        <v>254</v>
      </c>
      <c r="L6" s="384" t="s">
        <v>255</v>
      </c>
      <c r="M6" s="384" t="s">
        <v>257</v>
      </c>
      <c r="N6" s="381" t="s">
        <v>258</v>
      </c>
      <c r="O6" s="381" t="s">
        <v>259</v>
      </c>
    </row>
    <row r="7" spans="1:15" ht="19.5" customHeight="1">
      <c r="A7" s="386">
        <v>1</v>
      </c>
      <c r="B7" s="387" t="s">
        <v>97</v>
      </c>
      <c r="C7" s="388">
        <v>2360</v>
      </c>
      <c r="D7" s="389">
        <v>339132</v>
      </c>
      <c r="E7" s="390">
        <v>2171</v>
      </c>
      <c r="F7" s="391">
        <f t="shared" ref="F7:F16" si="0">+E7*143.7</f>
        <v>311972.69999999995</v>
      </c>
      <c r="G7" s="388">
        <v>2640</v>
      </c>
      <c r="H7" s="389">
        <v>137387</v>
      </c>
      <c r="I7" s="390">
        <v>2460</v>
      </c>
      <c r="J7" s="391">
        <f>+I7*53.48</f>
        <v>131560.79999999999</v>
      </c>
      <c r="K7" s="392">
        <v>135</v>
      </c>
      <c r="L7" s="390">
        <v>71</v>
      </c>
      <c r="M7" s="393">
        <f>+L7*200.47</f>
        <v>14233.37</v>
      </c>
      <c r="N7" s="394">
        <f>+L7*7.94904</f>
        <v>564.38184000000001</v>
      </c>
      <c r="O7" s="393">
        <f>+N7+M7</f>
        <v>14797.751840000001</v>
      </c>
    </row>
    <row r="8" spans="1:15" ht="19.5" customHeight="1">
      <c r="A8" s="386">
        <v>2</v>
      </c>
      <c r="B8" s="387" t="s">
        <v>98</v>
      </c>
      <c r="C8" s="388">
        <v>2206</v>
      </c>
      <c r="D8" s="389">
        <v>317002</v>
      </c>
      <c r="E8" s="390">
        <f>+C8</f>
        <v>2206</v>
      </c>
      <c r="F8" s="391">
        <f t="shared" si="0"/>
        <v>317002.19999999995</v>
      </c>
      <c r="G8" s="388">
        <v>2140</v>
      </c>
      <c r="H8" s="389">
        <v>111247</v>
      </c>
      <c r="I8" s="390">
        <f t="shared" ref="I8:I18" si="1">+G8</f>
        <v>2140</v>
      </c>
      <c r="J8" s="391">
        <f t="shared" ref="J8:J18" si="2">+I8*53.48</f>
        <v>114447.2</v>
      </c>
      <c r="K8" s="392">
        <v>172</v>
      </c>
      <c r="L8" s="390">
        <f>+K8</f>
        <v>172</v>
      </c>
      <c r="M8" s="393">
        <f t="shared" ref="M8:M18" si="3">+L8*200.47</f>
        <v>34480.839999999997</v>
      </c>
      <c r="N8" s="394">
        <f t="shared" ref="N8:N18" si="4">+L8*7.94904</f>
        <v>1367.23488</v>
      </c>
      <c r="O8" s="393">
        <f t="shared" ref="O8:O18" si="5">+N8+M8</f>
        <v>35848.07488</v>
      </c>
    </row>
    <row r="9" spans="1:15" ht="19.5" customHeight="1">
      <c r="A9" s="386">
        <v>3</v>
      </c>
      <c r="B9" s="387" t="s">
        <v>99</v>
      </c>
      <c r="C9" s="388">
        <v>454</v>
      </c>
      <c r="D9" s="389">
        <v>65239</v>
      </c>
      <c r="E9" s="390">
        <f t="shared" ref="E9:E18" si="6">+C9</f>
        <v>454</v>
      </c>
      <c r="F9" s="391">
        <f t="shared" si="0"/>
        <v>65239.799999999996</v>
      </c>
      <c r="G9" s="388">
        <v>2300</v>
      </c>
      <c r="H9" s="389">
        <v>119804</v>
      </c>
      <c r="I9" s="390">
        <f t="shared" si="1"/>
        <v>2300</v>
      </c>
      <c r="J9" s="391">
        <f t="shared" si="2"/>
        <v>123004</v>
      </c>
      <c r="K9" s="392">
        <v>117</v>
      </c>
      <c r="L9" s="390">
        <f t="shared" ref="L9:L18" si="7">+K9</f>
        <v>117</v>
      </c>
      <c r="M9" s="393">
        <f t="shared" si="3"/>
        <v>23454.99</v>
      </c>
      <c r="N9" s="394">
        <f t="shared" si="4"/>
        <v>930.03768000000002</v>
      </c>
      <c r="O9" s="393">
        <f t="shared" si="5"/>
        <v>24385.027680000003</v>
      </c>
    </row>
    <row r="10" spans="1:15" ht="19.5" customHeight="1">
      <c r="A10" s="386">
        <v>4</v>
      </c>
      <c r="B10" s="387" t="s">
        <v>100</v>
      </c>
      <c r="C10" s="392"/>
      <c r="D10" s="395"/>
      <c r="E10" s="390">
        <f t="shared" si="6"/>
        <v>0</v>
      </c>
      <c r="F10" s="391">
        <f t="shared" si="0"/>
        <v>0</v>
      </c>
      <c r="G10" s="388">
        <v>2000</v>
      </c>
      <c r="H10" s="395">
        <v>105360</v>
      </c>
      <c r="I10" s="390">
        <f t="shared" si="1"/>
        <v>2000</v>
      </c>
      <c r="J10" s="391">
        <f t="shared" si="2"/>
        <v>106960</v>
      </c>
      <c r="K10" s="392">
        <v>156</v>
      </c>
      <c r="L10" s="390">
        <f t="shared" si="7"/>
        <v>156</v>
      </c>
      <c r="M10" s="393">
        <f t="shared" si="3"/>
        <v>31273.32</v>
      </c>
      <c r="N10" s="394">
        <f t="shared" si="4"/>
        <v>1240.05024</v>
      </c>
      <c r="O10" s="393">
        <f t="shared" si="5"/>
        <v>32513.37024</v>
      </c>
    </row>
    <row r="11" spans="1:15" ht="19.5" customHeight="1">
      <c r="A11" s="386">
        <v>5</v>
      </c>
      <c r="B11" s="387" t="s">
        <v>101</v>
      </c>
      <c r="C11" s="392"/>
      <c r="D11" s="395"/>
      <c r="E11" s="390">
        <f t="shared" si="6"/>
        <v>0</v>
      </c>
      <c r="F11" s="391">
        <f t="shared" si="0"/>
        <v>0</v>
      </c>
      <c r="G11" s="388">
        <v>1580</v>
      </c>
      <c r="H11" s="395">
        <v>83298</v>
      </c>
      <c r="I11" s="390">
        <f t="shared" si="1"/>
        <v>1580</v>
      </c>
      <c r="J11" s="391">
        <f t="shared" si="2"/>
        <v>84498.4</v>
      </c>
      <c r="K11" s="392">
        <v>156</v>
      </c>
      <c r="L11" s="390">
        <f t="shared" si="7"/>
        <v>156</v>
      </c>
      <c r="M11" s="393">
        <f t="shared" si="3"/>
        <v>31273.32</v>
      </c>
      <c r="N11" s="394">
        <f t="shared" si="4"/>
        <v>1240.05024</v>
      </c>
      <c r="O11" s="393">
        <f t="shared" si="5"/>
        <v>32513.37024</v>
      </c>
    </row>
    <row r="12" spans="1:15" ht="19.5" customHeight="1">
      <c r="A12" s="386">
        <v>6</v>
      </c>
      <c r="B12" s="387" t="s">
        <v>102</v>
      </c>
      <c r="C12" s="392"/>
      <c r="D12" s="395"/>
      <c r="E12" s="390">
        <f t="shared" si="6"/>
        <v>0</v>
      </c>
      <c r="F12" s="391">
        <f t="shared" si="0"/>
        <v>0</v>
      </c>
      <c r="G12" s="388">
        <v>1740</v>
      </c>
      <c r="H12" s="395">
        <v>91655</v>
      </c>
      <c r="I12" s="390">
        <f t="shared" si="1"/>
        <v>1740</v>
      </c>
      <c r="J12" s="391">
        <f t="shared" si="2"/>
        <v>93055.2</v>
      </c>
      <c r="K12" s="392">
        <v>163</v>
      </c>
      <c r="L12" s="390">
        <f t="shared" si="7"/>
        <v>163</v>
      </c>
      <c r="M12" s="393">
        <f t="shared" si="3"/>
        <v>32676.61</v>
      </c>
      <c r="N12" s="394">
        <f t="shared" si="4"/>
        <v>1295.69352</v>
      </c>
      <c r="O12" s="393">
        <f t="shared" si="5"/>
        <v>33972.303520000001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>
        <v>1280</v>
      </c>
      <c r="H13" s="395">
        <v>67254</v>
      </c>
      <c r="I13" s="390">
        <f t="shared" si="1"/>
        <v>1280</v>
      </c>
      <c r="J13" s="391">
        <f t="shared" si="2"/>
        <v>68454.399999999994</v>
      </c>
      <c r="K13" s="392">
        <v>106</v>
      </c>
      <c r="L13" s="390">
        <f t="shared" si="7"/>
        <v>106</v>
      </c>
      <c r="M13" s="393">
        <f t="shared" si="3"/>
        <v>21249.82</v>
      </c>
      <c r="N13" s="394">
        <f t="shared" si="4"/>
        <v>842.59824000000003</v>
      </c>
      <c r="O13" s="393">
        <f t="shared" si="5"/>
        <v>22092.418239999999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>
        <v>1340</v>
      </c>
      <c r="H14" s="395">
        <v>70263</v>
      </c>
      <c r="I14" s="390">
        <f t="shared" si="1"/>
        <v>1340</v>
      </c>
      <c r="J14" s="391">
        <f t="shared" si="2"/>
        <v>71663.199999999997</v>
      </c>
      <c r="K14" s="392">
        <v>129</v>
      </c>
      <c r="L14" s="390">
        <f t="shared" si="7"/>
        <v>129</v>
      </c>
      <c r="M14" s="393">
        <f t="shared" si="3"/>
        <v>25860.63</v>
      </c>
      <c r="N14" s="394">
        <f t="shared" si="4"/>
        <v>1025.42616</v>
      </c>
      <c r="O14" s="393">
        <f t="shared" si="5"/>
        <v>26886.05616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388">
        <v>1560</v>
      </c>
      <c r="H15" s="395">
        <v>82229</v>
      </c>
      <c r="I15" s="390">
        <f t="shared" si="1"/>
        <v>1560</v>
      </c>
      <c r="J15" s="391">
        <f t="shared" si="2"/>
        <v>83428.799999999988</v>
      </c>
      <c r="K15" s="392">
        <v>118</v>
      </c>
      <c r="L15" s="390">
        <f t="shared" si="7"/>
        <v>118</v>
      </c>
      <c r="M15" s="393">
        <f t="shared" si="3"/>
        <v>23655.46</v>
      </c>
      <c r="N15" s="394">
        <f t="shared" si="4"/>
        <v>937.98671999999999</v>
      </c>
      <c r="O15" s="393">
        <f t="shared" si="5"/>
        <v>24593.44672</v>
      </c>
    </row>
    <row r="16" spans="1:15" ht="19.5" customHeight="1">
      <c r="A16" s="386">
        <v>10</v>
      </c>
      <c r="B16" s="396" t="s">
        <v>106</v>
      </c>
      <c r="C16" s="392"/>
      <c r="D16" s="395"/>
      <c r="E16" s="390">
        <f t="shared" si="6"/>
        <v>0</v>
      </c>
      <c r="F16" s="391">
        <f t="shared" si="0"/>
        <v>0</v>
      </c>
      <c r="G16" s="392">
        <v>1700</v>
      </c>
      <c r="H16" s="395">
        <v>90116</v>
      </c>
      <c r="I16" s="390">
        <f t="shared" si="1"/>
        <v>1700</v>
      </c>
      <c r="J16" s="391">
        <f t="shared" si="2"/>
        <v>90916</v>
      </c>
      <c r="K16" s="392">
        <v>99</v>
      </c>
      <c r="L16" s="390">
        <f t="shared" si="7"/>
        <v>99</v>
      </c>
      <c r="M16" s="393">
        <f t="shared" si="3"/>
        <v>19846.53</v>
      </c>
      <c r="N16" s="394">
        <f t="shared" si="4"/>
        <v>786.95496000000003</v>
      </c>
      <c r="O16" s="393">
        <f t="shared" si="5"/>
        <v>20633.484959999998</v>
      </c>
    </row>
    <row r="17" spans="1:15" ht="19.5" customHeight="1">
      <c r="A17" s="386">
        <v>11</v>
      </c>
      <c r="B17" s="396" t="s">
        <v>107</v>
      </c>
      <c r="C17" s="397">
        <v>685</v>
      </c>
      <c r="D17" s="398">
        <v>98434</v>
      </c>
      <c r="E17" s="390">
        <f t="shared" si="6"/>
        <v>685</v>
      </c>
      <c r="F17" s="391">
        <f>+E17*143.7</f>
        <v>98434.499999999985</v>
      </c>
      <c r="G17" s="397">
        <v>1980</v>
      </c>
      <c r="H17" s="398">
        <v>103890</v>
      </c>
      <c r="I17" s="390">
        <f t="shared" si="1"/>
        <v>1980</v>
      </c>
      <c r="J17" s="391">
        <f t="shared" si="2"/>
        <v>105890.4</v>
      </c>
      <c r="K17" s="390">
        <v>65</v>
      </c>
      <c r="L17" s="390">
        <f t="shared" si="7"/>
        <v>65</v>
      </c>
      <c r="M17" s="393">
        <f t="shared" si="3"/>
        <v>13030.55</v>
      </c>
      <c r="N17" s="394">
        <f t="shared" si="4"/>
        <v>516.68759999999997</v>
      </c>
      <c r="O17" s="393">
        <f t="shared" si="5"/>
        <v>13547.237599999999</v>
      </c>
    </row>
    <row r="18" spans="1:15" ht="19.5" customHeight="1">
      <c r="A18" s="386">
        <v>12</v>
      </c>
      <c r="B18" s="396" t="s">
        <v>108</v>
      </c>
      <c r="C18" s="397">
        <v>1748</v>
      </c>
      <c r="D18" s="398">
        <v>251188</v>
      </c>
      <c r="E18" s="390">
        <f t="shared" si="6"/>
        <v>1748</v>
      </c>
      <c r="F18" s="391">
        <f>+E18*143.7</f>
        <v>251187.59999999998</v>
      </c>
      <c r="G18" s="397">
        <v>2180</v>
      </c>
      <c r="H18" s="398">
        <v>113386</v>
      </c>
      <c r="I18" s="390">
        <f t="shared" si="1"/>
        <v>2180</v>
      </c>
      <c r="J18" s="391">
        <f t="shared" si="2"/>
        <v>116586.4</v>
      </c>
      <c r="K18" s="390">
        <v>83</v>
      </c>
      <c r="L18" s="390">
        <f t="shared" si="7"/>
        <v>83</v>
      </c>
      <c r="M18" s="393">
        <f t="shared" si="3"/>
        <v>16639.009999999998</v>
      </c>
      <c r="N18" s="394">
        <f t="shared" si="4"/>
        <v>659.77031999999997</v>
      </c>
      <c r="O18" s="393">
        <f t="shared" si="5"/>
        <v>17298.780319999998</v>
      </c>
    </row>
    <row r="19" spans="1:15" ht="32.25" customHeight="1">
      <c r="A19" s="399"/>
      <c r="B19" s="382" t="s">
        <v>90</v>
      </c>
      <c r="C19" s="400">
        <f t="shared" ref="C19:K19" si="8">SUM(C7:C18)</f>
        <v>7453</v>
      </c>
      <c r="D19" s="401">
        <f t="shared" si="8"/>
        <v>1070995</v>
      </c>
      <c r="E19" s="400">
        <f t="shared" si="8"/>
        <v>7264</v>
      </c>
      <c r="F19" s="401">
        <f>SUM(F7:F18)</f>
        <v>1043836.7999999999</v>
      </c>
      <c r="G19" s="400">
        <f>SUM(G7:G18)</f>
        <v>22440</v>
      </c>
      <c r="H19" s="401">
        <f>SUM(H7:H18)</f>
        <v>1175889</v>
      </c>
      <c r="I19" s="400">
        <f>SUM(I7:I18)</f>
        <v>22260</v>
      </c>
      <c r="J19" s="401">
        <f>SUM(J7:J18)</f>
        <v>1190464.7999999998</v>
      </c>
      <c r="K19" s="400">
        <f t="shared" si="8"/>
        <v>1499</v>
      </c>
      <c r="L19" s="400">
        <f>SUM(L7:L18)</f>
        <v>1435</v>
      </c>
      <c r="M19" s="401">
        <f>SUM(M7:M18)</f>
        <v>287674.45</v>
      </c>
      <c r="N19" s="402">
        <f>SUM(N7:N18)</f>
        <v>11406.872399999998</v>
      </c>
      <c r="O19" s="401">
        <f>SUM(O7:O18)</f>
        <v>299081.3224</v>
      </c>
    </row>
    <row r="20" spans="1:15" ht="21.75" customHeight="1">
      <c r="B20" s="403"/>
      <c r="C20" s="404"/>
      <c r="D20" s="405"/>
      <c r="E20" s="404"/>
      <c r="F20" s="405">
        <f>ROUND(F19/1000,1)</f>
        <v>1043.8</v>
      </c>
      <c r="G20" s="404"/>
      <c r="H20" s="405"/>
      <c r="I20" s="404"/>
      <c r="J20" s="405">
        <f>ROUND(J19/1000,1)</f>
        <v>1190.5</v>
      </c>
      <c r="K20" s="404"/>
      <c r="L20" s="404"/>
      <c r="M20" s="405">
        <f>ROUND(M19/1000,1)</f>
        <v>287.7</v>
      </c>
      <c r="N20" s="405">
        <f t="shared" ref="N20:O20" si="9">ROUND(N19/1000,1)</f>
        <v>11.4</v>
      </c>
      <c r="O20" s="405">
        <f t="shared" si="9"/>
        <v>299.10000000000002</v>
      </c>
    </row>
    <row r="21" spans="1:15" ht="33.75" customHeight="1" thickBot="1">
      <c r="B21" s="524" t="s">
        <v>260</v>
      </c>
      <c r="C21" s="524"/>
      <c r="D21" s="524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261</v>
      </c>
      <c r="E22" s="410" t="s">
        <v>261</v>
      </c>
      <c r="F22" s="411" t="s">
        <v>261</v>
      </c>
      <c r="G22" s="410" t="s">
        <v>143</v>
      </c>
      <c r="H22" s="410" t="s">
        <v>261</v>
      </c>
      <c r="I22" s="410" t="s">
        <v>261</v>
      </c>
      <c r="J22" s="412" t="s">
        <v>261</v>
      </c>
      <c r="K22" s="410" t="s">
        <v>143</v>
      </c>
      <c r="L22" s="410" t="s">
        <v>261</v>
      </c>
      <c r="M22" s="413" t="s">
        <v>261</v>
      </c>
      <c r="N22" s="408" t="s">
        <v>261</v>
      </c>
      <c r="O22" s="412" t="s">
        <v>261</v>
      </c>
    </row>
    <row r="23" spans="1:15" ht="23.25" customHeight="1">
      <c r="A23" s="414">
        <v>1</v>
      </c>
      <c r="B23" s="415"/>
      <c r="C23" s="398"/>
      <c r="D23" s="398" t="s">
        <v>261</v>
      </c>
      <c r="E23" s="398" t="s">
        <v>261</v>
      </c>
      <c r="F23" s="416"/>
      <c r="G23" s="417"/>
      <c r="H23" s="398" t="s">
        <v>261</v>
      </c>
      <c r="I23" s="398" t="s">
        <v>261</v>
      </c>
      <c r="J23" s="418"/>
      <c r="K23" s="417"/>
      <c r="L23" s="398" t="s">
        <v>261</v>
      </c>
      <c r="M23" s="419"/>
      <c r="N23" s="420" t="s">
        <v>261</v>
      </c>
      <c r="O23" s="421" t="s">
        <v>261</v>
      </c>
    </row>
    <row r="24" spans="1:15" ht="23.25" customHeight="1">
      <c r="A24" s="414">
        <v>2</v>
      </c>
      <c r="B24" s="415"/>
      <c r="C24" s="398"/>
      <c r="D24" s="398" t="s">
        <v>261</v>
      </c>
      <c r="E24" s="398" t="s">
        <v>261</v>
      </c>
      <c r="F24" s="416"/>
      <c r="G24" s="417"/>
      <c r="H24" s="398" t="s">
        <v>261</v>
      </c>
      <c r="I24" s="398" t="s">
        <v>261</v>
      </c>
      <c r="J24" s="418"/>
      <c r="K24" s="417"/>
      <c r="L24" s="398" t="s">
        <v>261</v>
      </c>
      <c r="M24" s="419"/>
      <c r="N24" s="420" t="s">
        <v>261</v>
      </c>
      <c r="O24" s="421" t="s">
        <v>261</v>
      </c>
    </row>
    <row r="25" spans="1:15" s="385" customFormat="1" ht="23.25" customHeight="1">
      <c r="A25" s="422">
        <v>3</v>
      </c>
      <c r="B25" s="423"/>
      <c r="C25" s="424"/>
      <c r="D25" s="424" t="s">
        <v>261</v>
      </c>
      <c r="E25" s="424" t="s">
        <v>261</v>
      </c>
      <c r="F25" s="425"/>
      <c r="G25" s="426"/>
      <c r="H25" s="424" t="s">
        <v>261</v>
      </c>
      <c r="I25" s="424" t="s">
        <v>261</v>
      </c>
      <c r="J25" s="425"/>
      <c r="K25" s="426"/>
      <c r="L25" s="424" t="s">
        <v>261</v>
      </c>
      <c r="M25" s="427"/>
      <c r="N25" s="428" t="s">
        <v>261</v>
      </c>
      <c r="O25" s="429" t="s">
        <v>261</v>
      </c>
    </row>
    <row r="26" spans="1:15" s="378" customFormat="1" ht="24" customHeight="1">
      <c r="A26" s="430"/>
      <c r="B26" s="431" t="s">
        <v>69</v>
      </c>
      <c r="C26" s="401" t="s">
        <v>261</v>
      </c>
      <c r="D26" s="401" t="s">
        <v>261</v>
      </c>
      <c r="E26" s="401" t="s">
        <v>261</v>
      </c>
      <c r="F26" s="432">
        <f>SUM(F23:F25)</f>
        <v>0</v>
      </c>
      <c r="G26" s="433" t="s">
        <v>261</v>
      </c>
      <c r="H26" s="401" t="s">
        <v>261</v>
      </c>
      <c r="I26" s="401" t="s">
        <v>261</v>
      </c>
      <c r="J26" s="432">
        <f>SUM(J23:J25)</f>
        <v>0</v>
      </c>
      <c r="K26" s="433" t="s">
        <v>261</v>
      </c>
      <c r="L26" s="401" t="s">
        <v>261</v>
      </c>
      <c r="M26" s="434">
        <f>SUM(M23:M25)</f>
        <v>0</v>
      </c>
      <c r="N26" s="430" t="s">
        <v>261</v>
      </c>
      <c r="O26" s="435" t="s">
        <v>261</v>
      </c>
    </row>
    <row r="27" spans="1:15" s="378" customFormat="1" ht="27" customHeight="1" thickBot="1">
      <c r="A27" s="436"/>
      <c r="B27" s="437" t="s">
        <v>262</v>
      </c>
      <c r="C27" s="438"/>
      <c r="D27" s="438" t="s">
        <v>261</v>
      </c>
      <c r="E27" s="438" t="s">
        <v>261</v>
      </c>
      <c r="F27" s="439">
        <f>+F20-F26</f>
        <v>1043.8</v>
      </c>
      <c r="G27" s="440" t="s">
        <v>261</v>
      </c>
      <c r="H27" s="438" t="s">
        <v>261</v>
      </c>
      <c r="I27" s="438" t="s">
        <v>261</v>
      </c>
      <c r="J27" s="439">
        <f>J20-J26</f>
        <v>1190.5</v>
      </c>
      <c r="K27" s="440" t="s">
        <v>261</v>
      </c>
      <c r="L27" s="438" t="s">
        <v>261</v>
      </c>
      <c r="M27" s="441">
        <f>M20-M26</f>
        <v>287.7</v>
      </c>
      <c r="N27" s="436" t="s">
        <v>261</v>
      </c>
      <c r="O27" s="439">
        <f>+O20-M26</f>
        <v>299.10000000000002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0" t="s">
        <v>2</v>
      </c>
      <c r="D30" s="520"/>
      <c r="E30" s="379"/>
      <c r="F30" s="379"/>
      <c r="G30" s="525"/>
      <c r="H30" s="525"/>
      <c r="I30" s="446"/>
      <c r="J30" s="522" t="s">
        <v>287</v>
      </c>
      <c r="K30" s="522"/>
      <c r="M30" s="407"/>
    </row>
    <row r="31" spans="1:15" s="378" customFormat="1">
      <c r="C31" s="447"/>
      <c r="D31" s="447"/>
      <c r="E31" s="448"/>
      <c r="F31" s="448"/>
      <c r="G31" s="523" t="s">
        <v>91</v>
      </c>
      <c r="H31" s="523"/>
      <c r="I31" s="449"/>
      <c r="J31" s="523" t="s">
        <v>109</v>
      </c>
      <c r="K31" s="523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2"/>
      <c r="H32" s="522"/>
      <c r="I32" s="451"/>
      <c r="J32" s="522" t="s">
        <v>286</v>
      </c>
      <c r="K32" s="522"/>
    </row>
    <row r="33" spans="3:13" s="378" customFormat="1">
      <c r="C33" s="406"/>
      <c r="D33" s="406"/>
      <c r="G33" s="523" t="s">
        <v>91</v>
      </c>
      <c r="H33" s="523"/>
      <c r="I33" s="449"/>
      <c r="J33" s="523" t="s">
        <v>109</v>
      </c>
      <c r="K33" s="523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263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219</v>
      </c>
      <c r="I36" s="519" t="s">
        <v>223</v>
      </c>
      <c r="J36" s="519"/>
      <c r="K36" s="455"/>
      <c r="L36" s="519" t="s">
        <v>264</v>
      </c>
      <c r="M36" s="519"/>
    </row>
    <row r="37" spans="3:13">
      <c r="C37" s="453"/>
      <c r="D37" s="453"/>
      <c r="E37" s="519" t="s">
        <v>222</v>
      </c>
      <c r="F37" s="519"/>
      <c r="I37" s="519"/>
      <c r="J37" s="519"/>
      <c r="K37" s="455"/>
      <c r="L37" s="519"/>
      <c r="M37" s="519"/>
    </row>
    <row r="38" spans="3:13">
      <c r="C38" s="453"/>
      <c r="D38" s="453"/>
      <c r="E38" s="519"/>
      <c r="F38" s="51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C61" sqref="C61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92" t="str">
        <f>+'Ekamut-caxs'!A7</f>
        <v xml:space="preserve">«Երևանի հ․7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6" ht="17.25">
      <c r="A3" s="510" t="s">
        <v>221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146</v>
      </c>
      <c r="B5" s="535" t="s">
        <v>68</v>
      </c>
      <c r="C5" s="533" t="s">
        <v>211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147</v>
      </c>
    </row>
    <row r="6" spans="1:16" ht="89.25" customHeight="1">
      <c r="A6" s="535"/>
      <c r="B6" s="535"/>
      <c r="C6" s="250" t="s">
        <v>246</v>
      </c>
      <c r="D6" s="250" t="s">
        <v>247</v>
      </c>
      <c r="E6" s="250" t="s">
        <v>274</v>
      </c>
      <c r="F6" s="250" t="s">
        <v>275</v>
      </c>
      <c r="G6" s="212" t="s">
        <v>276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4"/>
    </row>
    <row r="7" spans="1:16" ht="27.75" customHeight="1">
      <c r="A7" s="212">
        <v>1</v>
      </c>
      <c r="B7" s="255" t="s">
        <v>195</v>
      </c>
      <c r="C7" s="256">
        <v>3453.9</v>
      </c>
      <c r="D7" s="256">
        <f>+B10*11</f>
        <v>50903.600000000006</v>
      </c>
      <c r="E7" s="256">
        <f>478.4*4</f>
        <v>1913.6</v>
      </c>
      <c r="F7" s="256">
        <v>244.5</v>
      </c>
      <c r="G7" s="256">
        <f>+J15</f>
        <v>728.5</v>
      </c>
      <c r="H7" s="357">
        <f>5*1.17*161.2+3*119.6+5*150.8</f>
        <v>2055.8199999999997</v>
      </c>
      <c r="I7" s="256">
        <v>320</v>
      </c>
      <c r="J7" s="357">
        <v>2550</v>
      </c>
      <c r="K7" s="256"/>
      <c r="L7" s="256"/>
      <c r="M7" s="257">
        <f>ROUND(SUM(C7:L7),1)</f>
        <v>62169.9</v>
      </c>
    </row>
    <row r="8" spans="1:16" ht="35.25" customHeight="1">
      <c r="A8" s="212">
        <v>2</v>
      </c>
      <c r="B8" s="285" t="s">
        <v>89</v>
      </c>
      <c r="C8" s="256"/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62169.9</v>
      </c>
    </row>
    <row r="10" spans="1:16" s="214" customFormat="1" ht="18.75" customHeight="1">
      <c r="B10" s="377">
        <f>5106-478.4</f>
        <v>4627.6000000000004</v>
      </c>
      <c r="C10" s="216">
        <f>+B10*11</f>
        <v>50903.600000000006</v>
      </c>
      <c r="D10" s="216"/>
      <c r="E10" s="217"/>
      <c r="F10" s="217"/>
      <c r="G10" s="217"/>
      <c r="H10" s="376">
        <v>6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8"/>
      <c r="L11" s="538"/>
      <c r="M11" s="225"/>
    </row>
    <row r="12" spans="1:16" s="214" customFormat="1" ht="69" customHeight="1">
      <c r="B12" s="530" t="s">
        <v>208</v>
      </c>
      <c r="C12" s="531"/>
      <c r="D12" s="224"/>
      <c r="G12" s="176"/>
      <c r="H12" s="176"/>
      <c r="I12" s="530" t="s">
        <v>209</v>
      </c>
      <c r="J12" s="531"/>
      <c r="K12" s="176"/>
      <c r="L12" s="176"/>
      <c r="M12" s="176"/>
    </row>
    <row r="13" spans="1:16" s="214" customFormat="1" ht="40.5">
      <c r="B13" s="261" t="s">
        <v>184</v>
      </c>
      <c r="C13" s="262" t="s">
        <v>248</v>
      </c>
      <c r="D13" s="226"/>
      <c r="G13" s="226"/>
      <c r="H13" s="226"/>
      <c r="I13" s="261" t="s">
        <v>184</v>
      </c>
      <c r="J13" s="262" t="s">
        <v>251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249</v>
      </c>
      <c r="E14" s="137"/>
      <c r="H14" s="263"/>
      <c r="I14" s="282">
        <v>119600</v>
      </c>
      <c r="J14" s="284">
        <v>857.7</v>
      </c>
      <c r="K14" s="229" t="s">
        <v>252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250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253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8"/>
      <c r="E17" s="528"/>
      <c r="F17" s="309"/>
      <c r="G17" s="309"/>
      <c r="H17" s="536" t="str">
        <f>+'Ekamut-caxs'!D73</f>
        <v>Ա․ Աղաջանյան</v>
      </c>
      <c r="I17" s="536"/>
      <c r="J17" s="536"/>
      <c r="K17" s="234"/>
    </row>
    <row r="18" spans="2:11" s="235" customFormat="1" ht="17.25" customHeight="1">
      <c r="B18" s="310"/>
      <c r="C18" s="311"/>
      <c r="D18" s="529" t="s">
        <v>91</v>
      </c>
      <c r="E18" s="529"/>
      <c r="F18" s="312"/>
      <c r="G18" s="313"/>
      <c r="H18" s="537" t="s">
        <v>92</v>
      </c>
      <c r="I18" s="537"/>
      <c r="J18" s="537"/>
      <c r="K18" s="236"/>
    </row>
    <row r="19" spans="2:11" s="233" customFormat="1" ht="24.75" customHeight="1">
      <c r="B19" s="314" t="s">
        <v>6</v>
      </c>
      <c r="C19" s="308"/>
      <c r="D19" s="528"/>
      <c r="E19" s="528"/>
      <c r="F19" s="315"/>
      <c r="G19" s="315"/>
      <c r="H19" s="536" t="str">
        <f>+'Ekamut-caxs'!D75</f>
        <v>Գ․ Եղիազարյան</v>
      </c>
      <c r="I19" s="536"/>
      <c r="J19" s="536"/>
      <c r="K19" s="234"/>
    </row>
    <row r="20" spans="2:11" s="235" customFormat="1" ht="18.75" customHeight="1">
      <c r="B20" s="311"/>
      <c r="C20" s="311"/>
      <c r="D20" s="529" t="s">
        <v>91</v>
      </c>
      <c r="E20" s="529"/>
      <c r="F20" s="312"/>
      <c r="G20" s="313"/>
      <c r="H20" s="537" t="s">
        <v>92</v>
      </c>
      <c r="I20" s="537"/>
      <c r="J20" s="537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C61" sqref="C61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0" t="s">
        <v>67</v>
      </c>
      <c r="B1" s="540"/>
      <c r="C1" s="540"/>
      <c r="D1" s="540"/>
    </row>
    <row r="2" spans="1:4" ht="17.25">
      <c r="A2" s="541" t="str">
        <f>+'Ekamut-caxs'!A7:D7</f>
        <v xml:space="preserve">«Երևանի հ․7 մսուր-մանկապարտեզ» ՀՈԱԿ-ի </v>
      </c>
      <c r="B2" s="541"/>
      <c r="C2" s="541"/>
      <c r="D2" s="541"/>
    </row>
    <row r="3" spans="1:4" ht="39.75" customHeight="1">
      <c r="A3" s="541" t="s">
        <v>282</v>
      </c>
      <c r="B3" s="541"/>
      <c r="C3" s="541"/>
      <c r="D3" s="541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277</v>
      </c>
    </row>
    <row r="7" spans="1:4" s="49" customFormat="1" ht="30" customHeight="1">
      <c r="A7" s="466">
        <v>1</v>
      </c>
      <c r="B7" s="467" t="s">
        <v>278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279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280</v>
      </c>
      <c r="C15" s="466">
        <f>SUM(C16:C18)</f>
        <v>2</v>
      </c>
      <c r="D15" s="466">
        <f>SUM(D16:D18)</f>
        <v>60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281</v>
      </c>
      <c r="C19" s="466">
        <f>SUM(C20:C22)</f>
        <v>2</v>
      </c>
      <c r="D19" s="466">
        <f>SUM(D20:D22)</f>
        <v>66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136</v>
      </c>
      <c r="C21" s="468">
        <v>1</v>
      </c>
      <c r="D21" s="468">
        <v>33</v>
      </c>
    </row>
    <row r="22" spans="1:4" ht="23.25" customHeight="1">
      <c r="A22" s="468">
        <v>4.3</v>
      </c>
      <c r="B22" s="470" t="s">
        <v>232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6</v>
      </c>
      <c r="D23" s="466">
        <f>D7+D11+D15+D19</f>
        <v>176</v>
      </c>
    </row>
    <row r="24" spans="1:4" ht="48.75" customHeight="1"/>
    <row r="25" spans="1:4" ht="17.25">
      <c r="B25" s="472" t="s">
        <v>2</v>
      </c>
      <c r="C25" s="542" t="str">
        <f>+'Ekamut-caxs'!D73</f>
        <v>Ա․ Աղաջանյան</v>
      </c>
      <c r="D25" s="542"/>
    </row>
    <row r="26" spans="1:4" ht="15.75" customHeight="1">
      <c r="B26" s="473" t="s">
        <v>4</v>
      </c>
      <c r="C26" s="539" t="s">
        <v>5</v>
      </c>
      <c r="D26" s="539"/>
    </row>
    <row r="27" spans="1:4" ht="27" customHeight="1">
      <c r="B27" s="474" t="s">
        <v>6</v>
      </c>
      <c r="C27" s="542" t="str">
        <f>+'Ekamut-caxs'!D75</f>
        <v>Գ․ Եղիազարյան</v>
      </c>
      <c r="D27" s="542"/>
    </row>
    <row r="28" spans="1:4">
      <c r="B28" s="475"/>
      <c r="C28" s="539" t="s">
        <v>5</v>
      </c>
      <c r="D28" s="539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https://mul2.yerevan.am/tasks/1468002/oneclick/7.xlsx?token=3c12c46e877f359af35bcae1229eed77</cp:keywords>
  <cp:lastModifiedBy>Lusine Petrosyan</cp:lastModifiedBy>
  <cp:lastPrinted>2024-04-16T08:00:17Z</cp:lastPrinted>
  <dcterms:created xsi:type="dcterms:W3CDTF">1996-10-14T23:33:28Z</dcterms:created>
  <dcterms:modified xsi:type="dcterms:W3CDTF">2024-05-08T14:39:28Z</dcterms:modified>
</cp:coreProperties>
</file>