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FB242B4-B976-4364-8140-DF4793D6797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tiv'!$A$1:$D$32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D10" i="10" l="1"/>
  <c r="B23" i="9"/>
  <c r="J48" i="19"/>
  <c r="I7" i="11"/>
  <c r="C18" i="20"/>
  <c r="D18" i="20" s="1"/>
  <c r="C17" i="20"/>
  <c r="D17" i="20" s="1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D19" i="20"/>
  <c r="C19" i="20"/>
  <c r="L18" i="20"/>
  <c r="N18" i="20" s="1"/>
  <c r="E18" i="20"/>
  <c r="L17" i="20"/>
  <c r="M17" i="20" s="1"/>
  <c r="E17" i="20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M28" i="20" l="1"/>
  <c r="D20" i="19" s="1"/>
  <c r="D55" i="19" s="1"/>
  <c r="F18" i="20"/>
  <c r="G18" i="20"/>
  <c r="O7" i="20"/>
  <c r="F17" i="20"/>
  <c r="G17" i="20"/>
  <c r="N8" i="20"/>
  <c r="O8" i="20" s="1"/>
  <c r="N11" i="20"/>
  <c r="O11" i="20" s="1"/>
  <c r="N14" i="20"/>
  <c r="O14" i="20" s="1"/>
  <c r="N17" i="20"/>
  <c r="O17" i="20" s="1"/>
  <c r="E19" i="20"/>
  <c r="F8" i="20"/>
  <c r="M15" i="20"/>
  <c r="O15" i="20" s="1"/>
  <c r="M18" i="20"/>
  <c r="O18" i="20" s="1"/>
  <c r="N12" i="20"/>
  <c r="O12" i="20" s="1"/>
  <c r="J8" i="20"/>
  <c r="M10" i="20"/>
  <c r="M13" i="20"/>
  <c r="O13" i="20" s="1"/>
  <c r="M16" i="20"/>
  <c r="O16" i="20" s="1"/>
  <c r="M9" i="20"/>
  <c r="O9" i="20" s="1"/>
  <c r="L19" i="20"/>
  <c r="F19" i="20" l="1"/>
  <c r="F20" i="20" s="1"/>
  <c r="F27" i="20" s="1"/>
  <c r="D36" i="19" s="1"/>
  <c r="F36" i="19" s="1"/>
  <c r="H17" i="20"/>
  <c r="G19" i="20"/>
  <c r="I17" i="20"/>
  <c r="H18" i="20"/>
  <c r="I18" i="20"/>
  <c r="J18" i="20" s="1"/>
  <c r="M19" i="20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H19" i="20" l="1"/>
  <c r="J17" i="20"/>
  <c r="J19" i="20" s="1"/>
  <c r="J20" i="20" s="1"/>
  <c r="J27" i="20" s="1"/>
  <c r="D37" i="19" s="1"/>
  <c r="F37" i="19" s="1"/>
  <c r="I19" i="20"/>
  <c r="G7" i="11"/>
  <c r="C10" i="11"/>
  <c r="D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E11" i="9" l="1"/>
  <c r="A18" i="19"/>
  <c r="A19" i="19" s="1"/>
  <c r="M7" i="11"/>
  <c r="M19" i="7"/>
  <c r="F18" i="7"/>
  <c r="A12" i="10"/>
  <c r="A15" i="10" s="1"/>
  <c r="A16" i="10" s="1"/>
  <c r="A17" i="10" s="1"/>
  <c r="A18" i="10" s="1"/>
  <c r="A19" i="10" s="1"/>
  <c r="A20" i="10" s="1"/>
  <c r="A21" i="10" s="1"/>
  <c r="A22" i="10" s="1"/>
  <c r="E20" i="7"/>
  <c r="D20" i="7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F15" i="7"/>
  <c r="M15" i="7" s="1"/>
  <c r="M16" i="7"/>
  <c r="L15" i="7"/>
  <c r="K15" i="7"/>
  <c r="A13" i="19"/>
  <c r="A14" i="19" s="1"/>
  <c r="A13" i="10" l="1"/>
  <c r="A14" i="10" s="1"/>
  <c r="L20" i="7"/>
  <c r="K20" i="7"/>
  <c r="M20" i="7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M29" i="7" l="1"/>
  <c r="D22" i="10"/>
  <c r="A36" i="7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L18" i="7"/>
  <c r="E13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B80" i="10" l="1"/>
  <c r="B79" i="10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D32" i="7"/>
  <c r="E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22" i="15"/>
  <c r="C22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6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6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<sst xmlns="http://schemas.openxmlformats.org/spreadsheetml/2006/main" count="515" uniqueCount="298">
  <si>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</si>
  <si>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</si>
  <si>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</si>
  <si>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</si>
  <si>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</si>
  <si>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</si>
  <si>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</si>
  <si>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</si>
  <si>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</si>
  <si>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</si>
  <si>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</si>
  <si>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</si>
  <si>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</si>
  <si>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</si>
  <si>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</si>
  <si>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</si>
  <si>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</si>
  <si>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</si>
  <si>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</si>
  <si>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</si>
  <si>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</si>
  <si>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</si>
  <si>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</si>
  <si>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</si>
  <si>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</si>
  <si>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</si>
  <si>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</si>
  <si>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</si>
  <si>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</si>
  <si>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</si>
  <si>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</si>
  <si>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</si>
  <si>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</si>
  <si>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</si>
  <si>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</si>
  <si>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</si>
  <si>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</si>
  <si>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</si>
  <si>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</si>
  <si>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</si>
  <si>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</si>
  <si>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</si>
  <si>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</si>
  <si>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</si>
  <si>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</si>
  <si>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</si>
  <si>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</si>
  <si>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</si>
  <si>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</si>
  <si>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</si>
  <si>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</si>
  <si>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</si>
  <si>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</si>
  <si>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</si>
  <si>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</si>
  <si>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</si>
  <si>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</si>
  <si>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</si>
  <si>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</si>
  <si>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</si>
  <si>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</si>
  <si>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</si>
  <si>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</si>
  <si>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</si>
  <si>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</si>
  <si>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</si>
  <si>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</si>
  <si>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</si>
  <si>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</si>
  <si>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</si>
  <si>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</si>
  <si>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</si>
  <si>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</si>
  <si>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</si>
  <si>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</si>
  <si>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</si>
  <si>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</si>
  <si>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</si>
  <si>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</si>
  <si>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</si>
  <si>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</si>
  <si>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</si>
  <si>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</si>
  <si>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</si>
  <si>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</si>
  <si>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</si>
  <si>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</si>
  <si>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</si>
  <si>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</si>
  <si>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</si>
  <si>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</si>
  <si>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</si>
  <si>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</si>
  <si>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</si>
  <si>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</si>
  <si>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</si>
  <si>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</si>
  <si>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</si>
  <si>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</si>
  <si>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</si>
  <si>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</si>
  <si>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</si>
  <si>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</si>
  <si>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</si>
  <si>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</si>
  <si>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</si>
  <si>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</si>
  <si>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</si>
  <si>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</si>
  <si>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</si>
  <si>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</si>
  <si>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</si>
  <si>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</si>
  <si>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</si>
  <si>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</si>
  <si>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</si>
  <si>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</si>
  <si>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</si>
  <si>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</si>
  <si>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</si>
  <si>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</si>
  <si>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</si>
  <si>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</si>
  <si>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</si>
  <si>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</si>
  <si>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</si>
  <si>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</si>
  <si>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</si>
  <si>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</si>
  <si>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</si>
  <si>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</si>
  <si>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</si>
  <si>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</si>
  <si>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</si>
  <si>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</si>
  <si>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</si>
  <si>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</si>
  <si>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</si>
  <si>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</si>
  <si>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</si>
  <si>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</si>
  <si>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</si>
  <si>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</si>
  <si>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</si>
  <si>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</si>
  <si>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</si>
  <si>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</si>
  <si>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</si>
  <si>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</si>
  <si>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</si>
  <si>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</si>
  <si>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</si>
  <si>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</si>
  <si>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</si>
  <si>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</si>
  <si>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</si>
  <si>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</si>
  <si>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</si>
  <si>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</si>
  <si>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</si>
  <si>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</si>
  <si>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</si>
  <si>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</si>
  <si>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</si>
  <si>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</si>
  <si>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</si>
  <si>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</si>
  <si>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</si>
  <si>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</si>
  <si>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</si>
  <si>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</si>
  <si>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</si>
  <si>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</si>
  <si>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</si>
  <si>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</si>
  <si>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</si>
  <si>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</si>
  <si>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</si>
  <si>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</si>
  <si>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</si>
  <si>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</si>
  <si>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</si>
  <si>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</si>
  <si>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</si>
  <si>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</si>
  <si>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</si>
  <si>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</si>
  <si>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</si>
  <si>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</si>
  <si>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</si>
  <si>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</si>
  <si>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</si>
  <si>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</si>
  <si>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</si>
  <si>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</si>
  <si>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</si>
  <si>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</si>
  <si>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</si>
  <si>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</si>
  <si>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</si>
  <si>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</si>
  <si>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</si>
  <si>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</si>
  <si>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</si>
  <si>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</si>
  <si>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</si>
  <si>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</si>
  <si>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</si>
  <si>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</si>
  <si>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</si>
  <si>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</si>
  <si>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</si>
  <si>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</si>
  <si>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</si>
  <si>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</si>
  <si>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</si>
  <si>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</si>
  <si>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</si>
  <si>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</si>
  <si>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</si>
  <si>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</si>
  <si>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</si>
  <si>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</si>
  <si>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</si>
  <si>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</si>
  <si>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</si>
  <si>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</si>
  <si>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</si>
  <si>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</si>
  <si>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</si>
  <si>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</si>
  <si>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</si>
  <si>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</si>
  <si>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</si>
  <si>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</si>
  <si>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</si>
  <si>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</si>
  <si>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</si>
  <si>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</si>
  <si>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</si>
  <si>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</si>
  <si>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</si>
  <si>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</si>
  <si>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</si>
  <si>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</si>
  <si>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</si>
  <si>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</si>
  <si>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</si>
  <si>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</si>
  <si>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</si>
  <si>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</si>
  <si>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</si>
  <si>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</si>
  <si>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</si>
  <si>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</si>
  <si>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</si>
  <si>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</si>
  <si>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</si>
  <si>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</si>
  <si>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</si>
  <si>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</si>
  <si>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</si>
  <si>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</si>
  <si>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</si>
  <si>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</si>
  <si>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</si>
  <si>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</si>
  <si>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</si>
  <si>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</si>
  <si>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</si>
  <si>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</si>
  <si>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</si>
  <si>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</si>
  <si>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</si>
  <si>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</si>
  <si>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</si>
  <si>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</si>
  <si>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</si>
  <si>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</si>
  <si>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 01. 01. 2024թ. – 31. 12. 2024թ.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</si>
  <si>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</si>
  <si>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</si>
  <si>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«Երևանի հ․ 71 մսուր-մանկապարտեզ» ՀՈԱԿ-ի </t>
  </si>
  <si>
    <t>Ն. Ղազարյան</t>
  </si>
  <si>
    <t>Հ. Խարազյան</t>
  </si>
  <si>
    <t>ավագ Գ</t>
  </si>
  <si>
    <t>միջին Դ</t>
  </si>
  <si>
    <t>միջին Ե</t>
  </si>
  <si>
    <t>միջին Զ</t>
  </si>
  <si>
    <t>պարգևավճարի գծով</t>
  </si>
  <si>
    <t>Պետ ռեգիստրի վկ և լինց փոփոխություն</t>
  </si>
  <si>
    <t>հարկային պարտավորությունների ճշգրտում</t>
  </si>
  <si>
    <t>պարգևատրման գծով</t>
  </si>
  <si>
    <t>Պետ ռեգիստր</t>
  </si>
  <si>
    <t>Կադաստրային ծառայություն</t>
  </si>
  <si>
    <t>Միջոցառման կազմակերպման գծով</t>
  </si>
  <si>
    <t>հիմնական միջոցների ձեռքբերման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</si>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</sst>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166" fontId="45" fillId="0" borderId="15" xfId="63" applyNumberFormat="1" applyFont="1" applyBorder="1" applyAlignment="1" applyProtection="1">
      <alignment horizontal="center" vertical="center" wrapText="1"/>
      <protection locked="0"/>
    </xf>
    <xf numFmtId="166" fontId="45" fillId="0" borderId="15" xfId="63" applyNumberFormat="1" applyFont="1" applyBorder="1" applyAlignment="1">
      <alignment horizontal="center" vertical="center" wrapText="1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QAIABQAE0AAAAAAAAAAAAAAAAAAAAAAAAAAAAAAAAAAAAAAAAAAAAAAAAAAAAAAAAAAAAAAAAAAAAAAAAAAAAAAAAAAAAAAAAAAAAAAAAAAAAAAAAAAAAAAAAAAAAAAAAAAADoBwUAAwAIABIAI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0MzRaMCMGCSqGSIb3DQEJBDEWBBSfLsVDPPRArnUq/kGSdSPkBRSKBzArBgsqhkiG9w0BCRACDDEcMBowGDAWBBRE5xMFRVajmd/v2Zzf5CvSbEm8HjANBgkqhkiG9w0BAQEFAASCAQB2UdZ+X2AUgBoufwaGf0edAwJyQrz4zC/48d18o89xUpiI0u4mj6wx0LSO6Ba7PbSWSg9msFaPux7Ia6fESHd2cNVN6zEXBxnKq3xTY8jFdYdKSzaibZFuEg6CAMzY2N7lLoEUE8tYTFn+mUKSmweDlG1iVMWmd0DpvuSFFhtuAaX6NfBm7DIRAn2jhLwLVAZ8pC8xvzCAkVZ0uMMTd7pXiaGEnL+Fn7RsTjgMzEf1IKccfQs0gSZWFVcKOPJrQ5QM4zSsn2zjSy8GOBMpzx+iQLszNg7k5VidRuSCdC3BXybImFa7EbXO6kWtMYkltBX+dYQ4dCMtw33p+okov9m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QAIABQAE0AAAAAAAAAAAAAAAAAAAAAAAAAAAAAAAAAAAAAAAAAAAAAAAAAAAAAAAAAAAAAAAAAAAAAAAAAAAAAAAAAAAAAAAAAAAAAAAAAAAAAAAAAAAAAAAAAAAAAAAAAAADoBwUAAwAIABIAI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0MjlaMCMGCSqGSIb3DQEJBDEWBBTL+3CsP5XZhe9dWF4tF6eXyemkjjArBgsqhkiG9w0BCRACDDEcMBowGDAWBBRE5xMFRVajmd/v2Zzf5CvSbEm8HjANBgkqhkiG9w0BAQEFAASCAQAaWzZHChcMXg8IkdDFKmaHHI0gRe4cZAyX1uj4Xfmh32ot3MBSffA55Ksj/v5cTAJx++Ed4BnpEjRMIeZY9bvdzO3kINnWzHXJ0nbCLtEOgB2B6IZJqybI/85GIm5BqLJISp24gmLxg8rurWNW1Ez/wZHxMKfWj8Ky77ZN9gafQonQniHd6ONZHlIlC0T8M76v6FSxc7tytxcgggkyiI7aMZ5FiZdtISIUMHhlwkAo7q4B2f/MuYmJfQ1kOclY62wpuVjoRkvQI8leskIpq/5r041c0aJF53+83wEsXeZDQNcT3cBieVFMZ9MSnknzmSUGXLUsc4+B7iyxL1N3yjM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AEF3C65-C81E-EF5F-C4D6-579D057B23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549275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8994FF3-2F9D-B414-EB08-CD8B9F2454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6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140625" style="34" customWidth="1"/>
    <col min="6" max="6" width="12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89</v>
      </c>
      <c r="F1" s="329"/>
    </row>
    <row r="2" spans="1:14" s="6" customFormat="1">
      <c r="C2" s="329"/>
      <c r="D2" s="479" t="s">
        <v>39</v>
      </c>
      <c r="E2" s="479"/>
      <c r="F2" s="329"/>
    </row>
    <row r="3" spans="1:14" s="6" customFormat="1">
      <c r="C3" s="329"/>
      <c r="D3" s="480" t="s">
        <v>221</v>
      </c>
      <c r="E3" s="480"/>
      <c r="F3" s="329"/>
    </row>
    <row r="4" spans="1:14" s="35" customFormat="1" ht="24.75" customHeight="1">
      <c r="B4" s="352"/>
      <c r="C4" s="352"/>
      <c r="D4" s="479" t="s">
        <v>274</v>
      </c>
      <c r="E4" s="479"/>
    </row>
    <row r="5" spans="1:14" s="35" customFormat="1" ht="20.25" customHeight="1">
      <c r="B5" s="352"/>
      <c r="C5" s="479" t="s">
        <v>222</v>
      </c>
      <c r="D5" s="479"/>
      <c r="E5" s="479"/>
    </row>
    <row r="6" spans="1:14" ht="18.75" customHeight="1">
      <c r="A6" s="482" t="s">
        <v>40</v>
      </c>
      <c r="B6" s="482"/>
      <c r="C6" s="482"/>
      <c r="D6" s="482"/>
      <c r="E6" s="482"/>
      <c r="F6" s="36"/>
    </row>
    <row r="7" spans="1:14" ht="20.45" customHeight="1">
      <c r="A7" s="483" t="s">
        <v>282</v>
      </c>
      <c r="B7" s="483"/>
      <c r="C7" s="483"/>
      <c r="D7" s="483"/>
      <c r="E7" s="483"/>
      <c r="F7" s="58" t="s">
        <v>205</v>
      </c>
    </row>
    <row r="8" spans="1:14" ht="18.75" customHeight="1">
      <c r="A8" s="484" t="s">
        <v>275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50</v>
      </c>
      <c r="E9" s="336"/>
    </row>
    <row r="10" spans="1:14" ht="19.5" customHeight="1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143091.1</v>
      </c>
      <c r="E11" s="337"/>
      <c r="F11" s="6">
        <v>152293.9</v>
      </c>
    </row>
    <row r="12" spans="1:14">
      <c r="A12" s="102">
        <f>+A11+1</f>
        <v>2</v>
      </c>
      <c r="B12" s="18" t="s">
        <v>232</v>
      </c>
      <c r="C12" s="18"/>
      <c r="D12" s="321">
        <f>+D13+D14</f>
        <v>72</v>
      </c>
      <c r="E12" s="323"/>
      <c r="M12" s="6"/>
      <c r="N12" s="6"/>
    </row>
    <row r="13" spans="1:14" s="6" customFormat="1" ht="16.5" customHeight="1">
      <c r="A13" s="101">
        <f>+A12+0.1</f>
        <v>2.1</v>
      </c>
      <c r="B13" s="15" t="s">
        <v>233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234</v>
      </c>
      <c r="C14" s="15"/>
      <c r="D14" s="320">
        <v>0</v>
      </c>
      <c r="E14" s="323"/>
    </row>
    <row r="15" spans="1:14" ht="20.25">
      <c r="A15" s="102">
        <f>+A12+1</f>
        <v>3</v>
      </c>
      <c r="B15" s="17" t="s">
        <v>235</v>
      </c>
      <c r="C15" s="17"/>
      <c r="D15" s="321">
        <f>+D16+D17</f>
        <v>5894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236</v>
      </c>
      <c r="C16" s="15"/>
      <c r="D16" s="320"/>
      <c r="E16" s="323"/>
    </row>
    <row r="17" spans="1:19" s="6" customFormat="1" ht="16.5" customHeight="1">
      <c r="A17" s="101">
        <v>3.1</v>
      </c>
      <c r="B17" s="15" t="s">
        <v>237</v>
      </c>
      <c r="C17" s="15"/>
      <c r="D17" s="320">
        <v>5894</v>
      </c>
      <c r="E17" s="323"/>
    </row>
    <row r="18" spans="1:19">
      <c r="A18" s="102">
        <f>+A15+1</f>
        <v>4</v>
      </c>
      <c r="B18" s="18" t="s">
        <v>238</v>
      </c>
      <c r="C18" s="18"/>
      <c r="D18" s="323">
        <f>+'Komunal '!N20</f>
        <v>39.799999999999997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7500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7500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259</v>
      </c>
    </row>
    <row r="29" spans="1:19">
      <c r="A29" s="40"/>
      <c r="B29" s="46" t="s">
        <v>27</v>
      </c>
      <c r="C29" s="42"/>
      <c r="D29" s="318">
        <f>SUM(D11:D12,D15,D18:D24,D27:D28)</f>
        <v>156596.9</v>
      </c>
      <c r="E29" s="341"/>
      <c r="M29" s="6"/>
    </row>
    <row r="30" spans="1:19" ht="7.5" customHeight="1">
      <c r="A30" s="34"/>
      <c r="B30" s="40"/>
      <c r="C30" s="44"/>
      <c r="D30" s="321"/>
      <c r="E30" s="321"/>
      <c r="M30" s="6"/>
    </row>
    <row r="31" spans="1:19" ht="19.5" customHeight="1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297</v>
      </c>
      <c r="C32" s="44"/>
      <c r="D32" s="321">
        <f>+Ashkhatavardz!M9</f>
        <v>98439.4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38051.200000000004</v>
      </c>
      <c r="E35" s="337"/>
      <c r="G35" s="350">
        <v>376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47564</v>
      </c>
      <c r="M35" s="40"/>
      <c r="N35" s="7" t="s">
        <v>230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2917.7</v>
      </c>
      <c r="E36" s="337"/>
      <c r="F36" s="338">
        <f>+D36-'Komunal '!F27</f>
        <v>0</v>
      </c>
      <c r="L36" s="6">
        <f>+L35*0.8</f>
        <v>38051.200000000004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2522.3000000000002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1043.8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200.6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262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247.6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100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90</v>
      </c>
      <c r="E44" s="340"/>
      <c r="F44" s="2"/>
      <c r="G44" s="2"/>
      <c r="H44" s="2"/>
      <c r="J44" s="453"/>
      <c r="K44" s="453"/>
      <c r="L44" s="2"/>
    </row>
    <row r="45" spans="1:19" ht="18" customHeight="1">
      <c r="A45" s="102">
        <f>+A41+1</f>
        <v>9</v>
      </c>
      <c r="B45" s="18" t="s">
        <v>22</v>
      </c>
      <c r="C45" s="44"/>
      <c r="D45" s="323">
        <v>60</v>
      </c>
      <c r="E45" s="337"/>
      <c r="F45" s="6" t="s">
        <v>261</v>
      </c>
      <c r="I45" s="351"/>
      <c r="J45" s="453"/>
      <c r="K45" s="453"/>
    </row>
    <row r="46" spans="1:19">
      <c r="A46" s="102">
        <f>+A45+1</f>
        <v>10</v>
      </c>
      <c r="B46" s="18" t="s">
        <v>28</v>
      </c>
      <c r="C46" s="44"/>
      <c r="D46" s="323">
        <f>+J46</f>
        <v>1764</v>
      </c>
      <c r="E46" s="337"/>
      <c r="F46" s="349">
        <v>12</v>
      </c>
      <c r="G46" s="349" t="s">
        <v>187</v>
      </c>
      <c r="H46" s="349">
        <v>147</v>
      </c>
      <c r="I46" s="454" t="s">
        <v>188</v>
      </c>
      <c r="J46" s="454">
        <f>+F46*H46</f>
        <v>1764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23</v>
      </c>
      <c r="C47" s="44"/>
      <c r="D47" s="323">
        <f>+J47</f>
        <v>334.79999999999995</v>
      </c>
      <c r="E47" s="337"/>
      <c r="F47" s="349">
        <f>+$F$46</f>
        <v>12</v>
      </c>
      <c r="G47" s="349" t="s">
        <v>187</v>
      </c>
      <c r="H47" s="455">
        <v>27.9</v>
      </c>
      <c r="I47" s="454" t="s">
        <v>188</v>
      </c>
      <c r="J47" s="454">
        <f>+F47*H47</f>
        <v>334.79999999999995</v>
      </c>
      <c r="K47"/>
      <c r="L47"/>
      <c r="M47"/>
      <c r="N47"/>
    </row>
    <row r="48" spans="1:19">
      <c r="A48" s="102">
        <f t="shared" si="2"/>
        <v>12</v>
      </c>
      <c r="B48" s="18" t="s">
        <v>72</v>
      </c>
      <c r="C48" s="44"/>
      <c r="D48" s="323">
        <v>700</v>
      </c>
      <c r="E48" s="337"/>
      <c r="F48" s="485">
        <f t="shared" ref="F48:F50" si="3">+$F$46</f>
        <v>12</v>
      </c>
      <c r="G48" s="485" t="s">
        <v>187</v>
      </c>
      <c r="H48" s="492" t="s">
        <v>262</v>
      </c>
      <c r="I48" s="494" t="s">
        <v>188</v>
      </c>
      <c r="J48" s="494">
        <f>3*80+6*110+3*250</f>
        <v>1650</v>
      </c>
      <c r="K48" s="488" t="s">
        <v>263</v>
      </c>
      <c r="L48"/>
      <c r="M48"/>
      <c r="N48"/>
    </row>
    <row r="49" spans="1:14">
      <c r="A49" s="102">
        <f t="shared" si="2"/>
        <v>13</v>
      </c>
      <c r="B49" s="18" t="s">
        <v>46</v>
      </c>
      <c r="C49" s="44"/>
      <c r="D49" s="323">
        <v>600</v>
      </c>
      <c r="E49" s="337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14</v>
      </c>
      <c r="B50" s="18" t="s">
        <v>117</v>
      </c>
      <c r="C50" s="44"/>
      <c r="D50" s="323">
        <v>100</v>
      </c>
      <c r="E50" s="337"/>
      <c r="F50" s="487">
        <f t="shared" si="3"/>
        <v>12</v>
      </c>
      <c r="G50" s="487" t="s">
        <v>187</v>
      </c>
      <c r="H50" s="489">
        <v>38.700000000000003</v>
      </c>
      <c r="I50" s="490" t="s">
        <v>188</v>
      </c>
      <c r="J50" s="490">
        <f>+F50*H50</f>
        <v>464.40000000000003</v>
      </c>
      <c r="K50" s="491"/>
      <c r="L50"/>
      <c r="M50"/>
      <c r="N50"/>
    </row>
    <row r="51" spans="1:14">
      <c r="A51" s="102">
        <f t="shared" si="2"/>
        <v>15</v>
      </c>
      <c r="B51" s="18" t="s">
        <v>118</v>
      </c>
      <c r="C51" s="44"/>
      <c r="D51" s="323">
        <v>300</v>
      </c>
      <c r="E51" s="337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16</v>
      </c>
      <c r="B52" s="18" t="s">
        <v>24</v>
      </c>
      <c r="C52" s="44"/>
      <c r="D52" s="323">
        <v>380</v>
      </c>
      <c r="E52" s="337"/>
    </row>
    <row r="53" spans="1:14">
      <c r="A53" s="102">
        <f t="shared" si="2"/>
        <v>17</v>
      </c>
      <c r="B53" s="18" t="s">
        <v>25</v>
      </c>
      <c r="C53" s="44"/>
      <c r="D53" s="323">
        <v>180</v>
      </c>
      <c r="E53" s="337"/>
    </row>
    <row r="54" spans="1:14" hidden="1">
      <c r="A54" s="102">
        <f t="shared" si="2"/>
        <v>18</v>
      </c>
      <c r="B54" s="18" t="s">
        <v>64</v>
      </c>
      <c r="C54" s="44"/>
      <c r="D54" s="323"/>
      <c r="E54" s="337"/>
    </row>
    <row r="55" spans="1:14" hidden="1">
      <c r="A55" s="102">
        <f t="shared" si="2"/>
        <v>19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43</v>
      </c>
      <c r="C56" s="44"/>
      <c r="D56" s="323">
        <v>150</v>
      </c>
      <c r="E56" s="337"/>
      <c r="F56" s="6">
        <v>300</v>
      </c>
    </row>
    <row r="57" spans="1:14">
      <c r="A57" s="102">
        <f t="shared" si="2"/>
        <v>19</v>
      </c>
      <c r="B57" s="18" t="s">
        <v>73</v>
      </c>
      <c r="C57" s="44"/>
      <c r="D57" s="323">
        <v>100</v>
      </c>
      <c r="E57" s="337"/>
    </row>
    <row r="58" spans="1:14">
      <c r="A58" s="102">
        <f t="shared" si="2"/>
        <v>20</v>
      </c>
      <c r="B58" s="18" t="s">
        <v>74</v>
      </c>
      <c r="C58" s="44"/>
      <c r="D58" s="323">
        <v>120</v>
      </c>
      <c r="E58" s="337"/>
    </row>
    <row r="59" spans="1:14">
      <c r="A59" s="102">
        <f t="shared" si="2"/>
        <v>21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119</v>
      </c>
      <c r="C60" s="44"/>
      <c r="D60" s="323">
        <v>20</v>
      </c>
      <c r="E60" s="337"/>
    </row>
    <row r="61" spans="1:14" hidden="1">
      <c r="A61" s="102">
        <f t="shared" si="2"/>
        <v>23</v>
      </c>
      <c r="B61" s="18" t="s">
        <v>45</v>
      </c>
      <c r="C61" s="44"/>
      <c r="D61" s="323"/>
      <c r="E61" s="337"/>
    </row>
    <row r="62" spans="1:14">
      <c r="A62" s="102">
        <v>23</v>
      </c>
      <c r="B62" s="18" t="s">
        <v>61</v>
      </c>
      <c r="C62" s="44"/>
      <c r="D62" s="323">
        <v>72</v>
      </c>
      <c r="E62" s="337"/>
    </row>
    <row r="63" spans="1:14" s="6" customFormat="1">
      <c r="A63" s="102">
        <f t="shared" si="2"/>
        <v>24</v>
      </c>
      <c r="B63" s="17" t="s">
        <v>294</v>
      </c>
      <c r="C63" s="348"/>
      <c r="D63" s="323">
        <v>10</v>
      </c>
      <c r="E63" s="337"/>
    </row>
    <row r="64" spans="1:14" s="6" customFormat="1">
      <c r="A64" s="102">
        <f t="shared" si="2"/>
        <v>25</v>
      </c>
      <c r="B64" s="17" t="s">
        <v>295</v>
      </c>
      <c r="C64" s="348"/>
      <c r="D64" s="323">
        <v>300</v>
      </c>
      <c r="E64" s="337"/>
    </row>
    <row r="65" spans="1:12" s="6" customFormat="1">
      <c r="A65" s="102">
        <f t="shared" si="2"/>
        <v>26</v>
      </c>
      <c r="B65" s="17" t="s">
        <v>226</v>
      </c>
      <c r="C65" s="348"/>
      <c r="D65" s="323">
        <v>120</v>
      </c>
      <c r="E65" s="337"/>
      <c r="F65" s="351" t="s">
        <v>258</v>
      </c>
    </row>
    <row r="66" spans="1:12" s="6" customFormat="1">
      <c r="A66" s="102">
        <f t="shared" si="2"/>
        <v>27</v>
      </c>
      <c r="B66" s="17" t="s">
        <v>225</v>
      </c>
      <c r="C66" s="348"/>
      <c r="D66" s="323">
        <v>60</v>
      </c>
      <c r="E66" s="337"/>
      <c r="F66" s="58"/>
    </row>
    <row r="67" spans="1:12">
      <c r="A67" s="102">
        <f t="shared" si="2"/>
        <v>28</v>
      </c>
      <c r="B67" s="18" t="s">
        <v>26</v>
      </c>
      <c r="C67" s="44"/>
      <c r="D67" s="323">
        <v>7500</v>
      </c>
      <c r="E67" s="337"/>
    </row>
    <row r="68" spans="1:12" s="3" customFormat="1" ht="13.5">
      <c r="A68" s="127">
        <f>+A67+0.1</f>
        <v>28.1</v>
      </c>
      <c r="B68" s="1" t="s">
        <v>75</v>
      </c>
      <c r="C68" s="45"/>
      <c r="D68" s="320">
        <v>7500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29</v>
      </c>
      <c r="B69" s="18" t="s">
        <v>76</v>
      </c>
      <c r="C69" s="44"/>
      <c r="D69" s="323"/>
      <c r="E69" s="337"/>
    </row>
    <row r="70" spans="1:12">
      <c r="A70" s="102">
        <v>29</v>
      </c>
      <c r="B70" s="18" t="s">
        <v>65</v>
      </c>
      <c r="C70" s="44"/>
      <c r="D70" s="323">
        <v>38.5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156596.9</v>
      </c>
      <c r="E71" s="341"/>
      <c r="F71" s="481">
        <f>+D29-D71</f>
        <v>0</v>
      </c>
      <c r="G71" s="48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283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284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35433070866141703" bottom="0.27559055118110198" header="0.31496062992126" footer="0.196850393700787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2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1.5703125" style="274" customWidth="1"/>
    <col min="3" max="3" width="15.28515625" style="244" customWidth="1"/>
    <col min="4" max="4" width="14.5703125" style="244" customWidth="1"/>
    <col min="5" max="5" width="14.710937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90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6" t="s">
        <v>39</v>
      </c>
      <c r="F2" s="496"/>
      <c r="G2" s="496"/>
      <c r="H2" s="94"/>
      <c r="I2" s="35"/>
      <c r="J2" s="35"/>
    </row>
    <row r="3" spans="1:16" s="64" customFormat="1" ht="17.25">
      <c r="A3" s="353"/>
      <c r="B3" s="356"/>
      <c r="C3" s="355"/>
      <c r="D3" s="355"/>
      <c r="E3" s="496" t="s">
        <v>221</v>
      </c>
      <c r="F3" s="496"/>
      <c r="G3" s="49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40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">
        <v>282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276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5007.2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31</v>
      </c>
      <c r="C12" s="239">
        <f>+F12</f>
        <v>6099.3</v>
      </c>
      <c r="D12" s="239">
        <f>+F12</f>
        <v>6099.3</v>
      </c>
      <c r="E12" s="239">
        <f>+F12</f>
        <v>6099.3</v>
      </c>
      <c r="F12" s="189">
        <f>+'Dramakani hamematakan'!D6</f>
        <v>6099.3</v>
      </c>
      <c r="G12" s="331"/>
      <c r="H12" s="500" t="s">
        <v>220</v>
      </c>
      <c r="I12" s="500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29318.2</v>
      </c>
      <c r="D13" s="189">
        <f t="shared" si="1"/>
        <v>68038</v>
      </c>
      <c r="E13" s="189">
        <f t="shared" si="1"/>
        <v>105356.3</v>
      </c>
      <c r="F13" s="189">
        <f>SUM(F14:F15,F18,F22:F29)</f>
        <v>149757.1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28618.2</v>
      </c>
      <c r="D14" s="254">
        <v>64391</v>
      </c>
      <c r="E14" s="254">
        <v>100163.8</v>
      </c>
      <c r="F14" s="187">
        <f>+'Ekamut-caxs'!D11</f>
        <v>143091.1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72</v>
      </c>
      <c r="F15" s="187">
        <f>SUM(F16:F17)</f>
        <v>72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>
        <v>72</v>
      </c>
      <c r="F16" s="182">
        <f>+'Ekamut-caxs'!D13</f>
        <v>72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700</v>
      </c>
      <c r="D18" s="187">
        <f t="shared" ref="D18:F18" si="8">SUM(D19:D21)</f>
        <v>3647</v>
      </c>
      <c r="E18" s="187">
        <f t="shared" si="8"/>
        <v>5120.5</v>
      </c>
      <c r="F18" s="187">
        <f t="shared" si="8"/>
        <v>6594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2947</v>
      </c>
      <c r="E20" s="343">
        <f>+F20/12*9</f>
        <v>4420.5</v>
      </c>
      <c r="F20" s="182">
        <f>+'Ekamut-caxs'!D17</f>
        <v>5894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296</v>
      </c>
      <c r="C21" s="343">
        <f>+C74</f>
        <v>700</v>
      </c>
      <c r="D21" s="343">
        <f t="shared" ref="D21:F21" si="9">+D74</f>
        <v>700</v>
      </c>
      <c r="E21" s="343">
        <f t="shared" si="9"/>
        <v>700</v>
      </c>
      <c r="F21" s="343">
        <f t="shared" si="9"/>
        <v>700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1" t="s">
        <v>259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34536.393333333333</v>
      </c>
      <c r="D30" s="189">
        <f>D31+D73+D85</f>
        <v>73416.5</v>
      </c>
      <c r="E30" s="189">
        <f>E31+E73+E85</f>
        <v>109768.55</v>
      </c>
      <c r="F30" s="189">
        <f>F31+F73+F85</f>
        <v>150810.70000000001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33836.393333333333</v>
      </c>
      <c r="D31" s="189">
        <f>SUM(D32,D35:D41,D45:D67,D71:D72)</f>
        <v>72716.5</v>
      </c>
      <c r="E31" s="189">
        <f>SUM(E32,E35:E41,E45:E67,E71:E72)</f>
        <v>109068.55</v>
      </c>
      <c r="F31" s="189">
        <f>SUM(F32,F35:F41,F45:F67,F71:F72)</f>
        <v>150110.70000000001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+F32/12*2.8</f>
        <v>22969.193333333329</v>
      </c>
      <c r="D32" s="254">
        <f>+F32/12*6</f>
        <v>49219.7</v>
      </c>
      <c r="E32" s="254">
        <f>+F32/12*9</f>
        <v>73829.549999999988</v>
      </c>
      <c r="F32" s="187">
        <f>+'Ekamut-caxs'!D32</f>
        <v>98439.4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6341.9</v>
      </c>
      <c r="D35" s="254">
        <v>15854.7</v>
      </c>
      <c r="E35" s="254">
        <v>25367.5</v>
      </c>
      <c r="F35" s="187">
        <f>+'Ekamut-caxs'!D35</f>
        <v>38051.200000000004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1458.9</v>
      </c>
      <c r="D36" s="254">
        <v>2188.3000000000002</v>
      </c>
      <c r="E36" s="254">
        <v>2188.3000000000002</v>
      </c>
      <c r="F36" s="187">
        <f>+'Ekamut-caxs'!D36</f>
        <v>2917.7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420.4</v>
      </c>
      <c r="D37" s="254">
        <v>1051</v>
      </c>
      <c r="E37" s="254">
        <v>1681.5</v>
      </c>
      <c r="F37" s="187">
        <f>+'Ekamut-caxs'!D37</f>
        <v>2522.3000000000002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167.3</v>
      </c>
      <c r="D38" s="254">
        <v>418.3</v>
      </c>
      <c r="E38" s="254">
        <v>669.3</v>
      </c>
      <c r="F38" s="187">
        <f>+'Komunal '!M27</f>
        <v>1004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50.2</v>
      </c>
      <c r="D39" s="254">
        <v>100.3</v>
      </c>
      <c r="E39" s="254">
        <v>150.5</v>
      </c>
      <c r="F39" s="187">
        <f>+'Ekamut-caxs'!D39</f>
        <v>200.6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65.5</v>
      </c>
      <c r="D40" s="254">
        <v>131</v>
      </c>
      <c r="E40" s="254">
        <v>196.5</v>
      </c>
      <c r="F40" s="187">
        <f>+'Ekamut-caxs'!D40</f>
        <v>262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54.6</v>
      </c>
      <c r="D41" s="254">
        <f t="shared" si="13"/>
        <v>121.5</v>
      </c>
      <c r="E41" s="254">
        <f>SUM(E42:E44)</f>
        <v>178.4</v>
      </c>
      <c r="F41" s="187">
        <f>SUM(F42:F44)</f>
        <v>247.6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38.4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30</v>
      </c>
      <c r="D43" s="343">
        <v>60</v>
      </c>
      <c r="E43" s="343">
        <v>80</v>
      </c>
      <c r="F43" s="191">
        <f>+'Ekamut-caxs'!D43</f>
        <v>100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15</v>
      </c>
      <c r="D44" s="343">
        <v>37.5</v>
      </c>
      <c r="E44" s="343">
        <v>60</v>
      </c>
      <c r="F44" s="191">
        <f>+'Ekamut-caxs'!D44</f>
        <v>90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15</v>
      </c>
      <c r="D45" s="254">
        <f t="shared" ref="D45" si="15">F45/4*2</f>
        <v>30</v>
      </c>
      <c r="E45" s="254">
        <f t="shared" ref="E45" si="16">F45/4*3</f>
        <v>45</v>
      </c>
      <c r="F45" s="187">
        <f>+'Ekamut-caxs'!D45</f>
        <v>60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441</v>
      </c>
      <c r="D46" s="254">
        <v>882</v>
      </c>
      <c r="E46" s="254">
        <v>1323</v>
      </c>
      <c r="F46" s="187">
        <f>+'Ekamut-caxs'!D46</f>
        <v>1764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11</v>
      </c>
      <c r="B47" s="245" t="str">
        <f>+'Ekamut-caxs'!B47</f>
        <v>Գրասենյակային ապրանքների գծով</v>
      </c>
      <c r="C47" s="254">
        <v>83.7</v>
      </c>
      <c r="D47" s="254">
        <v>167.4</v>
      </c>
      <c r="E47" s="254">
        <v>251.1</v>
      </c>
      <c r="F47" s="187">
        <f>+'Ekamut-caxs'!D47</f>
        <v>334.79999999999995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34.5">
      <c r="A48" s="54">
        <f t="shared" si="17"/>
        <v>12</v>
      </c>
      <c r="B48" s="245" t="str">
        <f>+'Ekamut-caxs'!B48</f>
        <v>Փոքրարժեք կամ արագամաշ առարկաների գծով</v>
      </c>
      <c r="C48" s="254">
        <v>110</v>
      </c>
      <c r="D48" s="254">
        <v>220</v>
      </c>
      <c r="E48" s="254">
        <v>330</v>
      </c>
      <c r="F48" s="187">
        <f>+'Ekamut-caxs'!D48</f>
        <v>700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+'Ekamut-caxs'!B49</f>
        <v>Ուսումնական նյութերի գծով</v>
      </c>
      <c r="C49" s="254">
        <v>116.1</v>
      </c>
      <c r="D49" s="254">
        <v>232.2</v>
      </c>
      <c r="E49" s="254">
        <v>348.3</v>
      </c>
      <c r="F49" s="187">
        <f>+'Ekamut-caxs'!D49</f>
        <v>600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5" t="str">
        <f>+'Ekamut-caxs'!B50</f>
        <v>Դեղորայքի գծով</v>
      </c>
      <c r="C50" s="254">
        <v>30</v>
      </c>
      <c r="D50" s="254">
        <v>60</v>
      </c>
      <c r="E50" s="254">
        <v>80</v>
      </c>
      <c r="F50" s="187">
        <f>+'Ekamut-caxs'!D50</f>
        <v>100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15</v>
      </c>
      <c r="B51" s="245" t="str">
        <f>+'Ekamut-caxs'!B51</f>
        <v>Բուժ.ծառայության գծով</v>
      </c>
      <c r="C51" s="254">
        <v>100</v>
      </c>
      <c r="D51" s="254">
        <v>200</v>
      </c>
      <c r="E51" s="254">
        <v>300</v>
      </c>
      <c r="F51" s="187">
        <f>+'Ekamut-caxs'!D51</f>
        <v>300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16</v>
      </c>
      <c r="B52" s="245" t="str">
        <f>+'Ekamut-caxs'!B52</f>
        <v>Ընթացիկ վերանորոգման գծով</v>
      </c>
      <c r="C52" s="254">
        <v>100</v>
      </c>
      <c r="D52" s="254">
        <v>200</v>
      </c>
      <c r="E52" s="254">
        <v>300</v>
      </c>
      <c r="F52" s="187">
        <f>+'Ekamut-caxs'!D52</f>
        <v>380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17</v>
      </c>
      <c r="B53" s="245" t="str">
        <f>+'Ekamut-caxs'!B53</f>
        <v>Ջեռուցման համակարգի սպասարկման գծով</v>
      </c>
      <c r="C53" s="254">
        <v>100</v>
      </c>
      <c r="D53" s="254">
        <v>120</v>
      </c>
      <c r="E53" s="254">
        <v>180</v>
      </c>
      <c r="F53" s="187">
        <f>+'Ekamut-caxs'!D53</f>
        <v>180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18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34.5" hidden="1">
      <c r="A55" s="54">
        <f t="shared" si="17"/>
        <v>19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v>37.5</v>
      </c>
      <c r="D56" s="254">
        <v>75</v>
      </c>
      <c r="E56" s="254">
        <v>112.5</v>
      </c>
      <c r="F56" s="187">
        <f>+'Ekamut-caxs'!D56</f>
        <v>150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34.5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>
        <v>50</v>
      </c>
      <c r="D57" s="254">
        <v>80</v>
      </c>
      <c r="E57" s="254">
        <v>100</v>
      </c>
      <c r="F57" s="187">
        <f>+'Ekamut-caxs'!D57</f>
        <v>100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34.5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/>
      <c r="D58" s="254">
        <v>120</v>
      </c>
      <c r="E58" s="254">
        <v>120</v>
      </c>
      <c r="F58" s="187">
        <f>+'Ekamut-caxs'!D58</f>
        <v>120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22</v>
      </c>
      <c r="B60" s="245" t="str">
        <f>+'Ekamut-caxs'!B60</f>
        <v>Հայտարարության գծով</v>
      </c>
      <c r="C60" s="254">
        <v>20</v>
      </c>
      <c r="D60" s="254">
        <v>20</v>
      </c>
      <c r="E60" s="254">
        <v>20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>+A60+1</f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/>
      <c r="D62" s="254"/>
      <c r="E62" s="254">
        <v>72</v>
      </c>
      <c r="F62" s="187">
        <f>+'Ekamut-caxs'!D62</f>
        <v>72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17"/>
        <v>24</v>
      </c>
      <c r="B63" s="347" t="str">
        <f>+'Ekamut-caxs'!B63</f>
        <v>Կադաստրային ծառայություն</v>
      </c>
      <c r="C63" s="254">
        <v>10</v>
      </c>
      <c r="D63" s="254">
        <v>10</v>
      </c>
      <c r="E63" s="254">
        <v>10</v>
      </c>
      <c r="F63" s="186">
        <f>+'Ekamut-caxs'!D63</f>
        <v>10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customHeight="1">
      <c r="A64" s="54">
        <f t="shared" si="17"/>
        <v>25</v>
      </c>
      <c r="B64" s="347" t="str">
        <f>+'Ekamut-caxs'!B64</f>
        <v>Միջոցառման կազմակերպման գծով</v>
      </c>
      <c r="C64" s="254"/>
      <c r="D64" s="254"/>
      <c r="E64" s="254"/>
      <c r="F64" s="186">
        <f>+'Ekamut-caxs'!D64</f>
        <v>300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f t="shared" si="17"/>
        <v>26</v>
      </c>
      <c r="B65" s="347" t="str">
        <f>+'Ekamut-caxs'!B65</f>
        <v>Դուրսգրվող գույքի վերագնահատման գծով</v>
      </c>
      <c r="C65" s="254"/>
      <c r="D65" s="254">
        <v>120</v>
      </c>
      <c r="E65" s="254">
        <v>120</v>
      </c>
      <c r="F65" s="186">
        <f>+'Ekamut-caxs'!D65</f>
        <v>120</v>
      </c>
      <c r="G65" s="334"/>
      <c r="H65" s="452" t="s">
        <v>260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27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60</v>
      </c>
      <c r="G66" s="334"/>
      <c r="H66" s="452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28</v>
      </c>
      <c r="B67" s="245" t="s">
        <v>34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28.1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28.200000000000003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28.300000000000004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28</v>
      </c>
      <c r="B71" s="188" t="s">
        <v>36</v>
      </c>
      <c r="C71" s="240">
        <f>+F71</f>
        <v>1092.1000000000004</v>
      </c>
      <c r="D71" s="240">
        <f>+F71</f>
        <v>1092.1000000000004</v>
      </c>
      <c r="E71" s="240">
        <f>+F71</f>
        <v>1092.1000000000004</v>
      </c>
      <c r="F71" s="187">
        <f>+'Deb. ev kreditor'!D59-'Deb. ev kreditor'!D55</f>
        <v>1092.1000000000004</v>
      </c>
      <c r="G71" s="333"/>
      <c r="H71" s="457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29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700</v>
      </c>
      <c r="D73" s="189">
        <f>D74+D81</f>
        <v>700</v>
      </c>
      <c r="E73" s="189">
        <f>E74+E81</f>
        <v>700</v>
      </c>
      <c r="F73" s="189">
        <f>F74+F81</f>
        <v>700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700</v>
      </c>
      <c r="D74" s="254">
        <f>SUM(D75:D80)</f>
        <v>700</v>
      </c>
      <c r="E74" s="254">
        <f>SUM(E75:E80)</f>
        <v>700</v>
      </c>
      <c r="F74" s="187">
        <f>SUM(F75:F80)</f>
        <v>700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83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84</v>
      </c>
      <c r="C76" s="343">
        <v>400</v>
      </c>
      <c r="D76" s="343">
        <v>400</v>
      </c>
      <c r="E76" s="343">
        <v>400</v>
      </c>
      <c r="F76" s="182">
        <v>400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1.2000000000000002</v>
      </c>
      <c r="B77" s="247" t="s">
        <v>85</v>
      </c>
      <c r="C77" s="343">
        <v>300</v>
      </c>
      <c r="D77" s="343">
        <v>300</v>
      </c>
      <c r="E77" s="343">
        <v>300</v>
      </c>
      <c r="F77" s="182">
        <v>300</v>
      </c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62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265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51.75" hidden="1">
      <c r="A81" s="54">
        <v>2</v>
      </c>
      <c r="B81" s="245" t="s">
        <v>87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55</v>
      </c>
      <c r="B85" s="12" t="s">
        <v>144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881.10666666666657</v>
      </c>
      <c r="D88" s="189">
        <f>D12+D13-D30</f>
        <v>720.80000000000291</v>
      </c>
      <c r="E88" s="189">
        <f>E12+E13-E30</f>
        <v>1687.0500000000029</v>
      </c>
      <c r="F88" s="189">
        <f>F12+F13-F30</f>
        <v>5045.6999999999825</v>
      </c>
      <c r="G88" s="332"/>
      <c r="H88" s="500" t="s">
        <v>190</v>
      </c>
      <c r="I88" s="500"/>
      <c r="J88" s="200"/>
      <c r="K88" s="251">
        <f t="shared" si="22"/>
        <v>0</v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34.5" hidden="1" customHeight="1">
      <c r="B90" s="292" t="s">
        <v>2</v>
      </c>
      <c r="C90" s="242"/>
      <c r="D90" s="242"/>
      <c r="E90" s="325"/>
      <c r="F90" s="325" t="s">
        <v>283</v>
      </c>
      <c r="G90" s="325"/>
      <c r="H90" s="133"/>
      <c r="I90" s="35"/>
      <c r="J90" s="35"/>
      <c r="K90" s="252" t="str">
        <f>IF((H90-E90)&lt;0, (0),"")</f>
        <v/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26.25" hidden="1" customHeight="1">
      <c r="B92" s="293" t="s">
        <v>6</v>
      </c>
      <c r="C92" s="40"/>
      <c r="D92" s="40"/>
      <c r="E92" s="325"/>
      <c r="F92" s="325" t="s">
        <v>284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499"/>
      <c r="D95" s="499"/>
      <c r="E95" s="499"/>
      <c r="G95" s="369" t="s">
        <v>231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552450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5" zoomScaleSheetLayoutView="100" workbookViewId="0">
      <selection activeCell="D24" sqref="D2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52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հ․ 71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277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115985.8</v>
      </c>
      <c r="D6" s="202">
        <f>SUM(D7:D8,D11,D14:D19,D22:D23)</f>
        <v>150630.9</v>
      </c>
      <c r="E6" s="202">
        <f t="shared" ref="E6:E64" si="0">D6-C6</f>
        <v>34645.099999999991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111361.8</v>
      </c>
      <c r="D7" s="193">
        <f>+'Ekamut-caxs'!D11</f>
        <v>143091.1</v>
      </c>
      <c r="E7" s="193">
        <f t="shared" si="0"/>
        <v>31729.300000000003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>
        <v>1267.8</v>
      </c>
      <c r="D18" s="193">
        <f>+'Ekamut-caxs'!D23</f>
        <v>0</v>
      </c>
      <c r="E18" s="193">
        <f t="shared" si="0"/>
        <v>-1267.8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3257.1</v>
      </c>
      <c r="D19" s="196">
        <f>SUM(D20:D21)</f>
        <v>7500</v>
      </c>
      <c r="E19" s="193">
        <f t="shared" si="0"/>
        <v>4242.8999999999996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3257.1</v>
      </c>
      <c r="D20" s="179">
        <f>+'Ekamut-caxs'!D25</f>
        <v>7500</v>
      </c>
      <c r="E20" s="179">
        <f t="shared" si="0"/>
        <v>4242.8999999999996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">
        <v>291</v>
      </c>
      <c r="C22" s="194">
        <v>66.2</v>
      </c>
      <c r="D22" s="193">
        <f>+'Ekamut-caxs'!D27</f>
        <v>0</v>
      </c>
      <c r="E22" s="193">
        <f t="shared" si="0"/>
        <v>-66.2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>
        <v>32.9</v>
      </c>
      <c r="D23" s="192">
        <f>+'Ekamut-caxs'!D18</f>
        <v>39.799999999999997</v>
      </c>
      <c r="E23" s="192">
        <f>D23-C23</f>
        <v>6.8999999999999986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115985.8</v>
      </c>
      <c r="D24" s="203">
        <f>SUM(D25,D28:D34,D38:D60,D62:D63)</f>
        <v>156596.9</v>
      </c>
      <c r="E24" s="202">
        <f t="shared" si="0"/>
        <v>40611.099999999991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74827.600000000006</v>
      </c>
      <c r="D25" s="196">
        <f>+'Ekamut-caxs'!D32</f>
        <v>98439.4</v>
      </c>
      <c r="E25" s="193">
        <f t="shared" si="0"/>
        <v>23611.799999999988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292</v>
      </c>
      <c r="C27" s="178">
        <v>1305</v>
      </c>
      <c r="D27" s="178">
        <f>+'Ekamut-caxs'!D34</f>
        <v>0</v>
      </c>
      <c r="E27" s="180">
        <f>D27-C27</f>
        <v>-1305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27044.6</v>
      </c>
      <c r="D28" s="196">
        <f>+'Ekamut-caxs'!D35</f>
        <v>38051.200000000004</v>
      </c>
      <c r="E28" s="193">
        <f t="shared" si="0"/>
        <v>11006.600000000006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1885.7</v>
      </c>
      <c r="D29" s="196">
        <f>+'Ekamut-caxs'!D36</f>
        <v>2917.7</v>
      </c>
      <c r="E29" s="193">
        <f t="shared" si="0"/>
        <v>1031.9999999999998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2211.3000000000002</v>
      </c>
      <c r="D30" s="196">
        <f>+'Ekamut-caxs'!D37</f>
        <v>2522.3000000000002</v>
      </c>
      <c r="E30" s="193">
        <f t="shared" si="0"/>
        <v>311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858.9</v>
      </c>
      <c r="D31" s="196">
        <f>+'Ekamut-caxs'!D38</f>
        <v>1043.8</v>
      </c>
      <c r="E31" s="193">
        <f t="shared" si="0"/>
        <v>184.89999999999998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200.4</v>
      </c>
      <c r="D32" s="196">
        <f>+'Ekamut-caxs'!D39</f>
        <v>200.6</v>
      </c>
      <c r="E32" s="193">
        <f t="shared" si="0"/>
        <v>0.19999999999998863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50.1</v>
      </c>
      <c r="D33" s="196">
        <f>+'Ekamut-caxs'!D40</f>
        <v>262</v>
      </c>
      <c r="E33" s="193">
        <f t="shared" si="0"/>
        <v>211.9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136.4</v>
      </c>
      <c r="D34" s="196">
        <f>SUM(D35:D37)</f>
        <v>247.6</v>
      </c>
      <c r="E34" s="193">
        <f t="shared" si="0"/>
        <v>111.19999999999999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6.8</v>
      </c>
      <c r="D36" s="197">
        <f>+'Ekamut-caxs'!D43</f>
        <v>100</v>
      </c>
      <c r="E36" s="179">
        <f t="shared" si="0"/>
        <v>93.2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90</v>
      </c>
      <c r="E37" s="179">
        <f t="shared" si="0"/>
        <v>18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14.4</v>
      </c>
      <c r="D38" s="196">
        <f>+'Ekamut-caxs'!D45</f>
        <v>60</v>
      </c>
      <c r="E38" s="193">
        <f t="shared" si="0"/>
        <v>45.6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1349.1</v>
      </c>
      <c r="D39" s="196">
        <f>+'Ekamut-caxs'!D46</f>
        <v>1764</v>
      </c>
      <c r="E39" s="193">
        <f t="shared" si="0"/>
        <v>414.90000000000009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305.60000000000002</v>
      </c>
      <c r="D40" s="196">
        <f>+'Ekamut-caxs'!D47</f>
        <v>334.79999999999995</v>
      </c>
      <c r="E40" s="193">
        <f t="shared" si="0"/>
        <v>29.199999999999932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1071.3</v>
      </c>
      <c r="D41" s="196">
        <f>+'Ekamut-caxs'!D48</f>
        <v>700</v>
      </c>
      <c r="E41" s="193">
        <f t="shared" si="0"/>
        <v>-371.29999999999995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600</v>
      </c>
      <c r="E42" s="193">
        <f t="shared" si="0"/>
        <v>600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100</v>
      </c>
      <c r="E43" s="193">
        <f>D43-C43</f>
        <v>100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260</v>
      </c>
      <c r="D44" s="196">
        <f>+'Ekamut-caxs'!D51</f>
        <v>300</v>
      </c>
      <c r="E44" s="193">
        <f t="shared" si="0"/>
        <v>40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379</v>
      </c>
      <c r="D45" s="196">
        <f>+'Ekamut-caxs'!D52</f>
        <v>380</v>
      </c>
      <c r="E45" s="193">
        <f t="shared" si="0"/>
        <v>1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103.3</v>
      </c>
      <c r="D46" s="196">
        <f>+'Ekamut-caxs'!D53</f>
        <v>180</v>
      </c>
      <c r="E46" s="193">
        <f>D46-C46</f>
        <v>76.7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150</v>
      </c>
      <c r="E49" s="193">
        <f t="shared" si="0"/>
        <v>45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9</v>
      </c>
      <c r="D50" s="196">
        <f>+'Ekamut-caxs'!D57</f>
        <v>100</v>
      </c>
      <c r="E50" s="193">
        <f t="shared" si="0"/>
        <v>91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120</v>
      </c>
      <c r="E51" s="193">
        <f t="shared" si="0"/>
        <v>25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15.9</v>
      </c>
      <c r="D53" s="196">
        <f>+'Ekamut-caxs'!D60</f>
        <v>20</v>
      </c>
      <c r="E53" s="193">
        <f t="shared" si="4"/>
        <v>4.0999999999999996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72</v>
      </c>
      <c r="D55" s="196">
        <f>+'Ekamut-caxs'!D62</f>
        <v>72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293</v>
      </c>
      <c r="C56" s="192">
        <v>10</v>
      </c>
      <c r="D56" s="196">
        <f>+'Ekamut-caxs'!D63</f>
        <v>10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tr">
        <f>+'Ekamut-caxs'!B64</f>
        <v>Միջոցառման կազմակերպման գծով</v>
      </c>
      <c r="C57" s="192"/>
      <c r="D57" s="194">
        <f>+'Ekamut-caxs'!D64</f>
        <v>300</v>
      </c>
      <c r="E57" s="192">
        <f t="shared" si="4"/>
        <v>300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120</v>
      </c>
      <c r="E58" s="192">
        <f>D58-C58</f>
        <v>120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60</v>
      </c>
      <c r="E59" s="192">
        <f>D59-C59</f>
        <v>60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4981.2</v>
      </c>
      <c r="D60" s="196">
        <f>+'Ekamut-caxs'!D67</f>
        <v>7500</v>
      </c>
      <c r="E60" s="193">
        <f t="shared" si="4"/>
        <v>2518.8000000000002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/>
      <c r="D61" s="197">
        <f>+'Ekamut-caxs'!D68</f>
        <v>7500</v>
      </c>
      <c r="E61" s="179">
        <f t="shared" si="4"/>
        <v>7500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38.5</v>
      </c>
      <c r="E63" s="193">
        <f t="shared" si="4"/>
        <v>38.5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-5966</v>
      </c>
      <c r="E64" s="202">
        <f t="shared" si="0"/>
        <v>-5966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">
        <v>283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">
        <v>284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9" zoomScaleSheetLayoutView="100" workbookViewId="0">
      <selection activeCell="D24" sqref="D2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6.1406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78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հ․ 71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278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46.9</v>
      </c>
      <c r="D6" s="181">
        <v>6099.3</v>
      </c>
      <c r="E6" s="189">
        <f t="shared" ref="E6:E67" si="0">D6-C6</f>
        <v>6052.4000000000005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</f>
        <v>117575.1</v>
      </c>
      <c r="D7" s="189">
        <f>SUM(D8:D9,D12,D15:D22)</f>
        <v>143163.1</v>
      </c>
      <c r="E7" s="189">
        <f>D7-C7</f>
        <v>25588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116307.3</v>
      </c>
      <c r="D8" s="187">
        <f>+'Dramakan hosqer'!F14</f>
        <v>143091.1</v>
      </c>
      <c r="E8" s="187">
        <f>D8-C8</f>
        <v>26783.800000000003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72</v>
      </c>
      <c r="E9" s="187">
        <f t="shared" ref="E9:E14" si="1">D9-C9</f>
        <v>72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>
        <f>+'Ekamut-caxs'!D13</f>
        <v>72</v>
      </c>
      <c r="E10" s="187">
        <f t="shared" si="1"/>
        <v>72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>
        <v>1267.8</v>
      </c>
      <c r="D19" s="187">
        <f>+'Dramakan hosqer'!F26</f>
        <v>0</v>
      </c>
      <c r="E19" s="187">
        <f t="shared" si="0"/>
        <v>-1267.8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111522.7</v>
      </c>
      <c r="D23" s="189">
        <f>+D24+D66+D78</f>
        <v>150810.70000000001</v>
      </c>
      <c r="E23" s="189">
        <f t="shared" si="0"/>
        <v>39288.000000000015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111396.8</v>
      </c>
      <c r="D24" s="189">
        <f>SUM(D25,D28:D34,D38:D60,D64:D65)</f>
        <v>150110.70000000001</v>
      </c>
      <c r="E24" s="189">
        <f t="shared" si="0"/>
        <v>38713.900000000009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74681.100000000006</v>
      </c>
      <c r="D25" s="187">
        <f>+'Dramakan hosqer'!F32</f>
        <v>98439.4</v>
      </c>
      <c r="E25" s="187">
        <f t="shared" si="0"/>
        <v>23758.299999999988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 t="s">
        <v>289</v>
      </c>
      <c r="C27" s="182">
        <v>1305</v>
      </c>
      <c r="D27" s="191">
        <f>+'Dramakan hosqer'!F34</f>
        <v>0</v>
      </c>
      <c r="E27" s="191">
        <f t="shared" si="0"/>
        <v>-1305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28707.4</v>
      </c>
      <c r="D28" s="187">
        <f>+'Dramakan hosqer'!F35</f>
        <v>38051.200000000004</v>
      </c>
      <c r="E28" s="187">
        <f t="shared" si="0"/>
        <v>9343.8000000000029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1257.2</v>
      </c>
      <c r="D29" s="187">
        <f>+'Dramakan hosqer'!F36</f>
        <v>2917.7</v>
      </c>
      <c r="E29" s="187">
        <f t="shared" si="0"/>
        <v>1660.4999999999998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1823.1</v>
      </c>
      <c r="D30" s="187">
        <f>+'Dramakan hosqer'!F37</f>
        <v>2522.3000000000002</v>
      </c>
      <c r="E30" s="187">
        <f t="shared" si="0"/>
        <v>699.20000000000027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764</v>
      </c>
      <c r="D31" s="187">
        <f>+'Dramakan hosqer'!F38</f>
        <v>1004</v>
      </c>
      <c r="E31" s="187">
        <f t="shared" si="0"/>
        <v>240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200.4</v>
      </c>
      <c r="D32" s="187">
        <f>+'Dramakan hosqer'!F39</f>
        <v>200.6</v>
      </c>
      <c r="E32" s="187">
        <f t="shared" si="0"/>
        <v>0.19999999999998863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50.1</v>
      </c>
      <c r="D33" s="187">
        <f>+'Dramakan hosqer'!F40</f>
        <v>262</v>
      </c>
      <c r="E33" s="187">
        <f t="shared" si="0"/>
        <v>211.9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124</v>
      </c>
      <c r="D34" s="187">
        <f>SUM(D35:D37)</f>
        <v>247.6</v>
      </c>
      <c r="E34" s="187">
        <f t="shared" si="0"/>
        <v>123.6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100</v>
      </c>
      <c r="E36" s="191">
        <f t="shared" si="0"/>
        <v>100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66.400000000000006</v>
      </c>
      <c r="D37" s="191">
        <f>+'Dramakan hosqer'!F44</f>
        <v>90</v>
      </c>
      <c r="E37" s="191">
        <f t="shared" si="0"/>
        <v>23.599999999999994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14.4</v>
      </c>
      <c r="D38" s="187">
        <f>+'Dramakan hosqer'!F45</f>
        <v>60</v>
      </c>
      <c r="E38" s="187">
        <f t="shared" si="0"/>
        <v>45.6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1349.1</v>
      </c>
      <c r="D39" s="187">
        <f>+'Dramakan hosqer'!F46</f>
        <v>1764</v>
      </c>
      <c r="E39" s="187">
        <f t="shared" si="0"/>
        <v>414.90000000000009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305.5</v>
      </c>
      <c r="D40" s="187">
        <f>+'Dramakan hosqer'!F47</f>
        <v>334.79999999999995</v>
      </c>
      <c r="E40" s="187">
        <f t="shared" si="0"/>
        <v>29.299999999999955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1071.3</v>
      </c>
      <c r="D41" s="187">
        <f>+'Dramakan hosqer'!F48</f>
        <v>700</v>
      </c>
      <c r="E41" s="187">
        <f t="shared" si="0"/>
        <v>-371.29999999999995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600</v>
      </c>
      <c r="E42" s="187">
        <f t="shared" si="0"/>
        <v>600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100</v>
      </c>
      <c r="E43" s="187">
        <f t="shared" si="0"/>
        <v>100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260</v>
      </c>
      <c r="D44" s="187">
        <f>+'Dramakan hosqer'!F51</f>
        <v>300</v>
      </c>
      <c r="E44" s="187">
        <f t="shared" si="0"/>
        <v>40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379</v>
      </c>
      <c r="D45" s="187">
        <f>+'Dramakan hosqer'!F52</f>
        <v>380</v>
      </c>
      <c r="E45" s="187">
        <f t="shared" si="0"/>
        <v>1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103.3</v>
      </c>
      <c r="D46" s="187">
        <f>+'Dramakan hosqer'!F53</f>
        <v>180</v>
      </c>
      <c r="E46" s="187">
        <f t="shared" si="0"/>
        <v>76.7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150</v>
      </c>
      <c r="E49" s="187">
        <f t="shared" si="0"/>
        <v>45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9</v>
      </c>
      <c r="D50" s="187">
        <f>+'Dramakan hosqer'!F57</f>
        <v>100</v>
      </c>
      <c r="E50" s="187">
        <f t="shared" si="0"/>
        <v>91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120</v>
      </c>
      <c r="E51" s="187">
        <f t="shared" si="0"/>
        <v>25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15.9</v>
      </c>
      <c r="D53" s="187">
        <f>+'Dramakan hosqer'!F60</f>
        <v>20</v>
      </c>
      <c r="E53" s="187">
        <f t="shared" si="0"/>
        <v>4.0999999999999996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72</v>
      </c>
      <c r="D55" s="187">
        <f>+'Dramakan hosqer'!F62</f>
        <v>72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">
        <v>290</v>
      </c>
      <c r="C56" s="186">
        <v>10</v>
      </c>
      <c r="D56" s="187">
        <f>+'Dramakan hosqer'!F63</f>
        <v>10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hosqer'!B64</f>
        <v>Միջոցառման կազմակերպման գծով</v>
      </c>
      <c r="C57" s="186"/>
      <c r="D57" s="186">
        <f>+'Dramakan hosqer'!F64</f>
        <v>300</v>
      </c>
      <c r="E57" s="186">
        <f t="shared" si="0"/>
        <v>300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120</v>
      </c>
      <c r="E58" s="186">
        <f>D58-C58</f>
        <v>120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60</v>
      </c>
      <c r="E59" s="186">
        <f>D59-C59</f>
        <v>60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1092.1000000000004</v>
      </c>
      <c r="E64" s="187">
        <f t="shared" si="0"/>
        <v>1092.1000000000004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125.9</v>
      </c>
      <c r="D66" s="189">
        <f>+D67+D74</f>
        <v>700</v>
      </c>
      <c r="E66" s="189">
        <f t="shared" si="0"/>
        <v>574.1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125.9</v>
      </c>
      <c r="D67" s="187">
        <f>SUM(D68:D73)</f>
        <v>700</v>
      </c>
      <c r="E67" s="187">
        <f t="shared" si="0"/>
        <v>574.1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400</v>
      </c>
      <c r="E69" s="191">
        <f>D69-C69</f>
        <v>400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125.9</v>
      </c>
      <c r="D70" s="191">
        <f>+'Dramakan hosqer'!F77</f>
        <v>300</v>
      </c>
      <c r="E70" s="191">
        <f t="shared" si="5"/>
        <v>174.1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6099.3000000000029</v>
      </c>
      <c r="D81" s="189">
        <f>D6+D7-D23</f>
        <v>-1548.3000000000175</v>
      </c>
      <c r="E81" s="189">
        <f t="shared" si="5"/>
        <v>-7647.6000000000204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3" t="s">
        <v>283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91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">
        <v>284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91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24" sqref="D2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1" t="s">
        <v>66</v>
      </c>
      <c r="B1" s="511"/>
      <c r="C1" s="511"/>
      <c r="D1" s="511"/>
      <c r="E1" s="51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2" t="str">
        <f>+'Ekamut-caxs'!A7:D7</f>
        <v xml:space="preserve">«Երևանի հ․ 71 մսուր-մանկապարտեզ»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4" t="s">
        <v>147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279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6" t="s">
        <v>152</v>
      </c>
      <c r="B7" s="517"/>
      <c r="C7" s="51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475.59999999999997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313.39999999999998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104.7</v>
      </c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>
        <v>57.5</v>
      </c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475.59999999999997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6" t="s">
        <v>177</v>
      </c>
      <c r="B35" s="517"/>
      <c r="C35" s="51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629.5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387.4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62.8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12.4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4945.5</v>
      </c>
      <c r="E54" s="27"/>
      <c r="F54" s="206">
        <f>SUM(D36:D53)</f>
        <v>1092.1000000000001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4945.5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6037.6</v>
      </c>
      <c r="E59" s="169"/>
      <c r="F59" s="456">
        <f>+D59-D55</f>
        <v>1092.1000000000004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264</v>
      </c>
      <c r="C62" s="168">
        <v>6099.3</v>
      </c>
      <c r="D62" s="506" t="s">
        <v>180</v>
      </c>
      <c r="E62" s="50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8" t="s">
        <v>283</v>
      </c>
      <c r="E64" s="50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9" t="s">
        <v>91</v>
      </c>
      <c r="E65" s="50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8" t="s">
        <v>284</v>
      </c>
      <c r="E66" s="50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0" t="s">
        <v>91</v>
      </c>
      <c r="E67" s="51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9" zoomScale="85" zoomScaleSheetLayoutView="85" workbookViewId="0">
      <selection activeCell="D24" sqref="D2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7.285156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6.5703125" style="380" customWidth="1"/>
    <col min="9" max="9" width="14.85546875" style="380" customWidth="1"/>
    <col min="10" max="10" width="17.85546875" style="380" customWidth="1"/>
    <col min="11" max="11" width="10.85546875" style="380" customWidth="1"/>
    <col min="12" max="12" width="12.85546875" style="380" customWidth="1"/>
    <col min="13" max="13" width="18.28515625" style="380" customWidth="1"/>
    <col min="14" max="14" width="14.5703125" style="380" customWidth="1"/>
    <col min="15" max="15" width="15.5703125" style="380" customWidth="1"/>
    <col min="16" max="16384" width="9.140625" style="380"/>
  </cols>
  <sheetData>
    <row r="1" spans="1:15" s="378" customFormat="1" ht="18.75" customHeight="1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 71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92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18" t="s">
        <v>113</v>
      </c>
      <c r="B5" s="518" t="s">
        <v>93</v>
      </c>
      <c r="C5" s="519" t="s">
        <v>94</v>
      </c>
      <c r="D5" s="519"/>
      <c r="E5" s="519"/>
      <c r="F5" s="519"/>
      <c r="G5" s="519" t="s">
        <v>95</v>
      </c>
      <c r="H5" s="519"/>
      <c r="I5" s="519"/>
      <c r="J5" s="519"/>
      <c r="K5" s="519" t="s">
        <v>137</v>
      </c>
      <c r="L5" s="519"/>
      <c r="M5" s="519"/>
      <c r="N5" s="519"/>
      <c r="O5" s="519"/>
    </row>
    <row r="6" spans="1:15" s="385" customFormat="1" ht="51" customHeight="1">
      <c r="A6" s="518"/>
      <c r="B6" s="518"/>
      <c r="C6" s="384" t="s">
        <v>247</v>
      </c>
      <c r="D6" s="384" t="s">
        <v>215</v>
      </c>
      <c r="E6" s="384" t="s">
        <v>248</v>
      </c>
      <c r="F6" s="384" t="s">
        <v>227</v>
      </c>
      <c r="G6" s="384" t="s">
        <v>228</v>
      </c>
      <c r="H6" s="384" t="s">
        <v>215</v>
      </c>
      <c r="I6" s="384" t="s">
        <v>249</v>
      </c>
      <c r="J6" s="384" t="s">
        <v>227</v>
      </c>
      <c r="K6" s="384" t="s">
        <v>247</v>
      </c>
      <c r="L6" s="384" t="s">
        <v>248</v>
      </c>
      <c r="M6" s="384" t="s">
        <v>250</v>
      </c>
      <c r="N6" s="381" t="s">
        <v>251</v>
      </c>
      <c r="O6" s="381" t="s">
        <v>252</v>
      </c>
    </row>
    <row r="7" spans="1:15" ht="19.5" customHeight="1">
      <c r="A7" s="386">
        <v>1</v>
      </c>
      <c r="B7" s="387" t="s">
        <v>96</v>
      </c>
      <c r="C7" s="473">
        <v>6377</v>
      </c>
      <c r="D7" s="475">
        <v>916374.9</v>
      </c>
      <c r="E7" s="388">
        <v>5310</v>
      </c>
      <c r="F7" s="389">
        <v>763047</v>
      </c>
      <c r="G7" s="473">
        <v>3440</v>
      </c>
      <c r="H7" s="477">
        <v>172771</v>
      </c>
      <c r="I7" s="388">
        <v>8000</v>
      </c>
      <c r="J7" s="389">
        <v>414240</v>
      </c>
      <c r="K7" s="473">
        <v>40</v>
      </c>
      <c r="L7" s="388">
        <v>420</v>
      </c>
      <c r="M7" s="390">
        <f>+L7*200.47</f>
        <v>84197.4</v>
      </c>
      <c r="N7" s="391">
        <f>+L7*7.94904</f>
        <v>3338.5968000000003</v>
      </c>
      <c r="O7" s="390">
        <f>+N7+M7</f>
        <v>87535.996799999994</v>
      </c>
    </row>
    <row r="8" spans="1:15" ht="19.5" customHeight="1">
      <c r="A8" s="386">
        <v>2</v>
      </c>
      <c r="B8" s="387" t="s">
        <v>97</v>
      </c>
      <c r="C8" s="473">
        <v>5073</v>
      </c>
      <c r="D8" s="475">
        <v>728999.1</v>
      </c>
      <c r="E8" s="388">
        <f>+C8</f>
        <v>5073</v>
      </c>
      <c r="F8" s="389">
        <f t="shared" ref="F8:F16" si="0">+E8*143.7</f>
        <v>728990.1</v>
      </c>
      <c r="G8" s="473">
        <v>4280</v>
      </c>
      <c r="H8" s="477">
        <v>218094</v>
      </c>
      <c r="I8" s="388">
        <f t="shared" ref="I8:I18" si="1">+G8</f>
        <v>4280</v>
      </c>
      <c r="J8" s="389">
        <f t="shared" ref="J8:J18" si="2">+I8*53.48</f>
        <v>228894.4</v>
      </c>
      <c r="K8" s="473">
        <v>140</v>
      </c>
      <c r="L8" s="388">
        <f>+K8</f>
        <v>140</v>
      </c>
      <c r="M8" s="390">
        <f t="shared" ref="M8:M18" si="3">+L8*200.47</f>
        <v>28065.8</v>
      </c>
      <c r="N8" s="391">
        <f t="shared" ref="N8:N18" si="4">+L8*7.94904</f>
        <v>1112.8656000000001</v>
      </c>
      <c r="O8" s="390">
        <f t="shared" ref="O8:O18" si="5">+N8+M8</f>
        <v>29178.6656</v>
      </c>
    </row>
    <row r="9" spans="1:15" ht="19.5" customHeight="1">
      <c r="A9" s="386">
        <v>3</v>
      </c>
      <c r="B9" s="387" t="s">
        <v>98</v>
      </c>
      <c r="C9" s="473">
        <v>1629</v>
      </c>
      <c r="D9" s="475">
        <v>234087.3</v>
      </c>
      <c r="E9" s="388">
        <f t="shared" ref="E9:E18" si="6">+C9</f>
        <v>1629</v>
      </c>
      <c r="F9" s="389">
        <f t="shared" si="0"/>
        <v>234087.3</v>
      </c>
      <c r="G9" s="473">
        <v>5720</v>
      </c>
      <c r="H9" s="477">
        <v>297906</v>
      </c>
      <c r="I9" s="388">
        <f t="shared" si="1"/>
        <v>5720</v>
      </c>
      <c r="J9" s="389">
        <f t="shared" si="2"/>
        <v>305905.59999999998</v>
      </c>
      <c r="K9" s="473">
        <v>371</v>
      </c>
      <c r="L9" s="388">
        <f t="shared" ref="L9:L18" si="7">+K9</f>
        <v>371</v>
      </c>
      <c r="M9" s="390">
        <f t="shared" si="3"/>
        <v>74374.37</v>
      </c>
      <c r="N9" s="391">
        <f t="shared" si="4"/>
        <v>2949.09384</v>
      </c>
      <c r="O9" s="390">
        <f t="shared" si="5"/>
        <v>77323.463839999997</v>
      </c>
    </row>
    <row r="10" spans="1:15" ht="19.5" customHeight="1">
      <c r="A10" s="386">
        <v>4</v>
      </c>
      <c r="B10" s="387" t="s">
        <v>99</v>
      </c>
      <c r="C10" s="473">
        <v>286</v>
      </c>
      <c r="D10" s="475">
        <v>41098.199999999997</v>
      </c>
      <c r="E10" s="388">
        <f t="shared" si="6"/>
        <v>286</v>
      </c>
      <c r="F10" s="389">
        <f t="shared" si="0"/>
        <v>41098.199999999997</v>
      </c>
      <c r="G10" s="473">
        <v>3640</v>
      </c>
      <c r="H10" s="477">
        <v>189867</v>
      </c>
      <c r="I10" s="388">
        <f t="shared" si="1"/>
        <v>3640</v>
      </c>
      <c r="J10" s="389">
        <f t="shared" si="2"/>
        <v>194667.19999999998</v>
      </c>
      <c r="K10" s="473">
        <v>575</v>
      </c>
      <c r="L10" s="388">
        <f t="shared" si="7"/>
        <v>575</v>
      </c>
      <c r="M10" s="390">
        <f t="shared" si="3"/>
        <v>115270.25</v>
      </c>
      <c r="N10" s="391">
        <f t="shared" si="4"/>
        <v>4570.6980000000003</v>
      </c>
      <c r="O10" s="390">
        <f t="shared" si="5"/>
        <v>119840.948</v>
      </c>
    </row>
    <row r="11" spans="1:15" ht="19.5" customHeight="1">
      <c r="A11" s="386">
        <v>5</v>
      </c>
      <c r="B11" s="387" t="s">
        <v>100</v>
      </c>
      <c r="C11" s="473"/>
      <c r="D11" s="475"/>
      <c r="E11" s="388">
        <f t="shared" si="6"/>
        <v>0</v>
      </c>
      <c r="F11" s="389">
        <f t="shared" si="0"/>
        <v>0</v>
      </c>
      <c r="G11" s="473">
        <v>3240</v>
      </c>
      <c r="H11" s="477">
        <v>168875</v>
      </c>
      <c r="I11" s="388">
        <f t="shared" si="1"/>
        <v>3240</v>
      </c>
      <c r="J11" s="389">
        <f t="shared" si="2"/>
        <v>173275.19999999998</v>
      </c>
      <c r="K11" s="473">
        <v>330</v>
      </c>
      <c r="L11" s="388">
        <f t="shared" si="7"/>
        <v>330</v>
      </c>
      <c r="M11" s="390">
        <f t="shared" si="3"/>
        <v>66155.100000000006</v>
      </c>
      <c r="N11" s="391">
        <f t="shared" si="4"/>
        <v>2623.1831999999999</v>
      </c>
      <c r="O11" s="390">
        <f t="shared" si="5"/>
        <v>68778.283200000005</v>
      </c>
    </row>
    <row r="12" spans="1:15" ht="19.5" customHeight="1">
      <c r="A12" s="386">
        <v>6</v>
      </c>
      <c r="B12" s="387" t="s">
        <v>101</v>
      </c>
      <c r="C12" s="473"/>
      <c r="D12" s="475"/>
      <c r="E12" s="388">
        <f t="shared" si="6"/>
        <v>0</v>
      </c>
      <c r="F12" s="389">
        <f t="shared" si="0"/>
        <v>0</v>
      </c>
      <c r="G12" s="473">
        <v>2280</v>
      </c>
      <c r="H12" s="477">
        <v>117534</v>
      </c>
      <c r="I12" s="388">
        <f t="shared" si="1"/>
        <v>2280</v>
      </c>
      <c r="J12" s="389">
        <f t="shared" si="2"/>
        <v>121934.39999999999</v>
      </c>
      <c r="K12" s="473">
        <v>237</v>
      </c>
      <c r="L12" s="388">
        <f t="shared" si="7"/>
        <v>237</v>
      </c>
      <c r="M12" s="390">
        <f t="shared" si="3"/>
        <v>47511.39</v>
      </c>
      <c r="N12" s="391">
        <f t="shared" si="4"/>
        <v>1883.92248</v>
      </c>
      <c r="O12" s="390">
        <f t="shared" si="5"/>
        <v>49395.312480000001</v>
      </c>
    </row>
    <row r="13" spans="1:15" ht="19.5" customHeight="1">
      <c r="A13" s="386">
        <v>7</v>
      </c>
      <c r="B13" s="387" t="s">
        <v>102</v>
      </c>
      <c r="C13" s="473"/>
      <c r="D13" s="475"/>
      <c r="E13" s="388">
        <f t="shared" si="6"/>
        <v>0</v>
      </c>
      <c r="F13" s="389">
        <f t="shared" si="0"/>
        <v>0</v>
      </c>
      <c r="G13" s="473">
        <v>1600</v>
      </c>
      <c r="H13" s="477">
        <v>78768</v>
      </c>
      <c r="I13" s="388">
        <f t="shared" si="1"/>
        <v>1600</v>
      </c>
      <c r="J13" s="389">
        <f t="shared" si="2"/>
        <v>85568</v>
      </c>
      <c r="K13" s="473">
        <v>441</v>
      </c>
      <c r="L13" s="388">
        <f t="shared" si="7"/>
        <v>441</v>
      </c>
      <c r="M13" s="390">
        <f t="shared" si="3"/>
        <v>88407.27</v>
      </c>
      <c r="N13" s="391">
        <f t="shared" si="4"/>
        <v>3505.52664</v>
      </c>
      <c r="O13" s="390">
        <f t="shared" si="5"/>
        <v>91912.79664</v>
      </c>
    </row>
    <row r="14" spans="1:15" ht="19.5" customHeight="1">
      <c r="A14" s="386">
        <v>8</v>
      </c>
      <c r="B14" s="392" t="s">
        <v>103</v>
      </c>
      <c r="C14" s="473"/>
      <c r="D14" s="475"/>
      <c r="E14" s="388">
        <f t="shared" si="6"/>
        <v>0</v>
      </c>
      <c r="F14" s="389">
        <f t="shared" si="0"/>
        <v>0</v>
      </c>
      <c r="G14" s="473">
        <v>1120</v>
      </c>
      <c r="H14" s="477">
        <v>54698</v>
      </c>
      <c r="I14" s="388">
        <f t="shared" si="1"/>
        <v>1120</v>
      </c>
      <c r="J14" s="389">
        <f t="shared" si="2"/>
        <v>59897.599999999999</v>
      </c>
      <c r="K14" s="473">
        <v>320</v>
      </c>
      <c r="L14" s="388">
        <f t="shared" si="7"/>
        <v>320</v>
      </c>
      <c r="M14" s="390">
        <f t="shared" si="3"/>
        <v>64150.400000000001</v>
      </c>
      <c r="N14" s="391">
        <f t="shared" si="4"/>
        <v>2543.6927999999998</v>
      </c>
      <c r="O14" s="390">
        <f t="shared" si="5"/>
        <v>66694.092799999999</v>
      </c>
    </row>
    <row r="15" spans="1:15" ht="19.5" customHeight="1">
      <c r="A15" s="386">
        <v>9</v>
      </c>
      <c r="B15" s="392" t="s">
        <v>104</v>
      </c>
      <c r="C15" s="473"/>
      <c r="D15" s="475"/>
      <c r="E15" s="388">
        <f t="shared" si="6"/>
        <v>0</v>
      </c>
      <c r="F15" s="389">
        <f t="shared" si="0"/>
        <v>0</v>
      </c>
      <c r="G15" s="473">
        <v>3000</v>
      </c>
      <c r="H15" s="477">
        <v>151640</v>
      </c>
      <c r="I15" s="388">
        <f t="shared" si="1"/>
        <v>3000</v>
      </c>
      <c r="J15" s="389">
        <f t="shared" si="2"/>
        <v>160440</v>
      </c>
      <c r="K15" s="473">
        <v>487</v>
      </c>
      <c r="L15" s="388">
        <f t="shared" si="7"/>
        <v>487</v>
      </c>
      <c r="M15" s="390">
        <f t="shared" si="3"/>
        <v>97628.89</v>
      </c>
      <c r="N15" s="391">
        <f t="shared" si="4"/>
        <v>3871.1824799999999</v>
      </c>
      <c r="O15" s="390">
        <f t="shared" si="5"/>
        <v>101500.07248</v>
      </c>
    </row>
    <row r="16" spans="1:15" ht="19.5" customHeight="1">
      <c r="A16" s="386">
        <v>10</v>
      </c>
      <c r="B16" s="392" t="s">
        <v>105</v>
      </c>
      <c r="C16" s="473"/>
      <c r="D16" s="475"/>
      <c r="E16" s="388">
        <f t="shared" si="6"/>
        <v>0</v>
      </c>
      <c r="F16" s="389">
        <f t="shared" si="0"/>
        <v>0</v>
      </c>
      <c r="G16" s="473">
        <v>4720</v>
      </c>
      <c r="H16" s="477">
        <v>244826</v>
      </c>
      <c r="I16" s="388">
        <f t="shared" si="1"/>
        <v>4720</v>
      </c>
      <c r="J16" s="389">
        <f t="shared" si="2"/>
        <v>252425.59999999998</v>
      </c>
      <c r="K16" s="473">
        <v>532</v>
      </c>
      <c r="L16" s="388">
        <f t="shared" si="7"/>
        <v>532</v>
      </c>
      <c r="M16" s="390">
        <f t="shared" si="3"/>
        <v>106650.04</v>
      </c>
      <c r="N16" s="391">
        <f t="shared" si="4"/>
        <v>4228.8892800000003</v>
      </c>
      <c r="O16" s="390">
        <f t="shared" si="5"/>
        <v>110878.92928</v>
      </c>
    </row>
    <row r="17" spans="1:15" ht="19.5" customHeight="1">
      <c r="A17" s="386">
        <v>11</v>
      </c>
      <c r="B17" s="392" t="s">
        <v>106</v>
      </c>
      <c r="C17" s="474">
        <f>+MAX(A17,C9)</f>
        <v>1629</v>
      </c>
      <c r="D17" s="476">
        <f>+C17*143.7</f>
        <v>234087.3</v>
      </c>
      <c r="E17" s="388">
        <f t="shared" si="6"/>
        <v>1629</v>
      </c>
      <c r="F17" s="389">
        <f>+E17*143.7</f>
        <v>234087.3</v>
      </c>
      <c r="G17" s="474">
        <f>+MAX(E17,G7)</f>
        <v>3440</v>
      </c>
      <c r="H17" s="478">
        <f>+G17*53.48</f>
        <v>183971.19999999998</v>
      </c>
      <c r="I17" s="388">
        <f t="shared" si="1"/>
        <v>3440</v>
      </c>
      <c r="J17" s="389">
        <f t="shared" si="2"/>
        <v>183971.19999999998</v>
      </c>
      <c r="K17" s="474">
        <v>555</v>
      </c>
      <c r="L17" s="388">
        <f t="shared" si="7"/>
        <v>555</v>
      </c>
      <c r="M17" s="390">
        <f t="shared" si="3"/>
        <v>111260.85</v>
      </c>
      <c r="N17" s="391">
        <f t="shared" si="4"/>
        <v>4411.7172</v>
      </c>
      <c r="O17" s="390">
        <f t="shared" si="5"/>
        <v>115672.5672</v>
      </c>
    </row>
    <row r="18" spans="1:15" ht="19.5" customHeight="1">
      <c r="A18" s="386">
        <v>12</v>
      </c>
      <c r="B18" s="392" t="s">
        <v>107</v>
      </c>
      <c r="C18" s="474">
        <f>+MAX(A18,C7)</f>
        <v>6377</v>
      </c>
      <c r="D18" s="476">
        <f>+C18*143.7</f>
        <v>916374.89999999991</v>
      </c>
      <c r="E18" s="388">
        <f t="shared" si="6"/>
        <v>6377</v>
      </c>
      <c r="F18" s="389">
        <f>+E18*143.7</f>
        <v>916374.89999999991</v>
      </c>
      <c r="G18" s="474">
        <f>+MAX(E18,G7)</f>
        <v>6377</v>
      </c>
      <c r="H18" s="478">
        <f>+G18*53.48</f>
        <v>341041.95999999996</v>
      </c>
      <c r="I18" s="388">
        <f t="shared" si="1"/>
        <v>6377</v>
      </c>
      <c r="J18" s="389">
        <f t="shared" si="2"/>
        <v>341041.95999999996</v>
      </c>
      <c r="K18" s="474">
        <v>600</v>
      </c>
      <c r="L18" s="388">
        <f t="shared" si="7"/>
        <v>600</v>
      </c>
      <c r="M18" s="390">
        <f t="shared" si="3"/>
        <v>120282</v>
      </c>
      <c r="N18" s="391">
        <f t="shared" si="4"/>
        <v>4769.424</v>
      </c>
      <c r="O18" s="390">
        <f t="shared" si="5"/>
        <v>125051.424</v>
      </c>
    </row>
    <row r="19" spans="1:15" ht="32.25" customHeight="1">
      <c r="A19" s="394"/>
      <c r="B19" s="382" t="s">
        <v>89</v>
      </c>
      <c r="C19" s="395">
        <f t="shared" ref="C19:K19" si="8">SUM(C7:C18)</f>
        <v>21371</v>
      </c>
      <c r="D19" s="396">
        <f t="shared" si="8"/>
        <v>3071021.6999999997</v>
      </c>
      <c r="E19" s="395">
        <f t="shared" si="8"/>
        <v>20304</v>
      </c>
      <c r="F19" s="396">
        <f>SUM(F7:F18)</f>
        <v>2917684.8</v>
      </c>
      <c r="G19" s="395">
        <f>SUM(G7:G18)</f>
        <v>42857</v>
      </c>
      <c r="H19" s="396">
        <f>SUM(H7:H18)</f>
        <v>2219992.16</v>
      </c>
      <c r="I19" s="395">
        <f>SUM(I7:I18)</f>
        <v>47417</v>
      </c>
      <c r="J19" s="396">
        <f>SUM(J7:J18)</f>
        <v>2522261.16</v>
      </c>
      <c r="K19" s="395">
        <f t="shared" si="8"/>
        <v>4628</v>
      </c>
      <c r="L19" s="395">
        <f>SUM(L7:L18)</f>
        <v>5008</v>
      </c>
      <c r="M19" s="396">
        <f>SUM(M7:M18)</f>
        <v>1003953.7600000001</v>
      </c>
      <c r="N19" s="397">
        <f>SUM(N7:N18)</f>
        <v>39808.79232</v>
      </c>
      <c r="O19" s="396">
        <f>SUM(O7:O18)</f>
        <v>1043762.5523200001</v>
      </c>
    </row>
    <row r="20" spans="1:15" ht="21.75" customHeight="1">
      <c r="B20" s="398"/>
      <c r="C20" s="399"/>
      <c r="D20" s="400"/>
      <c r="E20" s="399"/>
      <c r="F20" s="400">
        <f>ROUND(F19/1000,1)</f>
        <v>2917.7</v>
      </c>
      <c r="G20" s="399"/>
      <c r="H20" s="400"/>
      <c r="I20" s="399"/>
      <c r="J20" s="400">
        <f>ROUND(J19/1000,1)</f>
        <v>2522.3000000000002</v>
      </c>
      <c r="K20" s="399"/>
      <c r="L20" s="399"/>
      <c r="M20" s="400">
        <f>ROUND(M19/1000,1)</f>
        <v>1004</v>
      </c>
      <c r="N20" s="400">
        <f t="shared" ref="N20:O20" si="9">ROUND(N19/1000,1)</f>
        <v>39.799999999999997</v>
      </c>
      <c r="O20" s="400">
        <f t="shared" si="9"/>
        <v>1043.8</v>
      </c>
    </row>
    <row r="21" spans="1:15" ht="33.75" customHeight="1" thickBot="1">
      <c r="B21" s="525" t="s">
        <v>253</v>
      </c>
      <c r="C21" s="525"/>
      <c r="D21" s="525"/>
      <c r="E21" s="401"/>
      <c r="F21" s="402"/>
      <c r="H21" s="401"/>
      <c r="M21" s="400"/>
    </row>
    <row r="22" spans="1:15" s="378" customFormat="1" ht="34.5" customHeight="1">
      <c r="A22" s="403"/>
      <c r="B22" s="404" t="s">
        <v>141</v>
      </c>
      <c r="C22" s="405" t="s">
        <v>142</v>
      </c>
      <c r="D22" s="405" t="s">
        <v>254</v>
      </c>
      <c r="E22" s="405" t="s">
        <v>254</v>
      </c>
      <c r="F22" s="406" t="s">
        <v>254</v>
      </c>
      <c r="G22" s="405" t="s">
        <v>142</v>
      </c>
      <c r="H22" s="405" t="s">
        <v>254</v>
      </c>
      <c r="I22" s="405" t="s">
        <v>254</v>
      </c>
      <c r="J22" s="407" t="s">
        <v>254</v>
      </c>
      <c r="K22" s="405" t="s">
        <v>142</v>
      </c>
      <c r="L22" s="405" t="s">
        <v>254</v>
      </c>
      <c r="M22" s="408" t="s">
        <v>254</v>
      </c>
      <c r="N22" s="403" t="s">
        <v>254</v>
      </c>
      <c r="O22" s="407" t="s">
        <v>254</v>
      </c>
    </row>
    <row r="23" spans="1:15" ht="23.25" customHeight="1">
      <c r="A23" s="409">
        <v>1</v>
      </c>
      <c r="B23" s="410"/>
      <c r="C23" s="393"/>
      <c r="D23" s="393" t="s">
        <v>254</v>
      </c>
      <c r="E23" s="393" t="s">
        <v>254</v>
      </c>
      <c r="F23" s="411"/>
      <c r="G23" s="412"/>
      <c r="H23" s="393" t="s">
        <v>254</v>
      </c>
      <c r="I23" s="393" t="s">
        <v>254</v>
      </c>
      <c r="J23" s="413"/>
      <c r="K23" s="412"/>
      <c r="L23" s="393" t="s">
        <v>254</v>
      </c>
      <c r="M23" s="414"/>
      <c r="N23" s="415" t="s">
        <v>254</v>
      </c>
      <c r="O23" s="416" t="s">
        <v>254</v>
      </c>
    </row>
    <row r="24" spans="1:15" ht="23.25" customHeight="1">
      <c r="A24" s="409">
        <v>2</v>
      </c>
      <c r="B24" s="410"/>
      <c r="C24" s="393"/>
      <c r="D24" s="393" t="s">
        <v>254</v>
      </c>
      <c r="E24" s="393" t="s">
        <v>254</v>
      </c>
      <c r="F24" s="411"/>
      <c r="G24" s="412"/>
      <c r="H24" s="393" t="s">
        <v>254</v>
      </c>
      <c r="I24" s="393" t="s">
        <v>254</v>
      </c>
      <c r="J24" s="413"/>
      <c r="K24" s="412"/>
      <c r="L24" s="393" t="s">
        <v>254</v>
      </c>
      <c r="M24" s="414"/>
      <c r="N24" s="415" t="s">
        <v>254</v>
      </c>
      <c r="O24" s="416" t="s">
        <v>254</v>
      </c>
    </row>
    <row r="25" spans="1:15" s="385" customFormat="1" ht="23.25" customHeight="1">
      <c r="A25" s="417">
        <v>3</v>
      </c>
      <c r="B25" s="418"/>
      <c r="C25" s="419"/>
      <c r="D25" s="419" t="s">
        <v>254</v>
      </c>
      <c r="E25" s="419" t="s">
        <v>254</v>
      </c>
      <c r="F25" s="420"/>
      <c r="G25" s="421"/>
      <c r="H25" s="419" t="s">
        <v>254</v>
      </c>
      <c r="I25" s="419" t="s">
        <v>254</v>
      </c>
      <c r="J25" s="420"/>
      <c r="K25" s="421"/>
      <c r="L25" s="419" t="s">
        <v>254</v>
      </c>
      <c r="M25" s="422"/>
      <c r="N25" s="423" t="s">
        <v>254</v>
      </c>
      <c r="O25" s="424" t="s">
        <v>254</v>
      </c>
    </row>
    <row r="26" spans="1:15" s="378" customFormat="1" ht="24" customHeight="1">
      <c r="A26" s="425"/>
      <c r="B26" s="426" t="s">
        <v>68</v>
      </c>
      <c r="C26" s="396" t="s">
        <v>254</v>
      </c>
      <c r="D26" s="396" t="s">
        <v>254</v>
      </c>
      <c r="E26" s="396" t="s">
        <v>254</v>
      </c>
      <c r="F26" s="427">
        <f>SUM(F23:F25)</f>
        <v>0</v>
      </c>
      <c r="G26" s="428" t="s">
        <v>254</v>
      </c>
      <c r="H26" s="396" t="s">
        <v>254</v>
      </c>
      <c r="I26" s="396" t="s">
        <v>254</v>
      </c>
      <c r="J26" s="427">
        <f>SUM(J23:J25)</f>
        <v>0</v>
      </c>
      <c r="K26" s="428" t="s">
        <v>254</v>
      </c>
      <c r="L26" s="396" t="s">
        <v>254</v>
      </c>
      <c r="M26" s="429">
        <f>SUM(M23:M25)</f>
        <v>0</v>
      </c>
      <c r="N26" s="425" t="s">
        <v>254</v>
      </c>
      <c r="O26" s="430" t="s">
        <v>254</v>
      </c>
    </row>
    <row r="27" spans="1:15" s="378" customFormat="1" ht="27" customHeight="1" thickBot="1">
      <c r="A27" s="431"/>
      <c r="B27" s="432" t="s">
        <v>255</v>
      </c>
      <c r="C27" s="433"/>
      <c r="D27" s="433" t="s">
        <v>254</v>
      </c>
      <c r="E27" s="433" t="s">
        <v>254</v>
      </c>
      <c r="F27" s="434">
        <f>+F20-F26</f>
        <v>2917.7</v>
      </c>
      <c r="G27" s="435" t="s">
        <v>254</v>
      </c>
      <c r="H27" s="433" t="s">
        <v>254</v>
      </c>
      <c r="I27" s="433" t="s">
        <v>254</v>
      </c>
      <c r="J27" s="434">
        <f>J20-J26</f>
        <v>2522.3000000000002</v>
      </c>
      <c r="K27" s="435" t="s">
        <v>254</v>
      </c>
      <c r="L27" s="433" t="s">
        <v>254</v>
      </c>
      <c r="M27" s="436">
        <f>M20-M26</f>
        <v>1004</v>
      </c>
      <c r="N27" s="431" t="s">
        <v>254</v>
      </c>
      <c r="O27" s="434">
        <f>+O20-M26</f>
        <v>1043.8</v>
      </c>
    </row>
    <row r="28" spans="1:15" s="378" customFormat="1" ht="25.5" customHeight="1" thickBot="1">
      <c r="B28" s="437"/>
      <c r="F28" s="400"/>
      <c r="J28" s="438" t="s">
        <v>143</v>
      </c>
      <c r="K28" s="439"/>
      <c r="L28" s="439"/>
      <c r="M28" s="440">
        <f>+F26+J26+M26</f>
        <v>0</v>
      </c>
    </row>
    <row r="29" spans="1:15" s="378" customFormat="1" ht="20.25" customHeight="1">
      <c r="B29" s="437"/>
      <c r="F29" s="400"/>
      <c r="M29" s="400"/>
    </row>
    <row r="30" spans="1:15" s="398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1"/>
      <c r="J30" s="523" t="s">
        <v>283</v>
      </c>
      <c r="K30" s="523"/>
      <c r="M30" s="402"/>
    </row>
    <row r="31" spans="1:15" s="378" customFormat="1">
      <c r="C31" s="442"/>
      <c r="D31" s="442"/>
      <c r="E31" s="443"/>
      <c r="F31" s="443"/>
      <c r="G31" s="524" t="s">
        <v>90</v>
      </c>
      <c r="H31" s="524"/>
      <c r="I31" s="444"/>
      <c r="J31" s="524" t="s">
        <v>108</v>
      </c>
      <c r="K31" s="524"/>
    </row>
    <row r="32" spans="1:15" s="398" customFormat="1" ht="23.25" customHeight="1">
      <c r="B32" s="379"/>
      <c r="C32" s="445" t="s">
        <v>6</v>
      </c>
      <c r="D32" s="445"/>
      <c r="E32" s="379"/>
      <c r="F32" s="379"/>
      <c r="G32" s="523"/>
      <c r="H32" s="523"/>
      <c r="I32" s="446"/>
      <c r="J32" s="523" t="s">
        <v>284</v>
      </c>
      <c r="K32" s="523"/>
    </row>
    <row r="33" spans="3:13" s="378" customFormat="1">
      <c r="C33" s="401"/>
      <c r="D33" s="401"/>
      <c r="G33" s="524" t="s">
        <v>90</v>
      </c>
      <c r="H33" s="524"/>
      <c r="I33" s="444"/>
      <c r="J33" s="524" t="s">
        <v>108</v>
      </c>
      <c r="K33" s="524"/>
    </row>
    <row r="34" spans="3:13">
      <c r="F34" s="447" t="s">
        <v>1</v>
      </c>
    </row>
    <row r="35" spans="3:13" ht="16.5" customHeight="1">
      <c r="C35" s="448" t="s">
        <v>109</v>
      </c>
      <c r="D35" s="448"/>
      <c r="E35" s="448" t="s">
        <v>110</v>
      </c>
      <c r="F35" s="448" t="s">
        <v>256</v>
      </c>
      <c r="I35" s="449" t="s">
        <v>111</v>
      </c>
      <c r="J35" s="450" t="s">
        <v>211</v>
      </c>
      <c r="K35" s="450"/>
      <c r="L35" s="450" t="s">
        <v>209</v>
      </c>
      <c r="M35" s="450" t="s">
        <v>206</v>
      </c>
    </row>
    <row r="36" spans="3:13" ht="16.5" customHeight="1">
      <c r="C36" s="448" t="s">
        <v>112</v>
      </c>
      <c r="D36" s="448"/>
      <c r="E36" s="448" t="s">
        <v>110</v>
      </c>
      <c r="F36" s="448" t="s">
        <v>214</v>
      </c>
      <c r="I36" s="520" t="s">
        <v>217</v>
      </c>
      <c r="J36" s="520"/>
      <c r="K36" s="450"/>
      <c r="L36" s="520" t="s">
        <v>257</v>
      </c>
      <c r="M36" s="520"/>
    </row>
    <row r="37" spans="3:13">
      <c r="C37" s="448"/>
      <c r="D37" s="448"/>
      <c r="E37" s="520" t="s">
        <v>216</v>
      </c>
      <c r="F37" s="520"/>
      <c r="I37" s="520"/>
      <c r="J37" s="520"/>
      <c r="K37" s="450"/>
      <c r="L37" s="520"/>
      <c r="M37" s="520"/>
    </row>
    <row r="38" spans="3:13">
      <c r="C38" s="448"/>
      <c r="D38" s="448"/>
      <c r="E38" s="520"/>
      <c r="F38" s="52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24" sqref="D2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83" t="str">
        <f>+'Ekamut-caxs'!A7</f>
        <v xml:space="preserve">«Երևանի հ․ 71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4" t="s">
        <v>280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145</v>
      </c>
      <c r="B5" s="535" t="s">
        <v>67</v>
      </c>
      <c r="C5" s="533" t="s">
        <v>210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146</v>
      </c>
    </row>
    <row r="6" spans="1:16" ht="89.25" customHeight="1">
      <c r="A6" s="535"/>
      <c r="B6" s="535"/>
      <c r="C6" s="250" t="s">
        <v>239</v>
      </c>
      <c r="D6" s="250" t="s">
        <v>240</v>
      </c>
      <c r="E6" s="250" t="s">
        <v>266</v>
      </c>
      <c r="F6" s="250" t="s">
        <v>267</v>
      </c>
      <c r="G6" s="212" t="s">
        <v>268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4"/>
    </row>
    <row r="7" spans="1:16" ht="27.75" customHeight="1">
      <c r="A7" s="212">
        <v>1</v>
      </c>
      <c r="B7" s="255" t="s">
        <v>194</v>
      </c>
      <c r="C7" s="256">
        <v>6151.2</v>
      </c>
      <c r="D7" s="256">
        <f>+C10</f>
        <v>84818.448000000004</v>
      </c>
      <c r="E7" s="256"/>
      <c r="F7" s="256"/>
      <c r="G7" s="256">
        <f>+J15</f>
        <v>728.5</v>
      </c>
      <c r="H7" s="357">
        <f>H10*1.17*161.2+3*119.6+12*150.8</f>
        <v>4431.6480000000001</v>
      </c>
      <c r="I7" s="256">
        <f>500+12*150.8</f>
        <v>2309.6000000000004</v>
      </c>
      <c r="J7" s="357"/>
      <c r="K7" s="256"/>
      <c r="L7" s="256"/>
      <c r="M7" s="257">
        <f>ROUND(SUM(C7:L7),1)</f>
        <v>98439.4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98439.4</v>
      </c>
    </row>
    <row r="10" spans="1:16" s="214" customFormat="1" ht="18.75" customHeight="1">
      <c r="B10" s="377">
        <v>7710.768</v>
      </c>
      <c r="C10" s="216">
        <f>+B10*11</f>
        <v>84818.448000000004</v>
      </c>
      <c r="D10" s="216"/>
      <c r="E10" s="217"/>
      <c r="F10" s="217"/>
      <c r="G10" s="217"/>
      <c r="H10" s="376">
        <v>12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9"/>
      <c r="L11" s="529"/>
      <c r="M11" s="225"/>
    </row>
    <row r="12" spans="1:16" s="214" customFormat="1" ht="69" customHeight="1">
      <c r="B12" s="530" t="s">
        <v>207</v>
      </c>
      <c r="C12" s="531"/>
      <c r="D12" s="224"/>
      <c r="G12" s="176"/>
      <c r="H12" s="176"/>
      <c r="I12" s="530" t="s">
        <v>208</v>
      </c>
      <c r="J12" s="531"/>
      <c r="K12" s="176"/>
      <c r="L12" s="176"/>
      <c r="M12" s="176"/>
    </row>
    <row r="13" spans="1:16" s="214" customFormat="1" ht="40.5">
      <c r="B13" s="261" t="s">
        <v>183</v>
      </c>
      <c r="C13" s="262" t="s">
        <v>241</v>
      </c>
      <c r="D13" s="226"/>
      <c r="G13" s="226"/>
      <c r="H13" s="226"/>
      <c r="I13" s="261" t="s">
        <v>183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6"/>
      <c r="E17" s="536"/>
      <c r="F17" s="309"/>
      <c r="G17" s="309"/>
      <c r="H17" s="527" t="s">
        <v>283</v>
      </c>
      <c r="I17" s="527"/>
      <c r="J17" s="527"/>
      <c r="K17" s="234"/>
    </row>
    <row r="18" spans="2:11" s="235" customFormat="1" ht="17.25" customHeight="1">
      <c r="B18" s="310"/>
      <c r="C18" s="311"/>
      <c r="D18" s="537" t="s">
        <v>90</v>
      </c>
      <c r="E18" s="537"/>
      <c r="F18" s="312"/>
      <c r="G18" s="313"/>
      <c r="H18" s="528" t="s">
        <v>91</v>
      </c>
      <c r="I18" s="528"/>
      <c r="J18" s="528"/>
      <c r="K18" s="236"/>
    </row>
    <row r="19" spans="2:11" s="233" customFormat="1" ht="24.75" customHeight="1">
      <c r="B19" s="314" t="s">
        <v>6</v>
      </c>
      <c r="C19" s="308"/>
      <c r="D19" s="536"/>
      <c r="E19" s="536"/>
      <c r="F19" s="315"/>
      <c r="G19" s="315"/>
      <c r="H19" s="527" t="s">
        <v>284</v>
      </c>
      <c r="I19" s="527"/>
      <c r="J19" s="527"/>
      <c r="K19" s="234"/>
    </row>
    <row r="20" spans="2:11" s="235" customFormat="1" ht="18.75" customHeight="1">
      <c r="B20" s="311"/>
      <c r="C20" s="311"/>
      <c r="D20" s="537" t="s">
        <v>90</v>
      </c>
      <c r="E20" s="537"/>
      <c r="F20" s="312"/>
      <c r="G20" s="313"/>
      <c r="H20" s="528" t="s">
        <v>91</v>
      </c>
      <c r="I20" s="528"/>
      <c r="J20" s="52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topLeftCell="A22" workbookViewId="0">
      <selection activeCell="D24" sqref="D24"/>
    </sheetView>
  </sheetViews>
  <sheetFormatPr defaultColWidth="9.140625" defaultRowHeight="13.5"/>
  <cols>
    <col min="1" max="1" width="4.42578125" style="466" customWidth="1"/>
    <col min="2" max="2" width="54.28515625" style="459" customWidth="1"/>
    <col min="3" max="3" width="17.140625" style="459" customWidth="1"/>
    <col min="4" max="4" width="17.5703125" style="459" customWidth="1"/>
    <col min="5" max="16384" width="9.140625" style="459"/>
  </cols>
  <sheetData>
    <row r="1" spans="1:4" s="458" customFormat="1" ht="24" customHeight="1">
      <c r="A1" s="539" t="s">
        <v>66</v>
      </c>
      <c r="B1" s="539"/>
      <c r="C1" s="539"/>
      <c r="D1" s="539"/>
    </row>
    <row r="2" spans="1:4" ht="17.25">
      <c r="A2" s="540" t="str">
        <f>+'Ekamut-caxs'!A7:D7</f>
        <v xml:space="preserve">«Երևանի հ․ 71 մսուր-մանկապարտեզ» ՀՈԱԿ-ի </v>
      </c>
      <c r="B2" s="540"/>
      <c r="C2" s="540"/>
      <c r="D2" s="540"/>
    </row>
    <row r="3" spans="1:4" ht="39.75" customHeight="1">
      <c r="A3" s="540" t="s">
        <v>281</v>
      </c>
      <c r="B3" s="540"/>
      <c r="C3" s="540"/>
      <c r="D3" s="540"/>
    </row>
    <row r="6" spans="1:4" ht="60" customHeight="1">
      <c r="A6" s="460" t="s">
        <v>3</v>
      </c>
      <c r="B6" s="472" t="s">
        <v>123</v>
      </c>
      <c r="C6" s="472" t="s">
        <v>124</v>
      </c>
      <c r="D6" s="460" t="s">
        <v>269</v>
      </c>
    </row>
    <row r="7" spans="1:4" s="49" customFormat="1" ht="30" customHeight="1">
      <c r="A7" s="461">
        <v>1</v>
      </c>
      <c r="B7" s="462" t="s">
        <v>270</v>
      </c>
      <c r="C7" s="461">
        <f>SUM(C8:C10)</f>
        <v>0</v>
      </c>
      <c r="D7" s="461">
        <f>SUM(D8:D10)</f>
        <v>0</v>
      </c>
    </row>
    <row r="8" spans="1:4" ht="25.5" customHeight="1">
      <c r="A8" s="463">
        <v>1.1000000000000001</v>
      </c>
      <c r="B8" s="464" t="s">
        <v>125</v>
      </c>
      <c r="C8" s="463">
        <v>0</v>
      </c>
      <c r="D8" s="463">
        <v>0</v>
      </c>
    </row>
    <row r="9" spans="1:4" ht="25.5" customHeight="1">
      <c r="A9" s="463">
        <v>1.2</v>
      </c>
      <c r="B9" s="464" t="s">
        <v>126</v>
      </c>
      <c r="C9" s="463">
        <v>0</v>
      </c>
      <c r="D9" s="463">
        <v>0</v>
      </c>
    </row>
    <row r="10" spans="1:4" ht="25.5" customHeight="1">
      <c r="A10" s="463">
        <v>1.3</v>
      </c>
      <c r="B10" s="464" t="s">
        <v>127</v>
      </c>
      <c r="C10" s="463">
        <v>0</v>
      </c>
      <c r="D10" s="463">
        <v>0</v>
      </c>
    </row>
    <row r="11" spans="1:4" s="49" customFormat="1" ht="30" customHeight="1">
      <c r="A11" s="461">
        <v>2</v>
      </c>
      <c r="B11" s="462" t="s">
        <v>271</v>
      </c>
      <c r="C11" s="461">
        <f>SUM(C12:C14)</f>
        <v>3</v>
      </c>
      <c r="D11" s="461">
        <f>SUM(D12:D14)</f>
        <v>90</v>
      </c>
    </row>
    <row r="12" spans="1:4" ht="21.75" customHeight="1">
      <c r="A12" s="463">
        <v>2.1</v>
      </c>
      <c r="B12" s="464" t="s">
        <v>128</v>
      </c>
      <c r="C12" s="463">
        <v>1</v>
      </c>
      <c r="D12" s="463">
        <v>30</v>
      </c>
    </row>
    <row r="13" spans="1:4" ht="21.75" customHeight="1">
      <c r="A13" s="463">
        <v>2.2000000000000002</v>
      </c>
      <c r="B13" s="464" t="s">
        <v>129</v>
      </c>
      <c r="C13" s="463">
        <v>1</v>
      </c>
      <c r="D13" s="463">
        <v>30</v>
      </c>
    </row>
    <row r="14" spans="1:4" ht="21.75" customHeight="1">
      <c r="A14" s="463">
        <v>2.2999999999999998</v>
      </c>
      <c r="B14" s="464" t="s">
        <v>130</v>
      </c>
      <c r="C14" s="463">
        <v>1</v>
      </c>
      <c r="D14" s="463">
        <v>30</v>
      </c>
    </row>
    <row r="15" spans="1:4" s="49" customFormat="1" ht="30" customHeight="1">
      <c r="A15" s="461">
        <v>3</v>
      </c>
      <c r="B15" s="462" t="s">
        <v>272</v>
      </c>
      <c r="C15" s="461">
        <f>SUM(C16:C21)</f>
        <v>6</v>
      </c>
      <c r="D15" s="461">
        <f>SUM(D16:D21)</f>
        <v>187</v>
      </c>
    </row>
    <row r="16" spans="1:4" ht="23.25" customHeight="1">
      <c r="A16" s="463">
        <v>3.1</v>
      </c>
      <c r="B16" s="465" t="s">
        <v>131</v>
      </c>
      <c r="C16" s="463">
        <v>1</v>
      </c>
      <c r="D16" s="463">
        <v>33</v>
      </c>
    </row>
    <row r="17" spans="1:4" ht="23.25" customHeight="1">
      <c r="A17" s="463">
        <v>3.2</v>
      </c>
      <c r="B17" s="465" t="s">
        <v>132</v>
      </c>
      <c r="C17" s="463">
        <v>1</v>
      </c>
      <c r="D17" s="463">
        <v>30</v>
      </c>
    </row>
    <row r="18" spans="1:4" ht="23.25" customHeight="1">
      <c r="A18" s="463">
        <v>3.3</v>
      </c>
      <c r="B18" s="465" t="s">
        <v>133</v>
      </c>
      <c r="C18" s="463">
        <v>1</v>
      </c>
      <c r="D18" s="463">
        <v>32</v>
      </c>
    </row>
    <row r="19" spans="1:4" ht="23.25" customHeight="1">
      <c r="A19" s="463">
        <v>3.4</v>
      </c>
      <c r="B19" s="465" t="s">
        <v>286</v>
      </c>
      <c r="C19" s="463">
        <v>1</v>
      </c>
      <c r="D19" s="463">
        <v>31</v>
      </c>
    </row>
    <row r="20" spans="1:4" ht="23.25" customHeight="1">
      <c r="A20" s="463">
        <v>3.5</v>
      </c>
      <c r="B20" s="465" t="s">
        <v>287</v>
      </c>
      <c r="C20" s="463">
        <v>1</v>
      </c>
      <c r="D20" s="463">
        <v>31</v>
      </c>
    </row>
    <row r="21" spans="1:4" ht="23.25" customHeight="1">
      <c r="A21" s="463">
        <v>3.4</v>
      </c>
      <c r="B21" s="465" t="s">
        <v>288</v>
      </c>
      <c r="C21" s="463">
        <v>1</v>
      </c>
      <c r="D21" s="463">
        <v>30</v>
      </c>
    </row>
    <row r="22" spans="1:4" s="49" customFormat="1" ht="30" customHeight="1">
      <c r="A22" s="461">
        <v>4</v>
      </c>
      <c r="B22" s="462" t="s">
        <v>273</v>
      </c>
      <c r="C22" s="461">
        <f>SUM(C23:C25)</f>
        <v>3</v>
      </c>
      <c r="D22" s="461">
        <f>SUM(D23:D25)</f>
        <v>99</v>
      </c>
    </row>
    <row r="23" spans="1:4" ht="23.25" customHeight="1">
      <c r="A23" s="463">
        <v>4.0999999999999996</v>
      </c>
      <c r="B23" s="465" t="s">
        <v>134</v>
      </c>
      <c r="C23" s="463">
        <v>1</v>
      </c>
      <c r="D23" s="463">
        <v>33</v>
      </c>
    </row>
    <row r="24" spans="1:4" ht="23.25" customHeight="1">
      <c r="A24" s="463">
        <v>4.2</v>
      </c>
      <c r="B24" s="465" t="s">
        <v>135</v>
      </c>
      <c r="C24" s="463">
        <v>1</v>
      </c>
      <c r="D24" s="463">
        <v>33</v>
      </c>
    </row>
    <row r="25" spans="1:4" ht="23.25" customHeight="1">
      <c r="A25" s="463">
        <v>4.3</v>
      </c>
      <c r="B25" s="465" t="s">
        <v>285</v>
      </c>
      <c r="C25" s="463">
        <v>1</v>
      </c>
      <c r="D25" s="463">
        <v>33</v>
      </c>
    </row>
    <row r="26" spans="1:4" s="49" customFormat="1" ht="31.5" customHeight="1">
      <c r="A26" s="461"/>
      <c r="B26" s="462" t="s">
        <v>68</v>
      </c>
      <c r="C26" s="461">
        <f>C7+C11+C15+C22</f>
        <v>12</v>
      </c>
      <c r="D26" s="461">
        <f>D7+D11+D15+D22</f>
        <v>376</v>
      </c>
    </row>
    <row r="27" spans="1:4" ht="48.75" customHeight="1"/>
    <row r="28" spans="1:4" ht="17.25">
      <c r="B28" s="467" t="s">
        <v>2</v>
      </c>
      <c r="C28" s="541" t="s">
        <v>283</v>
      </c>
      <c r="D28" s="541"/>
    </row>
    <row r="29" spans="1:4" ht="15.75" customHeight="1">
      <c r="B29" s="468" t="s">
        <v>4</v>
      </c>
      <c r="C29" s="538" t="s">
        <v>5</v>
      </c>
      <c r="D29" s="538"/>
    </row>
    <row r="30" spans="1:4" ht="27" customHeight="1">
      <c r="B30" s="469" t="s">
        <v>6</v>
      </c>
      <c r="C30" s="541" t="s">
        <v>284</v>
      </c>
      <c r="D30" s="541"/>
    </row>
    <row r="31" spans="1:4">
      <c r="B31" s="470"/>
      <c r="C31" s="538" t="s">
        <v>5</v>
      </c>
      <c r="D31" s="538"/>
    </row>
    <row r="32" spans="1:4">
      <c r="B32" s="471" t="s">
        <v>136</v>
      </c>
      <c r="C32" s="471"/>
      <c r="D32" s="471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https://mul2.yerevan.am/tasks/1468002/oneclick/71.xlsx?token=cbfcf9568d17d8cad84d8a13253b6284</cp:keywords>
  <cp:lastModifiedBy>Lusine Petrosyan</cp:lastModifiedBy>
  <cp:lastPrinted>2024-04-16T07:01:33Z</cp:lastPrinted>
  <dcterms:created xsi:type="dcterms:W3CDTF">1996-10-14T23:33:28Z</dcterms:created>
  <dcterms:modified xsi:type="dcterms:W3CDTF">2024-05-08T14:35:36Z</dcterms:modified>
</cp:coreProperties>
</file>