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8331F14-E625-4E24-9E4C-20F4655FDC4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J35" i="19"/>
  <c r="G35" i="19"/>
  <c r="I15" i="20" l="1"/>
  <c r="D67" i="19" l="1"/>
  <c r="H17" i="11"/>
  <c r="C7" i="10" l="1"/>
  <c r="C10" i="11" l="1"/>
  <c r="N7" i="20"/>
  <c r="M7" i="20"/>
  <c r="A7" i="7"/>
  <c r="B16" i="7"/>
  <c r="O7" i="20" l="1"/>
  <c r="A2" i="20"/>
  <c r="J48" i="19" a="1"/>
  <c r="J48" i="19" s="1"/>
  <c r="F48" i="19"/>
  <c r="F50" i="19"/>
  <c r="J50" i="19" s="1"/>
  <c r="F47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N18" i="20"/>
  <c r="I18" i="20"/>
  <c r="J18" i="20" s="1"/>
  <c r="E18" i="20"/>
  <c r="M17" i="20"/>
  <c r="I17" i="20"/>
  <c r="J17" i="20" s="1"/>
  <c r="E17" i="20"/>
  <c r="N16" i="20"/>
  <c r="I16" i="20"/>
  <c r="J16" i="20" s="1"/>
  <c r="E16" i="20"/>
  <c r="N15" i="20"/>
  <c r="J15" i="20"/>
  <c r="E15" i="20"/>
  <c r="F15" i="20" s="1"/>
  <c r="M14" i="20"/>
  <c r="J14" i="20"/>
  <c r="E14" i="20"/>
  <c r="F14" i="20" s="1"/>
  <c r="L13" i="20"/>
  <c r="N13" i="20" s="1"/>
  <c r="J13" i="20"/>
  <c r="E13" i="20"/>
  <c r="F13" i="20" s="1"/>
  <c r="L12" i="20"/>
  <c r="M12" i="20" s="1"/>
  <c r="J12" i="20"/>
  <c r="E12" i="20"/>
  <c r="F12" i="20" s="1"/>
  <c r="L11" i="20"/>
  <c r="M11" i="20" s="1"/>
  <c r="J11" i="20"/>
  <c r="E11" i="20"/>
  <c r="F11" i="20" s="1"/>
  <c r="L10" i="20"/>
  <c r="N10" i="20" s="1"/>
  <c r="J10" i="20"/>
  <c r="E10" i="20"/>
  <c r="F10" i="20" s="1"/>
  <c r="L9" i="20"/>
  <c r="N9" i="20" s="1"/>
  <c r="J9" i="20"/>
  <c r="E9" i="20"/>
  <c r="F9" i="20" s="1"/>
  <c r="L8" i="20"/>
  <c r="M8" i="20" s="1"/>
  <c r="E8" i="20"/>
  <c r="E19" i="20" s="1"/>
  <c r="J7" i="20"/>
  <c r="F7" i="20"/>
  <c r="N11" i="20" l="1"/>
  <c r="N17" i="20"/>
  <c r="O17" i="20" s="1"/>
  <c r="N14" i="20"/>
  <c r="O14" i="20" s="1"/>
  <c r="N8" i="20"/>
  <c r="O8" i="20" s="1"/>
  <c r="I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G7" i="11" l="1"/>
  <c r="M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B10" i="10"/>
  <c r="C8" i="9"/>
  <c r="C11" i="9"/>
  <c r="D11" i="9"/>
  <c r="E11" i="9" s="1"/>
  <c r="D8" i="9"/>
  <c r="A8" i="9"/>
  <c r="A11" i="9" s="1"/>
  <c r="A14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5" i="7"/>
  <c r="A18" i="7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9" i="19" l="1"/>
  <c r="A21" i="7"/>
  <c r="A19" i="7"/>
  <c r="A20" i="7" s="1"/>
  <c r="E13" i="7"/>
  <c r="A9" i="9"/>
  <c r="A16" i="7"/>
  <c r="A17" i="7" s="1"/>
  <c r="D13" i="7"/>
  <c r="A12" i="10"/>
  <c r="C13" i="7"/>
  <c r="F15" i="7"/>
  <c r="M15" i="7" s="1"/>
  <c r="M16" i="7"/>
  <c r="E8" i="9"/>
  <c r="K18" i="7"/>
  <c r="L18" i="7"/>
  <c r="L15" i="7"/>
  <c r="K15" i="7"/>
  <c r="F18" i="7"/>
  <c r="M18" i="7" s="1"/>
  <c r="A13" i="19"/>
  <c r="A14" i="19" s="1"/>
  <c r="A12" i="9" l="1"/>
  <c r="A10" i="9"/>
  <c r="A13" i="9" s="1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1" i="7" s="1"/>
  <c r="A42" i="7" s="1"/>
  <c r="A43" i="7" s="1"/>
  <c r="A36" i="19"/>
  <c r="A37" i="19" s="1"/>
  <c r="A38" i="19" s="1"/>
  <c r="A39" i="19" s="1"/>
  <c r="A40" i="19" s="1"/>
  <c r="A25" i="19"/>
  <c r="A26" i="19" s="1"/>
  <c r="A27" i="19"/>
  <c r="A28" i="19" s="1"/>
  <c r="A44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9" i="19" s="1"/>
  <c r="A60" i="19" s="1"/>
  <c r="A61" i="19" s="1"/>
  <c r="A62" i="19" s="1"/>
  <c r="A63" i="19" s="1"/>
  <c r="A64" i="19" s="1"/>
  <c r="A65" i="19" s="1"/>
  <c r="A66" i="19" s="1"/>
  <c r="A42" i="19"/>
  <c r="A43" i="19" s="1"/>
  <c r="A44" i="19" s="1"/>
  <c r="F21" i="7"/>
  <c r="M21" i="7" s="1"/>
  <c r="A45" i="7" l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2" i="7" s="1"/>
  <c r="A63" i="7" s="1"/>
  <c r="A64" i="7" s="1"/>
  <c r="A65" i="7" s="1"/>
  <c r="A66" i="7" s="1"/>
  <c r="A68" i="19"/>
  <c r="A69" i="19"/>
  <c r="B27" i="10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H70" i="7" s="1"/>
  <c r="D41" i="19"/>
  <c r="F39" i="7" l="1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D31" i="7" l="1"/>
  <c r="C31" i="7"/>
  <c r="E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<sst xmlns="http://schemas.openxmlformats.org/spreadsheetml/2006/main" count="491" uniqueCount="289">
  <si>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</si>
  <si>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</si>
  <si>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</si>
  <si>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</si>
  <si>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</si>
  <si>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</si>
  <si>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</si>
  <si>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</si>
  <si>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</si>
  <si>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</si>
  <si>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</si>
  <si>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</si>
  <si>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</si>
  <si>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</si>
  <si>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</si>
  <si>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</si>
  <si>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</si>
  <si>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</si>
  <si>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</si>
  <si>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</si>
  <si>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</si>
  <si>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</si>
  <si>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</si>
  <si>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</si>
  <si>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</si>
  <si>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</si>
  <si>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</si>
  <si>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</si>
  <si>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</si>
  <si>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</si>
  <si>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</si>
  <si>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</si>
  <si>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</si>
  <si>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</si>
  <si>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</si>
  <si>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</si>
  <si>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</si>
  <si>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</si>
  <si>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</si>
  <si>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</si>
  <si>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</si>
  <si>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</si>
  <si>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</si>
  <si>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</si>
  <si>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</si>
  <si>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</si>
  <si>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</si>
  <si>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</si>
  <si>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</si>
  <si>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</si>
  <si>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</si>
  <si>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</si>
  <si>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</si>
  <si>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</si>
  <si>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</si>
  <si>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</si>
  <si>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</si>
  <si>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</si>
  <si>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</si>
  <si>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</si>
  <si>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</si>
  <si>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</si>
  <si>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</si>
  <si>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</si>
  <si>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</si>
  <si>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</si>
  <si>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</si>
  <si>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</si>
  <si>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</si>
  <si>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</si>
  <si>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</si>
  <si>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</si>
  <si>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</si>
  <si>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</si>
  <si>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</si>
  <si>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</si>
  <si>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</si>
  <si>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</si>
  <si>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</si>
  <si>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</si>
  <si>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</si>
  <si>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</si>
  <si>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</si>
  <si>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</si>
  <si>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</si>
  <si>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</si>
  <si>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</si>
  <si>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</si>
  <si>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</si>
  <si>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</si>
  <si>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</si>
  <si>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</si>
  <si>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</si>
  <si>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</si>
  <si>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</si>
  <si>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</si>
  <si>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</si>
  <si>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</si>
  <si>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</si>
  <si>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</si>
  <si>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</si>
  <si>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</si>
  <si>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</si>
  <si>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</si>
  <si>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</si>
  <si>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</si>
  <si>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</si>
  <si>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</si>
  <si>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</si>
  <si>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</si>
  <si>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</si>
  <si>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</si>
  <si>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</si>
  <si>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</si>
  <si>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</si>
  <si>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</si>
  <si>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</si>
  <si>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</si>
  <si>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</si>
  <si>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</si>
  <si>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</si>
  <si>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</si>
  <si>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</si>
  <si>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</si>
  <si>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</si>
  <si>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</si>
  <si>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</si>
  <si>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</si>
  <si>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</si>
  <si>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</si>
  <si>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</si>
  <si>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</si>
  <si>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</si>
  <si>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</si>
  <si>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</si>
  <si>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</si>
  <si>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</si>
  <si>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</si>
  <si>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</si>
  <si>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</si>
  <si>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</si>
  <si>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</si>
  <si>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</si>
  <si>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</si>
  <si>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</si>
  <si>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</si>
  <si>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</si>
  <si>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</si>
  <si>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</si>
  <si>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</si>
  <si>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</si>
  <si>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</si>
  <si>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</si>
  <si>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</si>
  <si>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</si>
  <si>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</si>
  <si>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</si>
  <si>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</si>
  <si>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</si>
  <si>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</si>
  <si>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</si>
  <si>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</si>
  <si>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</si>
  <si>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</si>
  <si>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</si>
  <si>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</si>
  <si>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</si>
  <si>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</si>
  <si>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</si>
  <si>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</si>
  <si>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</si>
  <si>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</si>
  <si>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</si>
  <si>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</si>
  <si>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</si>
  <si>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</si>
  <si>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</si>
  <si>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</si>
  <si>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</si>
  <si>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</si>
  <si>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</si>
  <si>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</si>
  <si>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</si>
  <si>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</si>
  <si>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</si>
  <si>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</si>
  <si>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</si>
  <si>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</si>
  <si>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</si>
  <si>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</si>
  <si>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</si>
  <si>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</si>
  <si>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</si>
  <si>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</si>
  <si>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</si>
  <si>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</si>
  <si>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</si>
  <si>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</si>
  <si>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</si>
  <si>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</si>
  <si>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</si>
  <si>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</si>
  <si>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</si>
  <si>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</si>
  <si>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</si>
  <si>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</si>
  <si>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</si>
  <si>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</si>
  <si>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</si>
  <si>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</si>
  <si>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</si>
  <si>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</si>
  <si>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</si>
  <si>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</si>
  <si>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</si>
  <si>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</si>
  <si>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</si>
  <si>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</si>
  <si>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</si>
  <si>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</si>
  <si>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</si>
  <si>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</si>
  <si>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</si>
  <si>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</si>
  <si>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</si>
  <si>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</si>
  <si>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</si>
  <si>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</si>
  <si>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</si>
  <si>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</si>
  <si>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</si>
  <si>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</si>
  <si>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</si>
  <si>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</si>
  <si>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</si>
  <si>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</si>
  <si>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</si>
  <si>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</si>
  <si>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</si>
  <si>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</si>
  <si>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</si>
  <si>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</si>
  <si>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</si>
  <si>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</si>
  <si>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</si>
  <si>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</si>
  <si>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</si>
  <si>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</si>
  <si>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</si>
  <si>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</si>
  <si>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</si>
  <si>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</si>
  <si>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</si>
  <si>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</si>
  <si>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</si>
  <si>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</si>
  <si>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</si>
  <si>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</si>
  <si>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</si>
  <si>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</si>
  <si>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</si>
  <si>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</si>
  <si>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</si>
  <si>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</si>
  <si>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</si>
  <si>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</si>
  <si>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</si>
  <si>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</si>
  <si>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</si>
  <si>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</si>
  <si>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</si>
  <si>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</si>
  <si>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</si>
  <si>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</si>
  <si>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</si>
  <si>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</si>
  <si>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</si>
  <si>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</si>
  <si>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</si>
  <si>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</si>
  <si>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</si>
  <si>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</si>
  <si>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</si>
  <si>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 xml:space="preserve">«Երևանի հ․72 մսուր-մանկապարտեզ» ՀՈԱԿ-ի </t>
  </si>
  <si>
    <t xml:space="preserve">արձակուրդային գծով </t>
  </si>
  <si>
    <t>Անհատույց ստացված ընթացիկ ակտիվների գծով</t>
  </si>
  <si>
    <t>Ա. Հարությունյան</t>
  </si>
  <si>
    <t>Ա. Բոգաչենկո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</si>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</sst>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QAIABQAE0AAAAAAAAAAAAAAAAAAAAAAAAAAAAAAAAAAAAAAAAAAAAAAAAAAAAAAAAAAAAAAAAAAAAAAAAAAAAAAAAAAAAAAAAAAAAAAAAAAAAAAAAAAAAAAAAAAAAAAAAAAADoBwUAAwAIABIAI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0NTNaMCMGCSqGSIb3DQEJBDEWBBQhB5TR03/OakXmnWV4Gz43JfKGwTArBgsqhkiG9w0BCRACDDEcMBowGDAWBBRE5xMFRVajmd/v2Zzf5CvSbEm8HjANBgkqhkiG9w0BAQEFAASCAQAGejFLwVHdo+ujjQywzsJSTumTcnudJ/HG23akJjVQxJBl6vXpalRuu6Fb8uvVufdYiSi4JL+hMrVGqw/SDYsNdE6wzFdqXYKL7zV80+3KIUcjQrDTyfAFEJFO+6VKJO38cBUJ+fw8RQui4cC/Bd6GAsUaV8HTW2mvxhG95O0Zd6CFgv+tYMoRAkqFMk0DugGjWJoAxhQBXKdERwiGqQBRvDDqny4FVSqxTTWez3JOjAJdHaagoonYog8v5iHHbjvvVQwXH414v/09UL32wnKv2iP73xY0jRwrFTvgHFF13Wgqqxb3GpTeZdslim80BMZLrK9h3qabrHa1WtLwVh1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QAIABQAE0AAAAAAAAAAAAAAAAAAAAAAAAAAAAAAAAAAAAAAAAAAAAAAAAAAAAAAAAAAAAAAAAAAAAAAAAAAAAAAAAAAAAAAAAAAAAAAAAAAAAAAAAAAAAAAAAAAAAAAAAAAADoBwUAAwAIABIAI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0NDlaMCMGCSqGSIb3DQEJBDEWBBQChwZAGZSC8/ycys+c56qcXEFJZzArBgsqhkiG9w0BCRACDDEcMBowGDAWBBRE5xMFRVajmd/v2Zzf5CvSbEm8HjANBgkqhkiG9w0BAQEFAASCAQCcaf1BejamAD09gLiNdpVUGkL70MDbShip1zDdwhc79gEwh+2fyVpjAUiOCRYMsnqXWntPUbtoLqPrAS6UumA3ehyAwVdEzJ6IrtjldBqofGeJjfHS2wCOX3efr1DlDjKkM/0pdQMi3umtyLAwN9cHMazKAIrSi3Km0+ogEXRdyxxkeKAwOk0ucNOvs/f45EIbKnTZ2wJ0EuwxKWYedesRnraOSjORFs91lrfHt78FHDwrB4Qj8VQEmlI24jEjhOSMjHcaVIFBpQ26VofIMI5SQyHL1DIT4ndGJov4b6G9Wyh6cJ+s1Iq4qxREbrwlurrnOUFX4eArp1qWTzMAhMN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25446F4-8772-A33E-D105-FC7260477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482600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6E78036-9134-01E4-1558-50C8895A5C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1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189</v>
      </c>
      <c r="E1" s="35">
        <v>91</v>
      </c>
      <c r="F1" s="329"/>
    </row>
    <row r="2" spans="1:14" s="6" customFormat="1">
      <c r="C2" s="329"/>
      <c r="D2" s="487" t="s">
        <v>39</v>
      </c>
      <c r="E2" s="487"/>
      <c r="F2" s="329"/>
    </row>
    <row r="3" spans="1:14" s="6" customFormat="1">
      <c r="C3" s="329"/>
      <c r="D3" s="488" t="s">
        <v>221</v>
      </c>
      <c r="E3" s="488"/>
      <c r="F3" s="329"/>
    </row>
    <row r="4" spans="1:14" s="35" customFormat="1" ht="24.75" customHeight="1">
      <c r="B4" s="352"/>
      <c r="C4" s="352"/>
      <c r="D4" s="487" t="s">
        <v>276</v>
      </c>
      <c r="E4" s="487"/>
    </row>
    <row r="5" spans="1:14" s="35" customFormat="1" ht="20.25" customHeight="1">
      <c r="B5" s="352"/>
      <c r="C5" s="487" t="s">
        <v>222</v>
      </c>
      <c r="D5" s="487"/>
      <c r="E5" s="487"/>
    </row>
    <row r="6" spans="1:14" ht="20.25">
      <c r="A6" s="490" t="s">
        <v>40</v>
      </c>
      <c r="B6" s="490"/>
      <c r="C6" s="490"/>
      <c r="D6" s="490"/>
      <c r="E6" s="490"/>
      <c r="F6" s="36"/>
    </row>
    <row r="7" spans="1:14" ht="20.45" customHeight="1">
      <c r="A7" s="491" t="s">
        <v>283</v>
      </c>
      <c r="B7" s="491"/>
      <c r="C7" s="491"/>
      <c r="D7" s="491"/>
      <c r="E7" s="491"/>
      <c r="F7" s="58" t="s">
        <v>205</v>
      </c>
    </row>
    <row r="8" spans="1:14" ht="18.75" customHeight="1">
      <c r="A8" s="492" t="s">
        <v>277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77310.100000000006</v>
      </c>
      <c r="E11" s="337"/>
      <c r="F11" s="6">
        <v>76420.100000000006</v>
      </c>
    </row>
    <row r="12" spans="1:14" hidden="1">
      <c r="A12" s="102">
        <f>+A11+1</f>
        <v>2</v>
      </c>
      <c r="B12" s="18" t="s">
        <v>233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234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 hidden="1">
      <c r="A15" s="102">
        <f>+A12+1</f>
        <v>3</v>
      </c>
      <c r="B15" s="17" t="s">
        <v>236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237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238</v>
      </c>
      <c r="C17" s="15"/>
      <c r="D17" s="320"/>
      <c r="E17" s="323"/>
    </row>
    <row r="18" spans="1:19">
      <c r="A18" s="102">
        <v>2</v>
      </c>
      <c r="B18" s="18" t="s">
        <v>239</v>
      </c>
      <c r="C18" s="18"/>
      <c r="D18" s="323">
        <f>+'Komunal '!N20</f>
        <v>8.1999999999999993</v>
      </c>
      <c r="E18" s="323"/>
      <c r="M18" s="6"/>
      <c r="N18" s="6"/>
    </row>
    <row r="19" spans="1:19" hidden="1">
      <c r="A19" s="102">
        <f>+A18+1</f>
        <v>3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4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5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6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7</v>
      </c>
      <c r="B23" s="18" t="s">
        <v>69</v>
      </c>
      <c r="C23" s="44"/>
      <c r="D23" s="323"/>
      <c r="E23" s="337"/>
      <c r="M23" s="6"/>
    </row>
    <row r="24" spans="1:19">
      <c r="A24" s="102">
        <v>3</v>
      </c>
      <c r="B24" s="18" t="s">
        <v>122</v>
      </c>
      <c r="C24" s="44"/>
      <c r="D24" s="321">
        <f>SUM(D25:D26)</f>
        <v>783.7</v>
      </c>
      <c r="E24" s="338"/>
      <c r="M24" s="6"/>
    </row>
    <row r="25" spans="1:19" s="3" customFormat="1" ht="16.5">
      <c r="A25" s="101">
        <f>+A24+0.1</f>
        <v>3.1</v>
      </c>
      <c r="B25" s="16" t="s">
        <v>70</v>
      </c>
      <c r="C25" s="45"/>
      <c r="D25" s="322">
        <f>+D68</f>
        <v>783.7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3.2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4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5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78102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288</v>
      </c>
      <c r="C32" s="44"/>
      <c r="D32" s="321">
        <f>+Ashkhatavardz!M9</f>
        <v>46913.5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6192</v>
      </c>
      <c r="E35" s="337"/>
      <c r="G35" s="350">
        <f>6*30</f>
        <v>180</v>
      </c>
      <c r="H35" s="350" t="s">
        <v>187</v>
      </c>
      <c r="I35" s="350">
        <v>500</v>
      </c>
      <c r="J35" s="350">
        <f>65+21</f>
        <v>86</v>
      </c>
      <c r="K35" s="350" t="s">
        <v>188</v>
      </c>
      <c r="L35" s="350">
        <f>+ROUND(G35*I35*J35/1000,1)</f>
        <v>7740</v>
      </c>
      <c r="M35" s="40"/>
      <c r="N35" s="7" t="s">
        <v>231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1292.9000000000001</v>
      </c>
      <c r="E36" s="337"/>
      <c r="F36" s="338">
        <f>+D36-'Komunal '!F27</f>
        <v>0</v>
      </c>
      <c r="L36" s="6">
        <f>+L35*0.8</f>
        <v>6192</v>
      </c>
    </row>
    <row r="37" spans="1:19">
      <c r="A37" s="102">
        <f t="shared" ref="A37:A40" si="1">+A36+1</f>
        <v>4</v>
      </c>
      <c r="B37" s="18" t="s">
        <v>12</v>
      </c>
      <c r="C37" s="44"/>
      <c r="D37" s="323">
        <f>+'Komunal '!J27</f>
        <v>140.4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215.9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73</v>
      </c>
      <c r="E39" s="337"/>
    </row>
    <row r="40" spans="1:19" hidden="1">
      <c r="A40" s="102">
        <f t="shared" si="1"/>
        <v>7</v>
      </c>
      <c r="B40" s="18" t="s">
        <v>17</v>
      </c>
      <c r="C40" s="44"/>
      <c r="D40" s="323"/>
      <c r="E40" s="337"/>
    </row>
    <row r="41" spans="1:19">
      <c r="A41" s="102">
        <v>7</v>
      </c>
      <c r="B41" s="18" t="s">
        <v>18</v>
      </c>
      <c r="C41" s="44"/>
      <c r="D41" s="323">
        <f>SUM(D42:D44)</f>
        <v>134.4</v>
      </c>
      <c r="E41" s="337"/>
    </row>
    <row r="42" spans="1:19" s="3" customFormat="1" ht="13.5">
      <c r="A42" s="101">
        <f>+A41+0.1</f>
        <v>7.1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7.1999999999999993</v>
      </c>
      <c r="B43" s="16" t="s">
        <v>20</v>
      </c>
      <c r="C43" s="45"/>
      <c r="D43" s="320">
        <v>4.8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7.2999999999999989</v>
      </c>
      <c r="B44" s="16" t="s">
        <v>21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8</v>
      </c>
      <c r="B45" s="18" t="s">
        <v>22</v>
      </c>
      <c r="C45" s="44"/>
      <c r="D45" s="323"/>
      <c r="E45" s="337"/>
      <c r="F45" s="6" t="s">
        <v>262</v>
      </c>
      <c r="I45" s="351"/>
      <c r="J45" s="458"/>
      <c r="K45" s="458"/>
    </row>
    <row r="46" spans="1:19" hidden="1">
      <c r="A46" s="102">
        <f>+A45+1</f>
        <v>9</v>
      </c>
      <c r="B46" s="18" t="s">
        <v>28</v>
      </c>
      <c r="C46" s="44"/>
      <c r="D46" s="323">
        <f>+J46</f>
        <v>0</v>
      </c>
      <c r="E46" s="337"/>
      <c r="F46" s="349"/>
      <c r="G46" s="349" t="s">
        <v>187</v>
      </c>
      <c r="H46" s="349">
        <v>147</v>
      </c>
      <c r="I46" s="459" t="s">
        <v>188</v>
      </c>
      <c r="J46" s="459">
        <f>+F46*H46</f>
        <v>0</v>
      </c>
      <c r="K46"/>
      <c r="L46"/>
      <c r="M46"/>
      <c r="N46"/>
    </row>
    <row r="47" spans="1:19" hidden="1">
      <c r="A47" s="102">
        <f t="shared" ref="A47:A66" si="2">+A46+1</f>
        <v>10</v>
      </c>
      <c r="B47" s="18" t="s">
        <v>23</v>
      </c>
      <c r="C47" s="44"/>
      <c r="D47" s="323">
        <f>+J47</f>
        <v>0</v>
      </c>
      <c r="E47" s="337"/>
      <c r="F47" s="349">
        <f>+$F$46</f>
        <v>0</v>
      </c>
      <c r="G47" s="349" t="s">
        <v>187</v>
      </c>
      <c r="H47" s="460">
        <v>27.9</v>
      </c>
      <c r="I47" s="459" t="s">
        <v>188</v>
      </c>
      <c r="J47" s="459">
        <f>+F47*H47</f>
        <v>0</v>
      </c>
      <c r="K47"/>
      <c r="L47"/>
      <c r="M47"/>
      <c r="N47"/>
    </row>
    <row r="48" spans="1:19" hidden="1">
      <c r="A48" s="102">
        <f t="shared" si="2"/>
        <v>11</v>
      </c>
      <c r="B48" s="18" t="s">
        <v>72</v>
      </c>
      <c r="C48" s="44"/>
      <c r="D48" s="323"/>
      <c r="E48" s="337"/>
      <c r="F48" s="493">
        <f t="shared" ref="F48:F50" si="3">+$F$46</f>
        <v>0</v>
      </c>
      <c r="G48" s="493" t="s">
        <v>187</v>
      </c>
      <c r="H48" s="483" t="s">
        <v>263</v>
      </c>
      <c r="I48" s="485" t="s">
        <v>188</v>
      </c>
      <c r="J48" s="485" t="e" cm="1">
        <f t="array" ref="J48">+X*80+X*110+X*250</f>
        <v>#NAME?</v>
      </c>
      <c r="K48" s="478" t="s">
        <v>264</v>
      </c>
      <c r="L48"/>
      <c r="M48"/>
      <c r="N48"/>
    </row>
    <row r="49" spans="1:14" hidden="1">
      <c r="A49" s="102">
        <f t="shared" si="2"/>
        <v>12</v>
      </c>
      <c r="B49" s="18" t="s">
        <v>46</v>
      </c>
      <c r="C49" s="44"/>
      <c r="D49" s="323"/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 hidden="1">
      <c r="A50" s="102">
        <f t="shared" si="2"/>
        <v>13</v>
      </c>
      <c r="B50" s="18" t="s">
        <v>117</v>
      </c>
      <c r="C50" s="44"/>
      <c r="D50" s="323"/>
      <c r="E50" s="337"/>
      <c r="F50" s="479">
        <f t="shared" si="3"/>
        <v>0</v>
      </c>
      <c r="G50" s="479" t="s">
        <v>187</v>
      </c>
      <c r="H50" s="480">
        <v>38.700000000000003</v>
      </c>
      <c r="I50" s="481" t="s">
        <v>188</v>
      </c>
      <c r="J50" s="481">
        <f>+F50*H50</f>
        <v>0</v>
      </c>
      <c r="K50" s="482"/>
      <c r="L50"/>
      <c r="M50"/>
      <c r="N50"/>
    </row>
    <row r="51" spans="1:14" hidden="1">
      <c r="A51" s="102">
        <f t="shared" si="2"/>
        <v>14</v>
      </c>
      <c r="B51" s="18" t="s">
        <v>118</v>
      </c>
      <c r="C51" s="44"/>
      <c r="D51" s="323"/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 hidden="1">
      <c r="A52" s="102">
        <f t="shared" si="2"/>
        <v>15</v>
      </c>
      <c r="B52" s="18" t="s">
        <v>24</v>
      </c>
      <c r="C52" s="44"/>
      <c r="D52" s="323"/>
      <c r="E52" s="337"/>
    </row>
    <row r="53" spans="1:14" hidden="1">
      <c r="A53" s="102">
        <f t="shared" si="2"/>
        <v>16</v>
      </c>
      <c r="B53" s="18" t="s">
        <v>25</v>
      </c>
      <c r="C53" s="44"/>
      <c r="D53" s="323"/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 hidden="1">
      <c r="A56" s="102">
        <f t="shared" si="2"/>
        <v>19</v>
      </c>
      <c r="B56" s="18" t="s">
        <v>43</v>
      </c>
      <c r="C56" s="44"/>
      <c r="D56" s="323"/>
      <c r="E56" s="337"/>
      <c r="F56" s="6">
        <v>300</v>
      </c>
    </row>
    <row r="57" spans="1:14" hidden="1">
      <c r="A57" s="102">
        <f t="shared" si="2"/>
        <v>20</v>
      </c>
      <c r="B57" s="18" t="s">
        <v>73</v>
      </c>
      <c r="C57" s="44"/>
      <c r="D57" s="323"/>
      <c r="E57" s="337"/>
    </row>
    <row r="58" spans="1:14">
      <c r="A58" s="102">
        <v>8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9</v>
      </c>
      <c r="B59" s="18" t="s">
        <v>44</v>
      </c>
      <c r="C59" s="44"/>
      <c r="D59" s="323">
        <v>3</v>
      </c>
      <c r="E59" s="337"/>
    </row>
    <row r="60" spans="1:14" hidden="1">
      <c r="A60" s="102">
        <f t="shared" si="2"/>
        <v>10</v>
      </c>
      <c r="B60" s="18" t="s">
        <v>119</v>
      </c>
      <c r="C60" s="44"/>
      <c r="D60" s="323"/>
      <c r="E60" s="337"/>
    </row>
    <row r="61" spans="1:14" hidden="1">
      <c r="A61" s="102">
        <f t="shared" si="2"/>
        <v>11</v>
      </c>
      <c r="B61" s="18" t="s">
        <v>45</v>
      </c>
      <c r="C61" s="44"/>
      <c r="D61" s="323"/>
      <c r="E61" s="337"/>
    </row>
    <row r="62" spans="1:14" hidden="1">
      <c r="A62" s="102">
        <f t="shared" si="2"/>
        <v>12</v>
      </c>
      <c r="B62" s="18" t="s">
        <v>61</v>
      </c>
      <c r="C62" s="44"/>
      <c r="D62" s="323"/>
      <c r="E62" s="337"/>
    </row>
    <row r="63" spans="1:14" s="6" customFormat="1" hidden="1">
      <c r="A63" s="102">
        <f t="shared" si="2"/>
        <v>13</v>
      </c>
      <c r="B63" s="17"/>
      <c r="C63" s="348"/>
      <c r="D63" s="323"/>
      <c r="E63" s="337"/>
    </row>
    <row r="64" spans="1:14" s="6" customFormat="1" hidden="1">
      <c r="A64" s="102">
        <f t="shared" si="2"/>
        <v>14</v>
      </c>
      <c r="B64" s="17"/>
      <c r="C64" s="348"/>
      <c r="D64" s="323"/>
      <c r="E64" s="337"/>
    </row>
    <row r="65" spans="1:12" s="6" customFormat="1" hidden="1">
      <c r="A65" s="102">
        <f t="shared" si="2"/>
        <v>15</v>
      </c>
      <c r="B65" s="17" t="s">
        <v>227</v>
      </c>
      <c r="C65" s="348"/>
      <c r="D65" s="323"/>
      <c r="E65" s="337"/>
      <c r="F65" s="351" t="s">
        <v>259</v>
      </c>
    </row>
    <row r="66" spans="1:12" s="6" customFormat="1" hidden="1">
      <c r="A66" s="102">
        <f t="shared" si="2"/>
        <v>16</v>
      </c>
      <c r="B66" s="17" t="s">
        <v>225</v>
      </c>
      <c r="C66" s="348"/>
      <c r="D66" s="323"/>
      <c r="E66" s="337"/>
      <c r="F66" s="58"/>
    </row>
    <row r="67" spans="1:12">
      <c r="A67" s="102">
        <v>10</v>
      </c>
      <c r="B67" s="18" t="s">
        <v>26</v>
      </c>
      <c r="C67" s="44"/>
      <c r="D67" s="323">
        <f>953.3+28.7</f>
        <v>982</v>
      </c>
      <c r="E67" s="337"/>
    </row>
    <row r="68" spans="1:12" s="3" customFormat="1" ht="13.5">
      <c r="A68" s="127">
        <f>+A67+0.1</f>
        <v>10.1</v>
      </c>
      <c r="B68" s="1" t="s">
        <v>75</v>
      </c>
      <c r="C68" s="45"/>
      <c r="D68" s="320">
        <v>783.7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11</v>
      </c>
      <c r="B69" s="18" t="s">
        <v>76</v>
      </c>
      <c r="C69" s="44"/>
      <c r="D69" s="323"/>
      <c r="E69" s="337"/>
    </row>
    <row r="70" spans="1:12">
      <c r="A70" s="102">
        <v>11</v>
      </c>
      <c r="B70" s="18" t="s">
        <v>65</v>
      </c>
      <c r="C70" s="44"/>
      <c r="D70" s="323">
        <v>22037.9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78102</v>
      </c>
      <c r="E71" s="341"/>
      <c r="F71" s="489">
        <f>+D29-D71</f>
        <v>0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286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287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13" zoomScale="80" zoomScaleSheetLayoutView="8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49" style="274" customWidth="1"/>
    <col min="3" max="5" width="15.42578125" style="244" customWidth="1"/>
    <col min="6" max="6" width="19.42578125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92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39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221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40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'Ekamut-caxs'!A7:E7</f>
        <v xml:space="preserve">«Երևանի հ․72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278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554.09999999999422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690.39999999999418</v>
      </c>
      <c r="D12" s="239">
        <f>+F12</f>
        <v>690.39999999999418</v>
      </c>
      <c r="E12" s="239">
        <f>+F12</f>
        <v>690.39999999999418</v>
      </c>
      <c r="F12" s="189">
        <f>+'Dramakani hamematakan'!D6</f>
        <v>690.39999999999418</v>
      </c>
      <c r="G12" s="331"/>
      <c r="H12" s="496" t="s">
        <v>220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15462</v>
      </c>
      <c r="D13" s="189">
        <f t="shared" si="1"/>
        <v>34789.5</v>
      </c>
      <c r="E13" s="189">
        <f t="shared" si="1"/>
        <v>54117.1</v>
      </c>
      <c r="F13" s="189">
        <f>SUM(F14:F15,F18,F21:F28)</f>
        <v>77310.100000000006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15462</v>
      </c>
      <c r="D14" s="254">
        <v>34789.5</v>
      </c>
      <c r="E14" s="254">
        <v>54117.1</v>
      </c>
      <c r="F14" s="187">
        <f>+'Ekamut-caxs'!D11</f>
        <v>77310.100000000006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34.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260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8194.8166666666675</v>
      </c>
      <c r="D29" s="189">
        <f>D30+D72+D84</f>
        <v>23926.25</v>
      </c>
      <c r="E29" s="189">
        <f>E30+E72+E84</f>
        <v>35845.625000000007</v>
      </c>
      <c r="F29" s="189">
        <f>F30+F72+F84</f>
        <v>55210.200000000004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8194.8166666666675</v>
      </c>
      <c r="D30" s="189">
        <f>SUM(D31,D34:D40,D44:D66,D70:D71)</f>
        <v>23926.25</v>
      </c>
      <c r="E30" s="189">
        <f>SUM(E31,E34:E40,E44:E66,E70:E71)</f>
        <v>35845.625000000007</v>
      </c>
      <c r="F30" s="189">
        <f>SUM(F31,F34:F40,F44:F66,F70:F71)</f>
        <v>55210.200000000004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</f>
        <v>7818.916666666667</v>
      </c>
      <c r="D31" s="254">
        <f>+F31/12*6</f>
        <v>23456.75</v>
      </c>
      <c r="E31" s="254">
        <f>+F31/12*9</f>
        <v>35185.125</v>
      </c>
      <c r="F31" s="187">
        <f>+'Ekamut-caxs'!D32</f>
        <v>46913.5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/>
      <c r="D34" s="254"/>
      <c r="E34" s="254"/>
      <c r="F34" s="187">
        <f>+'Ekamut-caxs'!D35</f>
        <v>6192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/>
      <c r="D35" s="254"/>
      <c r="E35" s="254"/>
      <c r="F35" s="187">
        <f>+'Ekamut-caxs'!D36</f>
        <v>1292.9000000000001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39" si="11">+A35+1</f>
        <v>4</v>
      </c>
      <c r="B36" s="245" t="str">
        <f>+'Ekamut-caxs'!B37</f>
        <v>Էլեկտրաէներգիայի գծով</v>
      </c>
      <c r="C36" s="254">
        <v>100</v>
      </c>
      <c r="D36" s="254">
        <v>130</v>
      </c>
      <c r="E36" s="254">
        <v>140.4</v>
      </c>
      <c r="F36" s="187">
        <f>+'Ekamut-caxs'!D37</f>
        <v>140.4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30</v>
      </c>
      <c r="D37" s="254">
        <v>60</v>
      </c>
      <c r="E37" s="254">
        <v>90</v>
      </c>
      <c r="F37" s="187">
        <f>+'Komunal '!M27</f>
        <v>207.7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73</v>
      </c>
      <c r="D38" s="254">
        <v>73</v>
      </c>
      <c r="E38" s="254">
        <v>73</v>
      </c>
      <c r="F38" s="187">
        <f>+'Ekamut-caxs'!D39</f>
        <v>73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si="11"/>
        <v>7</v>
      </c>
      <c r="B39" s="245" t="str">
        <f>+'Ekamut-caxs'!B40</f>
        <v>Ախտաբանության գծով</v>
      </c>
      <c r="C39" s="254"/>
      <c r="D39" s="254"/>
      <c r="E39" s="254"/>
      <c r="F39" s="187">
        <f>+'Ekamut-caxs'!D40</f>
        <v>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v>7</v>
      </c>
      <c r="B40" s="245" t="str">
        <f>+'Ekamut-caxs'!B41</f>
        <v>Կապի գծով, այդ թվում`</v>
      </c>
      <c r="C40" s="254">
        <f t="shared" ref="C40:D40" si="12">SUM(C41:C43)</f>
        <v>33.6</v>
      </c>
      <c r="D40" s="254">
        <f t="shared" si="12"/>
        <v>67.2</v>
      </c>
      <c r="E40" s="254">
        <f>SUM(E41:E43)</f>
        <v>100.80000000000001</v>
      </c>
      <c r="F40" s="187">
        <f>SUM(F41:F43)</f>
        <v>134.4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7.1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7.1999999999999993</v>
      </c>
      <c r="B42" s="247" t="str">
        <f>+'Ekamut-caxs'!B43</f>
        <v>րոպեավճար</v>
      </c>
      <c r="C42" s="343">
        <v>1.2</v>
      </c>
      <c r="D42" s="343">
        <v>2.4</v>
      </c>
      <c r="E42" s="343">
        <v>3.6</v>
      </c>
      <c r="F42" s="191">
        <f>+'Ekamut-caxs'!D43</f>
        <v>4.8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7.2999999999999989</v>
      </c>
      <c r="B43" s="247" t="str">
        <f>+'Ekamut-caxs'!B44</f>
        <v>ինտերնետ կապ</v>
      </c>
      <c r="C43" s="343">
        <v>18</v>
      </c>
      <c r="D43" s="343">
        <v>36</v>
      </c>
      <c r="E43" s="343">
        <v>54</v>
      </c>
      <c r="F43" s="191">
        <f>+'Ekamut-caxs'!D44</f>
        <v>72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8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hidden="1" customHeight="1">
      <c r="A45" s="54">
        <f>+A44+1</f>
        <v>9</v>
      </c>
      <c r="B45" s="245" t="str">
        <f>+'Ekamut-caxs'!B46</f>
        <v>Տնտեսական ապրանքների գծով</v>
      </c>
      <c r="C45" s="254"/>
      <c r="D45" s="254"/>
      <c r="E45" s="254"/>
      <c r="F45" s="187">
        <f>+'Ekamut-caxs'!D46</f>
        <v>0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hidden="1" customHeight="1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/>
      <c r="D46" s="254"/>
      <c r="E46" s="254"/>
      <c r="F46" s="187">
        <f>+'Ekamut-caxs'!D47</f>
        <v>0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hidden="1" customHeight="1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/>
      <c r="D47" s="254"/>
      <c r="E47" s="254"/>
      <c r="F47" s="187">
        <f>+'Ekamut-caxs'!D48</f>
        <v>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hidden="1" customHeight="1">
      <c r="A48" s="54">
        <f t="shared" si="16"/>
        <v>12</v>
      </c>
      <c r="B48" s="245" t="str">
        <f>+'Ekamut-caxs'!B49</f>
        <v>Ուսումնական նյութերի գծով</v>
      </c>
      <c r="C48" s="254"/>
      <c r="D48" s="254"/>
      <c r="E48" s="254"/>
      <c r="F48" s="187">
        <f>+'Ekamut-caxs'!D49</f>
        <v>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hidden="1" customHeight="1">
      <c r="A49" s="54">
        <f t="shared" si="16"/>
        <v>13</v>
      </c>
      <c r="B49" s="245" t="str">
        <f>+'Ekamut-caxs'!B50</f>
        <v>Դեղորայքի գծով</v>
      </c>
      <c r="C49" s="254"/>
      <c r="D49" s="254"/>
      <c r="E49" s="254"/>
      <c r="F49" s="187">
        <f>+'Ekamut-caxs'!D50</f>
        <v>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hidden="1" customHeight="1">
      <c r="A50" s="54">
        <f t="shared" si="16"/>
        <v>14</v>
      </c>
      <c r="B50" s="245" t="str">
        <f>+'Ekamut-caxs'!B51</f>
        <v>Բուժ.ծառայության գծով</v>
      </c>
      <c r="C50" s="254"/>
      <c r="D50" s="254"/>
      <c r="E50" s="254"/>
      <c r="F50" s="187">
        <f>+'Ekamut-caxs'!D51</f>
        <v>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6"/>
        <v>15</v>
      </c>
      <c r="B51" s="245" t="str">
        <f>+'Ekamut-caxs'!B52</f>
        <v>Ընթացիկ վերանորոգման գծով</v>
      </c>
      <c r="C51" s="254"/>
      <c r="D51" s="254"/>
      <c r="E51" s="254"/>
      <c r="F51" s="187">
        <f>+'Ekamut-caxs'!D52</f>
        <v>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6"/>
        <v>16</v>
      </c>
      <c r="B52" s="245" t="str">
        <f>+'Ekamut-caxs'!B53</f>
        <v>Ջեռուցման համակարգի սպասարկման գծով</v>
      </c>
      <c r="C52" s="254"/>
      <c r="D52" s="254"/>
      <c r="E52" s="254"/>
      <c r="F52" s="187">
        <f>+'Ekamut-caxs'!D53</f>
        <v>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6"/>
        <v>19</v>
      </c>
      <c r="B55" s="245" t="str">
        <f>+'Ekamut-caxs'!B56</f>
        <v>Գնումների համակարգողի ծառայության գծով</v>
      </c>
      <c r="C55" s="254"/>
      <c r="D55" s="254"/>
      <c r="E55" s="254"/>
      <c r="F55" s="187">
        <f>+'Ekamut-caxs'!D56</f>
        <v>0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hidden="1" customHeight="1">
      <c r="A56" s="54">
        <f t="shared" si="16"/>
        <v>20</v>
      </c>
      <c r="B56" s="245" t="str">
        <f>+'Ekamut-caxs'!B57</f>
        <v>Համակարգիչների տեխնիկական սպասարկման գծով</v>
      </c>
      <c r="C56" s="254"/>
      <c r="D56" s="254"/>
      <c r="E56" s="254"/>
      <c r="F56" s="187">
        <f>+'Ekamut-caxs'!D57</f>
        <v>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34.5" customHeight="1">
      <c r="A57" s="54">
        <v>8</v>
      </c>
      <c r="B57" s="245" t="str">
        <f>+'Ekamut-caxs'!B58</f>
        <v>Համակարգչային ծրագրի և կայքի սպասարկման գծով</v>
      </c>
      <c r="C57" s="254"/>
      <c r="D57" s="254"/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9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10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11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12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13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14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15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261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16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17</v>
      </c>
      <c r="B66" s="245" t="s">
        <v>34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17.100000000000001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17.200000000000003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17.300000000000004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>
      <c r="A70" s="59">
        <v>10</v>
      </c>
      <c r="B70" s="188" t="s">
        <v>36</v>
      </c>
      <c r="C70" s="240">
        <f>+F70</f>
        <v>136.30000000000001</v>
      </c>
      <c r="D70" s="240">
        <f>+F70</f>
        <v>136.30000000000001</v>
      </c>
      <c r="E70" s="240">
        <f>+F70</f>
        <v>136.30000000000001</v>
      </c>
      <c r="F70" s="187">
        <f>+'Deb. ev kreditor'!D59-'Deb. ev kreditor'!D55</f>
        <v>136.30000000000001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11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267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51.75" hidden="1">
      <c r="A80" s="54">
        <v>2</v>
      </c>
      <c r="B80" s="245" t="s">
        <v>87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51.75" hidden="1">
      <c r="A84" s="33" t="s">
        <v>55</v>
      </c>
      <c r="B84" s="12" t="s">
        <v>144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7957.5833333333267</v>
      </c>
      <c r="D87" s="189">
        <f>D12+D13-D29</f>
        <v>11553.649999999994</v>
      </c>
      <c r="E87" s="189">
        <f>E12+E13-E29</f>
        <v>18961.874999999985</v>
      </c>
      <c r="F87" s="189">
        <f>F12+F13-F29</f>
        <v>22790.299999999996</v>
      </c>
      <c r="G87" s="332"/>
      <c r="H87" s="496" t="s">
        <v>190</v>
      </c>
      <c r="I87" s="496"/>
      <c r="J87" s="200"/>
      <c r="K87" s="251" t="str">
        <f t="shared" si="21"/>
        <v/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/>
      <c r="F89" s="325"/>
      <c r="G89" s="325"/>
      <c r="H89" s="133"/>
      <c r="I89" s="35"/>
      <c r="J89" s="35"/>
      <c r="K89" s="252" t="str">
        <f>IF((H89-E89)&lt;0, (0),"")</f>
        <v/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/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495"/>
      <c r="D94" s="495"/>
      <c r="E94" s="495"/>
      <c r="G94" s="369" t="s">
        <v>232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2" fitToHeight="0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485775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C64" sqref="C6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52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հ․72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279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49515.1</v>
      </c>
      <c r="D6" s="202">
        <f>SUM(D7:D8,D11,D14:D19,D22:D23)</f>
        <v>78147.900000000009</v>
      </c>
      <c r="E6" s="202">
        <f t="shared" ref="E6:E64" si="0">D6-C6</f>
        <v>28632.80000000001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48676.9</v>
      </c>
      <c r="D7" s="193">
        <f>+'Ekamut-caxs'!D11</f>
        <v>77310.100000000006</v>
      </c>
      <c r="E7" s="193">
        <f t="shared" si="0"/>
        <v>28633.200000000004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48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48</v>
      </c>
      <c r="D9" s="178">
        <v>48</v>
      </c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783.7</v>
      </c>
      <c r="D19" s="196">
        <f>SUM(D20:D21)</f>
        <v>783.7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755.7</v>
      </c>
      <c r="D20" s="179">
        <f>+'Ekamut-caxs'!D25</f>
        <v>783.7</v>
      </c>
      <c r="E20" s="179">
        <f t="shared" si="0"/>
        <v>28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28</v>
      </c>
      <c r="D21" s="179">
        <f>+'Ekamut-caxs'!D26</f>
        <v>0</v>
      </c>
      <c r="E21" s="179">
        <f t="shared" si="0"/>
        <v>-28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6.5</v>
      </c>
      <c r="D22" s="193">
        <f>+'Ekamut-caxs'!D27</f>
        <v>0</v>
      </c>
      <c r="E22" s="193">
        <f t="shared" si="0"/>
        <v>-6.5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239</v>
      </c>
      <c r="C23" s="194"/>
      <c r="D23" s="192">
        <v>6.1</v>
      </c>
      <c r="E23" s="192">
        <f>D23-C23</f>
        <v>6.1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47203.3</v>
      </c>
      <c r="D24" s="203">
        <f>SUM(D25,D28:D34,D38:D60,D62:D63)</f>
        <v>78102</v>
      </c>
      <c r="E24" s="202">
        <f t="shared" si="0"/>
        <v>30898.699999999997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40202.9</v>
      </c>
      <c r="D25" s="196">
        <f>+'Ekamut-caxs'!D32</f>
        <v>46913.5</v>
      </c>
      <c r="E25" s="193">
        <f t="shared" si="0"/>
        <v>6710.5999999999985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667</v>
      </c>
      <c r="D27" s="178">
        <f>+'Ekamut-caxs'!D34</f>
        <v>0</v>
      </c>
      <c r="E27" s="180">
        <f>D27-C27</f>
        <v>-667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2482.6999999999998</v>
      </c>
      <c r="D28" s="196">
        <f>+'Ekamut-caxs'!D35</f>
        <v>6192</v>
      </c>
      <c r="E28" s="193">
        <f t="shared" si="0"/>
        <v>3709.3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1292.9000000000001</v>
      </c>
      <c r="D29" s="196">
        <f>+'Ekamut-caxs'!D36</f>
        <v>1292.9000000000001</v>
      </c>
      <c r="E29" s="193">
        <f t="shared" si="0"/>
        <v>0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1082</v>
      </c>
      <c r="D30" s="196">
        <f>+'Ekamut-caxs'!D37</f>
        <v>140.4</v>
      </c>
      <c r="E30" s="193">
        <f t="shared" si="0"/>
        <v>-941.6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194.9</v>
      </c>
      <c r="D31" s="196">
        <f>+'Ekamut-caxs'!D38</f>
        <v>215.9</v>
      </c>
      <c r="E31" s="193">
        <f t="shared" si="0"/>
        <v>21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73</v>
      </c>
      <c r="D32" s="196">
        <f>+'Ekamut-caxs'!D39</f>
        <v>73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139.6</v>
      </c>
      <c r="D34" s="196">
        <f>SUM(D35:D37)</f>
        <v>134.4</v>
      </c>
      <c r="E34" s="193">
        <f t="shared" si="0"/>
        <v>-5.1999999999999886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4.8</v>
      </c>
      <c r="D36" s="197">
        <f>+'Ekamut-caxs'!D43</f>
        <v>4.8</v>
      </c>
      <c r="E36" s="179">
        <f t="shared" si="0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77.2</v>
      </c>
      <c r="D37" s="197">
        <f>+'Ekamut-caxs'!D44</f>
        <v>72</v>
      </c>
      <c r="E37" s="179">
        <f t="shared" si="0"/>
        <v>-5.2000000000000028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14.4</v>
      </c>
      <c r="D38" s="196">
        <f>+'Ekamut-caxs'!D45</f>
        <v>0</v>
      </c>
      <c r="E38" s="193">
        <f t="shared" si="0"/>
        <v>-14.4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286.60000000000002</v>
      </c>
      <c r="D39" s="196">
        <f>+'Ekamut-caxs'!D46</f>
        <v>0</v>
      </c>
      <c r="E39" s="193">
        <f t="shared" si="0"/>
        <v>-286.60000000000002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38</v>
      </c>
      <c r="D40" s="196">
        <f>+'Ekamut-caxs'!D47</f>
        <v>0</v>
      </c>
      <c r="E40" s="193">
        <f t="shared" si="0"/>
        <v>-38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40</v>
      </c>
      <c r="D41" s="196">
        <f>+'Ekamut-caxs'!D48</f>
        <v>0</v>
      </c>
      <c r="E41" s="193">
        <f t="shared" si="0"/>
        <v>-40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39.200000000000003</v>
      </c>
      <c r="D42" s="196">
        <f>+'Ekamut-caxs'!D49</f>
        <v>0</v>
      </c>
      <c r="E42" s="193">
        <f t="shared" si="0"/>
        <v>-39.200000000000003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0</v>
      </c>
      <c r="E43" s="193">
        <f>D43-C43</f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0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136.30000000000001</v>
      </c>
      <c r="D45" s="196">
        <f>+'Ekamut-caxs'!D52</f>
        <v>0</v>
      </c>
      <c r="E45" s="193">
        <f t="shared" si="0"/>
        <v>-136.30000000000001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0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0</v>
      </c>
      <c r="E49" s="193">
        <f t="shared" si="0"/>
        <v>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53.5</v>
      </c>
      <c r="D50" s="196">
        <f>+'Ekamut-caxs'!D57</f>
        <v>0</v>
      </c>
      <c r="E50" s="193">
        <f t="shared" si="0"/>
        <v>-53.5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48</v>
      </c>
      <c r="D55" s="196">
        <f>+'Ekamut-caxs'!D62</f>
        <v>0</v>
      </c>
      <c r="E55" s="193">
        <f t="shared" si="4"/>
        <v>-48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285</v>
      </c>
      <c r="C56" s="192">
        <v>28</v>
      </c>
      <c r="D56" s="196">
        <f>+'Ekamut-caxs'!D63</f>
        <v>0</v>
      </c>
      <c r="E56" s="193">
        <f t="shared" si="4"/>
        <v>-28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953.3</v>
      </c>
      <c r="D60" s="196">
        <f>+'Ekamut-caxs'!D67</f>
        <v>982</v>
      </c>
      <c r="E60" s="193">
        <f t="shared" si="4"/>
        <v>28.700000000000045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755.7</v>
      </c>
      <c r="D61" s="197">
        <f>+'Ekamut-caxs'!D68</f>
        <v>783.7</v>
      </c>
      <c r="E61" s="179">
        <f t="shared" si="4"/>
        <v>28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22037.9</v>
      </c>
      <c r="E63" s="193">
        <f t="shared" si="4"/>
        <v>22037.9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2311.7999999999956</v>
      </c>
      <c r="D64" s="202">
        <f>D6-D24</f>
        <v>45.900000000008731</v>
      </c>
      <c r="E64" s="202">
        <f t="shared" si="0"/>
        <v>-2265.8999999999869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Ա. Հարությունյան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Ա. Բոգաչենկո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16" zoomScaleSheetLayoutView="100" workbookViewId="0">
      <selection activeCell="C64" sqref="C6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78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հ․72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280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3846.6</v>
      </c>
      <c r="D6" s="181">
        <f>+C81</f>
        <v>690.39999999999418</v>
      </c>
      <c r="E6" s="189">
        <f t="shared" ref="E6:E67" si="0">D6-C6</f>
        <v>-3156.2000000000057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SUM(C8,C15:C22)+C9</f>
        <v>46135.7</v>
      </c>
      <c r="D7" s="189">
        <f>SUM(D8:D9,D12,D15:D22)</f>
        <v>77358.100000000006</v>
      </c>
      <c r="E7" s="189">
        <f>D7-C7</f>
        <v>31222.400000000009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46087.7</v>
      </c>
      <c r="D8" s="187">
        <f>+'Dramakan hosqer'!F14</f>
        <v>77310.100000000006</v>
      </c>
      <c r="E8" s="187">
        <f>D8-C8</f>
        <v>31222.400000000009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48</v>
      </c>
      <c r="D9" s="187">
        <f>SUM(D10:D11)</f>
        <v>48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48</v>
      </c>
      <c r="D10" s="191">
        <v>48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49291.9</v>
      </c>
      <c r="D23" s="189">
        <f>+D24+D66+D78</f>
        <v>55210.200000000004</v>
      </c>
      <c r="E23" s="189">
        <f t="shared" si="0"/>
        <v>5918.3000000000029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46961.599999999999</v>
      </c>
      <c r="D24" s="189">
        <f>SUM(D25,D28:D34,D38:D60,D64:D65)</f>
        <v>55210.200000000004</v>
      </c>
      <c r="E24" s="189">
        <f t="shared" si="0"/>
        <v>8248.6000000000058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40200</v>
      </c>
      <c r="D25" s="187">
        <f>+'Dramakan hosqer'!F31</f>
        <v>46913.5</v>
      </c>
      <c r="E25" s="187">
        <f t="shared" si="0"/>
        <v>6713.5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hosqer'!B33</f>
        <v>0</v>
      </c>
      <c r="C27" s="182">
        <v>667</v>
      </c>
      <c r="D27" s="191">
        <f>+'Dramakan hosqer'!F33</f>
        <v>0</v>
      </c>
      <c r="E27" s="191">
        <f t="shared" si="0"/>
        <v>-667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2482.6999999999998</v>
      </c>
      <c r="D28" s="187">
        <f>+'Dramakan hosqer'!F34</f>
        <v>6192</v>
      </c>
      <c r="E28" s="187">
        <f t="shared" si="0"/>
        <v>3709.3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1292.9000000000001</v>
      </c>
      <c r="D29" s="187">
        <f>+'Dramakan hosqer'!F35</f>
        <v>1292.9000000000001</v>
      </c>
      <c r="E29" s="187">
        <f t="shared" si="0"/>
        <v>0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1038.0999999999999</v>
      </c>
      <c r="D30" s="187">
        <f>+'Dramakan hosqer'!F36</f>
        <v>140.4</v>
      </c>
      <c r="E30" s="187">
        <f t="shared" si="0"/>
        <v>-897.69999999999993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188.4</v>
      </c>
      <c r="D31" s="187">
        <f>+'Dramakan hosqer'!F37</f>
        <v>207.7</v>
      </c>
      <c r="E31" s="187">
        <f t="shared" si="0"/>
        <v>19.299999999999983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72.900000000000006</v>
      </c>
      <c r="D32" s="187">
        <f>+'Dramakan hosqer'!F38</f>
        <v>73</v>
      </c>
      <c r="E32" s="187">
        <f t="shared" si="0"/>
        <v>9.9999999999994316E-2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128.4</v>
      </c>
      <c r="D34" s="187">
        <f>SUM(D35:D37)</f>
        <v>134.4</v>
      </c>
      <c r="E34" s="187">
        <f t="shared" si="0"/>
        <v>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52.8</v>
      </c>
      <c r="D35" s="191">
        <f>+'Dramakan hosqer'!F41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4.4000000000000004</v>
      </c>
      <c r="D36" s="191">
        <f>+'Dramakan hosqer'!F42</f>
        <v>4.8</v>
      </c>
      <c r="E36" s="191">
        <f t="shared" si="0"/>
        <v>0.39999999999999947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71.2</v>
      </c>
      <c r="D37" s="191">
        <f>+'Dramakan hosqer'!F43</f>
        <v>72</v>
      </c>
      <c r="E37" s="191">
        <f t="shared" si="0"/>
        <v>0.79999999999999716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>
        <v>14.4</v>
      </c>
      <c r="D38" s="187">
        <f>+'Dramakan hosqer'!F44</f>
        <v>0</v>
      </c>
      <c r="E38" s="187">
        <f t="shared" si="0"/>
        <v>-14.4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286.60000000000002</v>
      </c>
      <c r="D39" s="187">
        <f>+'Dramakan hosqer'!F45</f>
        <v>0</v>
      </c>
      <c r="E39" s="187">
        <f t="shared" si="0"/>
        <v>-286.60000000000002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38</v>
      </c>
      <c r="D40" s="187">
        <f>+'Dramakan hosqer'!F46</f>
        <v>0</v>
      </c>
      <c r="E40" s="187">
        <f t="shared" si="0"/>
        <v>-38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40</v>
      </c>
      <c r="D41" s="187">
        <f>+'Dramakan hosqer'!F47</f>
        <v>0</v>
      </c>
      <c r="E41" s="187">
        <f t="shared" si="0"/>
        <v>-40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39.200000000000003</v>
      </c>
      <c r="D42" s="187">
        <f>+'Dramakan hosqer'!F48</f>
        <v>0</v>
      </c>
      <c r="E42" s="187">
        <f t="shared" si="0"/>
        <v>-39.200000000000003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/>
      <c r="D44" s="187">
        <f>+'Dramakan hosqer'!F50</f>
        <v>0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136.30000000000001</v>
      </c>
      <c r="D45" s="187">
        <f>+'Dramakan hosqer'!F51</f>
        <v>0</v>
      </c>
      <c r="E45" s="187">
        <f t="shared" si="0"/>
        <v>-136.30000000000001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/>
      <c r="D46" s="187">
        <f>+'Dramakan hosqer'!F52</f>
        <v>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0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53.5</v>
      </c>
      <c r="D50" s="187">
        <f>+'Dramakan hosqer'!F56</f>
        <v>0</v>
      </c>
      <c r="E50" s="187">
        <f t="shared" si="0"/>
        <v>-53.5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48</v>
      </c>
      <c r="D55" s="187">
        <f>+'Dramakan hosqer'!F61</f>
        <v>0</v>
      </c>
      <c r="E55" s="187">
        <f t="shared" si="0"/>
        <v>-48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804.2</v>
      </c>
      <c r="D64" s="187">
        <f>+'Dramakan hosqer'!F70</f>
        <v>136.30000000000001</v>
      </c>
      <c r="E64" s="187">
        <f t="shared" si="0"/>
        <v>-667.90000000000009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84</v>
      </c>
      <c r="D66" s="189">
        <f>+D67+D74</f>
        <v>0</v>
      </c>
      <c r="E66" s="189">
        <f t="shared" si="0"/>
        <v>-84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84</v>
      </c>
      <c r="D67" s="187">
        <f>SUM(D68:D73)</f>
        <v>0</v>
      </c>
      <c r="E67" s="187">
        <f t="shared" si="0"/>
        <v>-84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>
        <v>84</v>
      </c>
      <c r="D70" s="191">
        <f>+'Dramakan hosqer'!F76</f>
        <v>0</v>
      </c>
      <c r="E70" s="191">
        <f t="shared" si="5"/>
        <v>-84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2246.3000000000002</v>
      </c>
      <c r="D78" s="189">
        <f>SUM(D79:D80)</f>
        <v>0</v>
      </c>
      <c r="E78" s="189">
        <f t="shared" si="5"/>
        <v>-2246.3000000000002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>
        <v>2246.3000000000002</v>
      </c>
      <c r="D79" s="187">
        <f>+'Dramakan hosqer'!F85</f>
        <v>0</v>
      </c>
      <c r="E79" s="186">
        <f>D79-C79</f>
        <v>-2246.3000000000002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690.39999999999418</v>
      </c>
      <c r="D81" s="189">
        <f>D6+D7-D23</f>
        <v>22838.299999999996</v>
      </c>
      <c r="E81" s="189">
        <f t="shared" si="5"/>
        <v>22147.9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Ա. Հարությունյան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91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Ա. Բոգաչենկո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91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C64" sqref="C6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66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հ․72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147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265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152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149.5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284</v>
      </c>
      <c r="D27" s="27">
        <v>149.5</v>
      </c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149.5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177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43.8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11.2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>
        <v>81.3</v>
      </c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136.30000000000001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136.30000000000001</v>
      </c>
      <c r="E59" s="169"/>
      <c r="F59" s="461">
        <f>+D59-D55</f>
        <v>136.30000000000001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f>+'Dramakan hosqer'!F12</f>
        <v>690.39999999999418</v>
      </c>
      <c r="D62" s="513" t="s">
        <v>180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Ա. Հարությունյան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91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Ա. Բոգաչենկո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91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C64" sqref="C6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6.425781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6.710937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հ․72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113</v>
      </c>
      <c r="B5" s="525" t="s">
        <v>93</v>
      </c>
      <c r="C5" s="526" t="s">
        <v>94</v>
      </c>
      <c r="D5" s="526"/>
      <c r="E5" s="526"/>
      <c r="F5" s="526"/>
      <c r="G5" s="526" t="s">
        <v>95</v>
      </c>
      <c r="H5" s="526"/>
      <c r="I5" s="526"/>
      <c r="J5" s="526"/>
      <c r="K5" s="526" t="s">
        <v>137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/>
      <c r="E7" s="390"/>
      <c r="F7" s="391">
        <f t="shared" ref="F7:F15" si="0">+E7*143.7</f>
        <v>0</v>
      </c>
      <c r="G7" s="388"/>
      <c r="H7" s="389">
        <v>296431</v>
      </c>
      <c r="I7" s="390"/>
      <c r="J7" s="391">
        <f>+I7*53.48</f>
        <v>0</v>
      </c>
      <c r="K7" s="392">
        <v>174</v>
      </c>
      <c r="L7" s="390">
        <v>0</v>
      </c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97</v>
      </c>
      <c r="C8" s="388"/>
      <c r="E8" s="390">
        <f>+C8</f>
        <v>0</v>
      </c>
      <c r="F8" s="391">
        <f t="shared" si="0"/>
        <v>0</v>
      </c>
      <c r="G8" s="388"/>
      <c r="H8" s="389">
        <v>306018</v>
      </c>
      <c r="I8" s="390"/>
      <c r="J8" s="391">
        <f t="shared" ref="J8:J18" si="1">+I8*53.48</f>
        <v>0</v>
      </c>
      <c r="K8" s="392">
        <v>232</v>
      </c>
      <c r="L8" s="390">
        <f>+K8</f>
        <v>232</v>
      </c>
      <c r="M8" s="393">
        <f t="shared" ref="M8:M18" si="2">+L8*200.47</f>
        <v>46509.04</v>
      </c>
      <c r="N8" s="394">
        <f t="shared" ref="N8:N18" si="3">+L8*7.94904</f>
        <v>1844.1772800000001</v>
      </c>
      <c r="O8" s="393">
        <f t="shared" ref="O8:O18" si="4">+N8+M8</f>
        <v>48353.217280000004</v>
      </c>
    </row>
    <row r="9" spans="1:15" ht="19.5" customHeight="1">
      <c r="A9" s="386">
        <v>3</v>
      </c>
      <c r="B9" s="387" t="s">
        <v>98</v>
      </c>
      <c r="C9" s="388"/>
      <c r="E9" s="390">
        <f t="shared" ref="E9:E18" si="5">+C9</f>
        <v>0</v>
      </c>
      <c r="F9" s="391">
        <f t="shared" si="0"/>
        <v>0</v>
      </c>
      <c r="G9" s="388"/>
      <c r="H9" s="389">
        <v>229917</v>
      </c>
      <c r="I9" s="390"/>
      <c r="J9" s="391">
        <f t="shared" si="1"/>
        <v>0</v>
      </c>
      <c r="K9" s="392">
        <v>146</v>
      </c>
      <c r="L9" s="390">
        <f t="shared" ref="L9:L13" si="6">+K9</f>
        <v>146</v>
      </c>
      <c r="M9" s="393">
        <f t="shared" si="2"/>
        <v>29268.62</v>
      </c>
      <c r="N9" s="394">
        <f t="shared" si="3"/>
        <v>1160.5598400000001</v>
      </c>
      <c r="O9" s="393">
        <f t="shared" si="4"/>
        <v>30429.179840000001</v>
      </c>
    </row>
    <row r="10" spans="1:15" ht="19.5" customHeight="1">
      <c r="A10" s="386">
        <v>4</v>
      </c>
      <c r="B10" s="387" t="s">
        <v>99</v>
      </c>
      <c r="C10" s="392"/>
      <c r="D10" s="395"/>
      <c r="E10" s="390">
        <f t="shared" si="5"/>
        <v>0</v>
      </c>
      <c r="F10" s="391">
        <f t="shared" si="0"/>
        <v>0</v>
      </c>
      <c r="G10" s="388"/>
      <c r="H10" s="395">
        <v>120816</v>
      </c>
      <c r="I10" s="390">
        <v>100</v>
      </c>
      <c r="J10" s="391">
        <f t="shared" si="1"/>
        <v>5348</v>
      </c>
      <c r="K10" s="392">
        <v>229</v>
      </c>
      <c r="L10" s="390">
        <f t="shared" si="6"/>
        <v>229</v>
      </c>
      <c r="M10" s="393">
        <f t="shared" si="2"/>
        <v>45907.63</v>
      </c>
      <c r="N10" s="394">
        <f t="shared" si="3"/>
        <v>1820.33016</v>
      </c>
      <c r="O10" s="393">
        <f t="shared" si="4"/>
        <v>47727.960159999995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5"/>
        <v>0</v>
      </c>
      <c r="F11" s="391">
        <f t="shared" si="0"/>
        <v>0</v>
      </c>
      <c r="G11" s="388"/>
      <c r="H11" s="395">
        <v>11734</v>
      </c>
      <c r="I11" s="390">
        <v>100</v>
      </c>
      <c r="J11" s="391">
        <f t="shared" si="1"/>
        <v>5348</v>
      </c>
      <c r="K11" s="392">
        <v>71</v>
      </c>
      <c r="L11" s="390">
        <f t="shared" si="6"/>
        <v>71</v>
      </c>
      <c r="M11" s="393">
        <f t="shared" si="2"/>
        <v>14233.37</v>
      </c>
      <c r="N11" s="394">
        <f t="shared" si="3"/>
        <v>564.38184000000001</v>
      </c>
      <c r="O11" s="393">
        <f t="shared" si="4"/>
        <v>14797.751840000001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5"/>
        <v>0</v>
      </c>
      <c r="F12" s="391">
        <f t="shared" si="0"/>
        <v>0</v>
      </c>
      <c r="G12" s="388"/>
      <c r="H12" s="395">
        <v>6938</v>
      </c>
      <c r="I12" s="390">
        <v>100</v>
      </c>
      <c r="J12" s="391">
        <f t="shared" si="1"/>
        <v>5348</v>
      </c>
      <c r="K12" s="392">
        <v>34</v>
      </c>
      <c r="L12" s="390">
        <f t="shared" si="6"/>
        <v>34</v>
      </c>
      <c r="M12" s="393">
        <f t="shared" si="2"/>
        <v>6815.98</v>
      </c>
      <c r="N12" s="394">
        <f t="shared" si="3"/>
        <v>270.26736</v>
      </c>
      <c r="O12" s="393">
        <f t="shared" si="4"/>
        <v>7086.2473599999994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5"/>
        <v>0</v>
      </c>
      <c r="F13" s="391">
        <f t="shared" si="0"/>
        <v>0</v>
      </c>
      <c r="G13" s="388"/>
      <c r="H13" s="395">
        <v>6911</v>
      </c>
      <c r="I13" s="390">
        <v>200</v>
      </c>
      <c r="J13" s="391">
        <f t="shared" si="1"/>
        <v>10696</v>
      </c>
      <c r="K13" s="392">
        <v>54</v>
      </c>
      <c r="L13" s="390">
        <f t="shared" si="6"/>
        <v>54</v>
      </c>
      <c r="M13" s="393">
        <f t="shared" si="2"/>
        <v>10825.38</v>
      </c>
      <c r="N13" s="394">
        <f t="shared" si="3"/>
        <v>429.24815999999998</v>
      </c>
      <c r="O13" s="393">
        <f t="shared" si="4"/>
        <v>11254.628159999998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5"/>
        <v>0</v>
      </c>
      <c r="F14" s="391">
        <f t="shared" si="0"/>
        <v>0</v>
      </c>
      <c r="G14" s="388"/>
      <c r="H14" s="395">
        <v>10367</v>
      </c>
      <c r="I14" s="390">
        <v>200</v>
      </c>
      <c r="J14" s="391">
        <f t="shared" si="1"/>
        <v>10696</v>
      </c>
      <c r="K14" s="392">
        <v>0</v>
      </c>
      <c r="L14" s="390">
        <v>54</v>
      </c>
      <c r="M14" s="393">
        <f t="shared" si="2"/>
        <v>10825.38</v>
      </c>
      <c r="N14" s="394">
        <f t="shared" si="3"/>
        <v>429.24815999999998</v>
      </c>
      <c r="O14" s="393">
        <f t="shared" si="4"/>
        <v>11254.628159999998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5"/>
        <v>0</v>
      </c>
      <c r="F15" s="391">
        <f t="shared" si="0"/>
        <v>0</v>
      </c>
      <c r="G15" s="388">
        <v>353</v>
      </c>
      <c r="H15" s="395">
        <v>17259</v>
      </c>
      <c r="I15" s="390">
        <f t="shared" ref="I15:I18" si="7">+G15</f>
        <v>353</v>
      </c>
      <c r="J15" s="391">
        <f t="shared" si="1"/>
        <v>18878.439999999999</v>
      </c>
      <c r="K15" s="392">
        <v>0</v>
      </c>
      <c r="L15" s="390">
        <v>54</v>
      </c>
      <c r="M15" s="393">
        <f t="shared" si="2"/>
        <v>10825.38</v>
      </c>
      <c r="N15" s="394">
        <f t="shared" si="3"/>
        <v>429.24815999999998</v>
      </c>
      <c r="O15" s="393">
        <f t="shared" si="4"/>
        <v>11254.628159999998</v>
      </c>
    </row>
    <row r="16" spans="1:15" ht="19.5" customHeight="1">
      <c r="A16" s="386">
        <v>10</v>
      </c>
      <c r="B16" s="396" t="s">
        <v>105</v>
      </c>
      <c r="C16" s="392"/>
      <c r="D16" s="389"/>
      <c r="E16" s="390">
        <f t="shared" si="5"/>
        <v>0</v>
      </c>
      <c r="F16" s="389">
        <v>586373</v>
      </c>
      <c r="G16" s="392">
        <v>281</v>
      </c>
      <c r="H16" s="395">
        <v>13296</v>
      </c>
      <c r="I16" s="390">
        <f t="shared" si="7"/>
        <v>281</v>
      </c>
      <c r="J16" s="391">
        <f t="shared" si="1"/>
        <v>15027.88</v>
      </c>
      <c r="K16" s="392">
        <v>0</v>
      </c>
      <c r="L16" s="390">
        <v>54</v>
      </c>
      <c r="M16" s="393">
        <f t="shared" si="2"/>
        <v>10825.38</v>
      </c>
      <c r="N16" s="394">
        <f t="shared" si="3"/>
        <v>429.24815999999998</v>
      </c>
      <c r="O16" s="393">
        <f t="shared" si="4"/>
        <v>11254.628159999998</v>
      </c>
    </row>
    <row r="17" spans="1:15" ht="19.5" customHeight="1">
      <c r="A17" s="386">
        <v>11</v>
      </c>
      <c r="B17" s="396" t="s">
        <v>106</v>
      </c>
      <c r="C17" s="397"/>
      <c r="D17" s="389"/>
      <c r="E17" s="390">
        <f t="shared" si="5"/>
        <v>0</v>
      </c>
      <c r="F17" s="389">
        <v>509644</v>
      </c>
      <c r="G17" s="397">
        <v>385</v>
      </c>
      <c r="H17" s="398">
        <v>18451</v>
      </c>
      <c r="I17" s="390">
        <f t="shared" si="7"/>
        <v>385</v>
      </c>
      <c r="J17" s="391">
        <f t="shared" si="1"/>
        <v>20589.8</v>
      </c>
      <c r="K17" s="390">
        <v>0</v>
      </c>
      <c r="L17" s="390">
        <v>54</v>
      </c>
      <c r="M17" s="393">
        <f t="shared" si="2"/>
        <v>10825.38</v>
      </c>
      <c r="N17" s="394">
        <f t="shared" si="3"/>
        <v>429.24815999999998</v>
      </c>
      <c r="O17" s="393">
        <f t="shared" si="4"/>
        <v>11254.628159999998</v>
      </c>
    </row>
    <row r="18" spans="1:15" ht="19.5" customHeight="1">
      <c r="A18" s="386">
        <v>12</v>
      </c>
      <c r="B18" s="396" t="s">
        <v>107</v>
      </c>
      <c r="C18" s="397"/>
      <c r="D18" s="389"/>
      <c r="E18" s="390">
        <f t="shared" si="5"/>
        <v>0</v>
      </c>
      <c r="F18" s="389">
        <v>196833</v>
      </c>
      <c r="G18" s="397">
        <v>907</v>
      </c>
      <c r="H18" s="398">
        <v>43786</v>
      </c>
      <c r="I18" s="390">
        <f t="shared" si="7"/>
        <v>907</v>
      </c>
      <c r="J18" s="391">
        <f t="shared" si="1"/>
        <v>48506.36</v>
      </c>
      <c r="K18" s="390">
        <v>0</v>
      </c>
      <c r="L18" s="390">
        <v>54</v>
      </c>
      <c r="M18" s="393">
        <f t="shared" si="2"/>
        <v>10825.38</v>
      </c>
      <c r="N18" s="394">
        <f t="shared" si="3"/>
        <v>429.24815999999998</v>
      </c>
      <c r="O18" s="393">
        <f t="shared" si="4"/>
        <v>11254.628159999998</v>
      </c>
    </row>
    <row r="19" spans="1:15" ht="32.25" customHeight="1">
      <c r="A19" s="399"/>
      <c r="B19" s="382" t="s">
        <v>89</v>
      </c>
      <c r="C19" s="400">
        <f t="shared" ref="C19:K19" si="8">SUM(C7:C18)</f>
        <v>0</v>
      </c>
      <c r="D19" s="401">
        <f>SUM(D10:D18)</f>
        <v>0</v>
      </c>
      <c r="E19" s="400">
        <f t="shared" si="8"/>
        <v>0</v>
      </c>
      <c r="F19" s="401">
        <f>SUM(F7:F18)</f>
        <v>1292850</v>
      </c>
      <c r="G19" s="400">
        <f>SUM(G7:G18)</f>
        <v>1926</v>
      </c>
      <c r="H19" s="401">
        <f>SUM(H7:H18)</f>
        <v>1081924</v>
      </c>
      <c r="I19" s="400">
        <f>SUM(I7:I18)</f>
        <v>2626</v>
      </c>
      <c r="J19" s="401">
        <f>SUM(J7:J18)</f>
        <v>140438.48000000001</v>
      </c>
      <c r="K19" s="400">
        <f t="shared" si="8"/>
        <v>940</v>
      </c>
      <c r="L19" s="400">
        <f>SUM(L7:L18)</f>
        <v>1036</v>
      </c>
      <c r="M19" s="401">
        <f>SUM(M7:M18)</f>
        <v>207686.92000000004</v>
      </c>
      <c r="N19" s="402">
        <f>SUM(N7:N18)</f>
        <v>8235.2054399999997</v>
      </c>
      <c r="O19" s="401">
        <f>SUM(O7:O18)</f>
        <v>215922.12543999997</v>
      </c>
    </row>
    <row r="20" spans="1:15" ht="21.75" customHeight="1">
      <c r="B20" s="403"/>
      <c r="C20" s="404"/>
      <c r="D20" s="405"/>
      <c r="E20" s="404"/>
      <c r="F20" s="405">
        <f>ROUND(F19/1000,1)</f>
        <v>1292.9000000000001</v>
      </c>
      <c r="G20" s="404"/>
      <c r="H20" s="405"/>
      <c r="I20" s="404"/>
      <c r="J20" s="405">
        <f>ROUND(J19/1000,1)</f>
        <v>140.4</v>
      </c>
      <c r="K20" s="404"/>
      <c r="L20" s="404"/>
      <c r="M20" s="405">
        <f>ROUND(M19/1000,1)</f>
        <v>207.7</v>
      </c>
      <c r="N20" s="405">
        <f t="shared" ref="N20:O20" si="9">ROUND(N19/1000,1)</f>
        <v>8.1999999999999993</v>
      </c>
      <c r="O20" s="405">
        <f t="shared" si="9"/>
        <v>215.9</v>
      </c>
    </row>
    <row r="21" spans="1:15" ht="33.75" customHeight="1" thickBot="1">
      <c r="B21" s="523" t="s">
        <v>254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1292.9000000000001</v>
      </c>
      <c r="G27" s="440" t="s">
        <v>255</v>
      </c>
      <c r="H27" s="438" t="s">
        <v>255</v>
      </c>
      <c r="I27" s="438" t="s">
        <v>255</v>
      </c>
      <c r="J27" s="439">
        <f>J20-J26</f>
        <v>140.4</v>
      </c>
      <c r="K27" s="440" t="s">
        <v>255</v>
      </c>
      <c r="L27" s="438" t="s">
        <v>255</v>
      </c>
      <c r="M27" s="441">
        <f>M20-M26</f>
        <v>207.7</v>
      </c>
      <c r="N27" s="436" t="s">
        <v>255</v>
      </c>
      <c r="O27" s="439">
        <f>+O20-M26</f>
        <v>215.9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/>
      <c r="K30" s="521"/>
      <c r="M30" s="407"/>
    </row>
    <row r="31" spans="1:15" s="378" customFormat="1">
      <c r="C31" s="447"/>
      <c r="D31" s="447"/>
      <c r="E31" s="448"/>
      <c r="F31" s="448"/>
      <c r="G31" s="522" t="s">
        <v>90</v>
      </c>
      <c r="H31" s="522"/>
      <c r="I31" s="449"/>
      <c r="J31" s="522" t="s">
        <v>108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/>
      <c r="K32" s="521"/>
    </row>
    <row r="33" spans="3:13" s="378" customFormat="1">
      <c r="C33" s="406"/>
      <c r="D33" s="406"/>
      <c r="G33" s="522" t="s">
        <v>90</v>
      </c>
      <c r="H33" s="522"/>
      <c r="I33" s="449"/>
      <c r="J33" s="522" t="s">
        <v>108</v>
      </c>
      <c r="K33" s="522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18" t="s">
        <v>217</v>
      </c>
      <c r="J36" s="518"/>
      <c r="K36" s="455"/>
      <c r="L36" s="518" t="s">
        <v>258</v>
      </c>
      <c r="M36" s="518"/>
    </row>
    <row r="37" spans="3:13">
      <c r="C37" s="453"/>
      <c r="D37" s="453"/>
      <c r="E37" s="518" t="s">
        <v>216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64" sqref="C6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66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հ․72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282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145</v>
      </c>
      <c r="B5" s="534" t="s">
        <v>67</v>
      </c>
      <c r="C5" s="532" t="s">
        <v>210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146</v>
      </c>
    </row>
    <row r="6" spans="1:16" ht="89.25" customHeight="1">
      <c r="A6" s="534"/>
      <c r="B6" s="534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3"/>
    </row>
    <row r="7" spans="1:16" ht="27.75" customHeight="1">
      <c r="A7" s="212">
        <v>1</v>
      </c>
      <c r="B7" s="255" t="s">
        <v>194</v>
      </c>
      <c r="C7" s="256">
        <v>3003.9</v>
      </c>
      <c r="D7" s="256">
        <f>(+B10*2/3)*5+6*B10</f>
        <v>43181.077333333335</v>
      </c>
      <c r="E7" s="256"/>
      <c r="F7" s="256"/>
      <c r="G7" s="256">
        <f>+J15</f>
        <v>728.5</v>
      </c>
      <c r="H7" s="357"/>
      <c r="I7" s="256"/>
      <c r="J7" s="357"/>
      <c r="K7" s="256"/>
      <c r="L7" s="256"/>
      <c r="M7" s="257">
        <f>ROUND(SUM(C7:L7),1)</f>
        <v>46913.5</v>
      </c>
    </row>
    <row r="8" spans="1:16" ht="35.25" customHeight="1">
      <c r="A8" s="212">
        <v>2</v>
      </c>
      <c r="B8" s="285" t="s">
        <v>88</v>
      </c>
      <c r="C8" s="256">
        <v>0</v>
      </c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46913.5</v>
      </c>
    </row>
    <row r="10" spans="1:16" s="214" customFormat="1" ht="18.75" customHeight="1">
      <c r="B10" s="377">
        <v>4626.5439999999999</v>
      </c>
      <c r="C10" s="216">
        <f>+B10*11</f>
        <v>50891.983999999997</v>
      </c>
      <c r="D10" s="216"/>
      <c r="E10" s="217"/>
      <c r="F10" s="217"/>
      <c r="G10" s="217"/>
      <c r="H10" s="376"/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207</v>
      </c>
      <c r="C12" s="530"/>
      <c r="D12" s="224"/>
      <c r="G12" s="176"/>
      <c r="H12" s="176"/>
      <c r="I12" s="529" t="s">
        <v>208</v>
      </c>
      <c r="J12" s="530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>Ա. Հարությունյան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90</v>
      </c>
      <c r="E18" s="528"/>
      <c r="F18" s="312"/>
      <c r="G18" s="313"/>
      <c r="H18" s="536" t="s">
        <v>91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Ա. Բոգաչենկո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90</v>
      </c>
      <c r="E20" s="528"/>
      <c r="F20" s="312"/>
      <c r="G20" s="313"/>
      <c r="H20" s="536" t="s">
        <v>91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C64" sqref="C6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66</v>
      </c>
      <c r="B1" s="539"/>
      <c r="C1" s="539"/>
      <c r="D1" s="539"/>
    </row>
    <row r="2" spans="1:4" ht="17.25">
      <c r="A2" s="540" t="str">
        <f>+'Ekamut-caxs'!A7:D7</f>
        <v xml:space="preserve">«Երևանի հ․72 մսուր-մանկապարտեզ» ՀՈԱԿ-ի </v>
      </c>
      <c r="B2" s="540"/>
      <c r="C2" s="540"/>
      <c r="D2" s="540"/>
    </row>
    <row r="3" spans="1:4" ht="39.75" customHeight="1">
      <c r="A3" s="540" t="s">
        <v>281</v>
      </c>
      <c r="B3" s="540"/>
      <c r="C3" s="540"/>
      <c r="D3" s="540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0</v>
      </c>
      <c r="D11" s="466">
        <f>SUM(D12:D14)</f>
        <v>0</v>
      </c>
    </row>
    <row r="12" spans="1:4" ht="21.75" customHeight="1">
      <c r="A12" s="468">
        <v>2.1</v>
      </c>
      <c r="B12" s="469" t="s">
        <v>128</v>
      </c>
      <c r="C12" s="468"/>
      <c r="D12" s="468"/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0</v>
      </c>
      <c r="D15" s="466">
        <f>SUM(D16:D18)</f>
        <v>0</v>
      </c>
    </row>
    <row r="16" spans="1:4" ht="23.25" customHeight="1">
      <c r="A16" s="468">
        <v>3.1</v>
      </c>
      <c r="B16" s="470" t="s">
        <v>131</v>
      </c>
      <c r="C16" s="468"/>
      <c r="D16" s="468"/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275</v>
      </c>
      <c r="C19" s="466">
        <f>SUM(C20:C22)</f>
        <v>0</v>
      </c>
      <c r="D19" s="466">
        <f>SUM(D20:D22)</f>
        <v>0</v>
      </c>
    </row>
    <row r="20" spans="1:4" ht="23.25" customHeight="1">
      <c r="A20" s="468">
        <v>4.0999999999999996</v>
      </c>
      <c r="B20" s="470" t="s">
        <v>134</v>
      </c>
      <c r="C20" s="468"/>
      <c r="D20" s="468"/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0</v>
      </c>
      <c r="D23" s="466">
        <f>D7+D11+D15+D19</f>
        <v>0</v>
      </c>
    </row>
    <row r="24" spans="1:4" ht="48.75" customHeight="1"/>
    <row r="25" spans="1:4" ht="17.25">
      <c r="B25" s="472" t="s">
        <v>2</v>
      </c>
      <c r="C25" s="541" t="str">
        <f>+'Ekamut-caxs'!D73</f>
        <v>Ա. Հարությունյան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Ա. Բոգաչենկո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https://mul2.yerevan.am/tasks/1468002/oneclick/72.xlsx?token=7cb94f1b6c2d9586ccf4e19ba2afb3b6</cp:keywords>
  <cp:lastModifiedBy>Lusine Petrosyan</cp:lastModifiedBy>
  <cp:lastPrinted>2024-04-16T07:02:38Z</cp:lastPrinted>
  <dcterms:created xsi:type="dcterms:W3CDTF">1996-10-14T23:33:28Z</dcterms:created>
  <dcterms:modified xsi:type="dcterms:W3CDTF">2024-05-08T14:35:55Z</dcterms:modified>
</cp:coreProperties>
</file>