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76F34F8-AE11-4A40-9C44-FDA2965DC91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1" l="1"/>
  <c r="J48" i="19" l="1"/>
  <c r="J35" i="19"/>
  <c r="A2" i="20" l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A7" i="7"/>
  <c r="N8" i="20" l="1"/>
  <c r="O8" i="20" s="1"/>
  <c r="N17" i="20"/>
  <c r="O17" i="20" s="1"/>
  <c r="M28" i="20"/>
  <c r="D20" i="19" s="1"/>
  <c r="D55" i="19" s="1"/>
  <c r="O7" i="20"/>
  <c r="N14" i="20"/>
  <c r="E19" i="20"/>
  <c r="I19" i="20"/>
  <c r="N11" i="20"/>
  <c r="O11" i="20" s="1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9" i="20"/>
  <c r="O20" i="20" s="1"/>
  <c r="O27" i="20" s="1"/>
  <c r="D38" i="19" s="1"/>
  <c r="F38" i="19" s="1"/>
  <c r="N19" i="20"/>
  <c r="N20" i="20" s="1"/>
  <c r="D18" i="19" s="1"/>
  <c r="G7" i="11" l="1"/>
  <c r="M7" i="11" s="1"/>
  <c r="C10" i="11"/>
  <c r="E9" i="10"/>
  <c r="E10" i="10"/>
  <c r="E11" i="10"/>
  <c r="E12" i="10"/>
  <c r="E13" i="10"/>
  <c r="E14" i="10"/>
  <c r="E9" i="9"/>
  <c r="E10" i="9"/>
  <c r="E11" i="9"/>
  <c r="E12" i="9"/>
  <c r="E13" i="9"/>
  <c r="A9" i="10"/>
  <c r="A10" i="10" s="1"/>
  <c r="A11" i="10" s="1"/>
  <c r="B10" i="10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15" i="7"/>
  <c r="A18" i="7" s="1"/>
  <c r="A21" i="7" s="1"/>
  <c r="B16" i="7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6" i="7" l="1"/>
  <c r="A17" i="7" s="1"/>
  <c r="D13" i="7"/>
  <c r="E8" i="9"/>
  <c r="A12" i="9"/>
  <c r="A10" i="9"/>
  <c r="A13" i="9" s="1"/>
  <c r="A12" i="10"/>
  <c r="A19" i="7"/>
  <c r="A20" i="7" s="1"/>
  <c r="A18" i="19"/>
  <c r="A19" i="19" s="1"/>
  <c r="A11" i="9"/>
  <c r="A14" i="9" s="1"/>
  <c r="E13" i="7"/>
  <c r="C13" i="7"/>
  <c r="F15" i="7"/>
  <c r="M15" i="7" s="1"/>
  <c r="M16" i="7"/>
  <c r="K18" i="7"/>
  <c r="L18" i="7"/>
  <c r="L15" i="7"/>
  <c r="K15" i="7"/>
  <c r="F18" i="7"/>
  <c r="M18" i="7" s="1"/>
  <c r="A13" i="19"/>
  <c r="A14" i="19" s="1"/>
  <c r="A13" i="10" l="1"/>
  <c r="A14" i="10" s="1"/>
  <c r="A15" i="10"/>
  <c r="A16" i="10" s="1"/>
  <c r="A17" i="10" s="1"/>
  <c r="A18" i="10" s="1"/>
  <c r="A19" i="10" s="1"/>
  <c r="A20" i="10" s="1"/>
  <c r="A21" i="10" s="1"/>
  <c r="A22" i="10" s="1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42" i="19"/>
  <c r="A43" i="19" s="1"/>
  <c r="A44" i="19" s="1"/>
  <c r="F21" i="7"/>
  <c r="M21" i="7" s="1"/>
  <c r="A46" i="7" l="1"/>
  <c r="A47" i="7" s="1"/>
  <c r="A48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8" i="19"/>
  <c r="A69" i="19"/>
  <c r="A70" i="7" l="1"/>
  <c r="A71" i="7" s="1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70" i="7" l="1"/>
  <c r="F59" i="18"/>
  <c r="D41" i="19"/>
  <c r="H70" i="7" l="1"/>
  <c r="F39" i="7"/>
  <c r="F38" i="7"/>
  <c r="K38" i="7" l="1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C31" i="7" l="1"/>
  <c r="E31" i="7"/>
  <c r="D31" i="7"/>
  <c r="D59" i="9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E34" i="7" s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H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<sst xmlns="http://schemas.openxmlformats.org/spreadsheetml/2006/main" count="496" uniqueCount="289">
  <si>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</si>
  <si>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</si>
  <si>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</si>
  <si>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</si>
  <si>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</si>
  <si>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</si>
  <si>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</si>
  <si>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</si>
  <si>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</si>
  <si>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</si>
  <si>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</si>
  <si>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</si>
  <si>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</si>
  <si>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</si>
  <si>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</si>
  <si>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</si>
  <si>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</si>
  <si>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</si>
  <si>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</si>
  <si>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</si>
  <si>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</si>
  <si>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</si>
  <si>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</si>
  <si>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</si>
  <si>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</si>
  <si>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</si>
  <si>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</si>
  <si>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</si>
  <si>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</si>
  <si>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</si>
  <si>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</si>
  <si>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</si>
  <si>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</si>
  <si>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</si>
  <si>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</si>
  <si>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</si>
  <si>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</si>
  <si>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</si>
  <si>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</si>
  <si>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</si>
  <si>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</si>
  <si>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</si>
  <si>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</si>
  <si>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</si>
  <si>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</si>
  <si>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</si>
  <si>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</si>
  <si>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</si>
  <si>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</si>
  <si>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</si>
  <si>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</si>
  <si>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</si>
  <si>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</si>
  <si>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</si>
  <si>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</si>
  <si>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</si>
  <si>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</si>
  <si>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</si>
  <si>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</si>
  <si>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</si>
  <si>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</si>
  <si>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</si>
  <si>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</si>
  <si>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</si>
  <si>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</si>
  <si>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</si>
  <si>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</si>
  <si>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</si>
  <si>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</si>
  <si>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</si>
  <si>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</si>
  <si>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</si>
  <si>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</si>
  <si>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</si>
  <si>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</si>
  <si>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</si>
  <si>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</si>
  <si>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</si>
  <si>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</si>
  <si>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</si>
  <si>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</si>
  <si>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</si>
  <si>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</si>
  <si>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</si>
  <si>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</si>
  <si>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</si>
  <si>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</si>
  <si>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</si>
  <si>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</si>
  <si>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</si>
  <si>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</si>
  <si>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</si>
  <si>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</si>
  <si>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</si>
  <si>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</si>
  <si>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</si>
  <si>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</si>
  <si>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</si>
  <si>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</si>
  <si>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</si>
  <si>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</si>
  <si>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</si>
  <si>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</si>
  <si>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</si>
  <si>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</si>
  <si>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</si>
  <si>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</si>
  <si>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</si>
  <si>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</si>
  <si>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</si>
  <si>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</si>
  <si>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</si>
  <si>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</si>
  <si>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</si>
  <si>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</si>
  <si>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</si>
  <si>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</si>
  <si>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</si>
  <si>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</si>
  <si>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</si>
  <si>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</si>
  <si>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</si>
  <si>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</si>
  <si>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</si>
  <si>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</si>
  <si>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</si>
  <si>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</si>
  <si>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</si>
  <si>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</si>
  <si>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կրտսեր երկրորդ Գ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</si>
  <si>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</si>
  <si>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</si>
  <si>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</si>
  <si>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</si>
  <si>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</si>
  <si>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</si>
  <si>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</si>
  <si>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</si>
  <si>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</si>
  <si>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</si>
  <si>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</si>
  <si>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</si>
  <si>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</si>
  <si>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</si>
  <si>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</si>
  <si>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</si>
  <si>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</si>
  <si>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</si>
  <si>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</si>
  <si>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</si>
  <si>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</si>
  <si>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</si>
  <si>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</si>
  <si>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</si>
  <si>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</si>
  <si>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</si>
  <si>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</si>
  <si>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</si>
  <si>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</si>
  <si>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</si>
  <si>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</si>
  <si>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</si>
  <si>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</si>
  <si>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</si>
  <si>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</si>
  <si>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</si>
  <si>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</si>
  <si>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</si>
  <si>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</si>
  <si>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</si>
  <si>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</si>
  <si>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</si>
  <si>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</si>
  <si>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</si>
  <si>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</si>
  <si>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</si>
  <si>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</si>
  <si>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</si>
  <si>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</si>
  <si>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</si>
  <si>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</si>
  <si>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</si>
  <si>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</si>
  <si>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</si>
  <si>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</si>
  <si>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</si>
  <si>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</si>
  <si>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</si>
  <si>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</si>
  <si>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</si>
  <si>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</si>
  <si>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</si>
  <si>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</si>
  <si>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</si>
  <si>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</si>
  <si>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</si>
  <si>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</si>
  <si>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</si>
  <si>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</si>
  <si>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</si>
  <si>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</si>
  <si>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</si>
  <si>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</si>
  <si>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</si>
  <si>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</si>
  <si>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</si>
  <si>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</si>
  <si>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</si>
  <si>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</si>
  <si>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</si>
  <si>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</si>
  <si>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</si>
  <si>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</si>
  <si>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</si>
  <si>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</si>
  <si>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</si>
  <si>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</si>
  <si>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</si>
  <si>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</si>
  <si>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</si>
  <si>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</si>
  <si>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</si>
  <si>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</si>
  <si>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</si>
  <si>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</si>
  <si>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</si>
  <si>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</si>
  <si>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</si>
  <si>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</si>
  <si>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</si>
  <si>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</si>
  <si>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</si>
  <si>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</si>
  <si>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</si>
  <si>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</si>
  <si>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</si>
  <si>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</si>
  <si>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</si>
  <si>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</si>
  <si>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</si>
  <si>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</si>
  <si>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</si>
  <si>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</si>
  <si>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</si>
  <si>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</si>
  <si>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</si>
  <si>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</si>
  <si>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</si>
  <si>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</si>
  <si>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</si>
  <si>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</si>
  <si>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</si>
  <si>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</si>
  <si>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</si>
  <si>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</si>
  <si>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</si>
  <si>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</si>
  <si>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</si>
  <si>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</si>
  <si>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</si>
  <si>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</si>
  <si>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</si>
  <si>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</si>
  <si>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</si>
  <si>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</si>
  <si>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</si>
  <si>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</si>
  <si>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</si>
  <si>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</si>
  <si>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</si>
  <si>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</si>
  <si>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</si>
  <si>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</si>
  <si>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</si>
  <si>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</si>
  <si>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</si>
  <si>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</si>
  <si>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</si>
  <si>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</si>
  <si>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 xml:space="preserve">«Երևանի հ․ 74 մսուր-մանկապարտեզ» ՀՈԱԿ-ի </t>
  </si>
  <si>
    <t>Լ.Հարությունյան</t>
  </si>
  <si>
    <t>Ա.Մնացականյան</t>
  </si>
  <si>
    <t xml:space="preserve"> 01. 01. 2023թ. – 31. 12. 2023թ.</t>
  </si>
  <si>
    <t>պարգևատրման գծով</t>
  </si>
  <si>
    <t>Հոնվար 2021</t>
  </si>
  <si>
    <t>կրտսեր երկրորդԱ    հուլիս</t>
  </si>
  <si>
    <t>միջին Ա     հուլիս</t>
  </si>
  <si>
    <t>ավագ Ա   հուլիս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</si>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</sst>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UAIABQAE0AAAAAAAAAAAAAAAAAAAAAAAAAAAAAAAAAAAAAAAAAAAAAAAAAAAAAAAAAAAAAAAAAAAAAAAAAAAAAAAAAAAAAAAAAAAAAAAAAAAAAAAAAAAAAAAAAAAAAAAAAAADoBwUAAwAIABIAI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1NDVaMCMGCSqGSIb3DQEJBDEWBBSqCf5NqizUnlbfvkF5WIRBuF2+mDArBgsqhkiG9w0BCRACDDEcMBowGDAWBBRE5xMFRVajmd/v2Zzf5CvSbEm8HjANBgkqhkiG9w0BAQEFAASCAQC60jXHxs9OrEL6xio/70I4Rx1w2ClXc9CHU9TKvKUP0tcJ53zO/3fH1U3fzl4/4GMD/7EGpayGaONxnmWexUjWoGPv/RXcsZmTyyhXjKe2Cafbduj7nWKYCotT3H9vkJ4cZhJobuNGrCHfkkf9nQk/TfgPJa/INjxUgThURy0/FfJZrxdV7i6kFUz21ouIfB8F/rUVnkQv9Gh/b/yzBBqOuwRVgWzhCN16A3E4NawrUqM2l9ZVBnl+apc+/r7f3aPj1Iy7Blc7rMSHPhp0XvpWjNIhCqWeKZsHiBVcwiRk79RQWuuU6+3RrhMna3kM8VpwrWod3ttqxE7aY0ay8u4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UAIABQAE0AAAAAAAAAAAAAAAAAAAAAAAAAAAAAAAAAAAAAAAAAAAAAAAAAAAAAAAAAAAAAAAAAAAAAAAAAAAAAAAAAAAAAAAAAAAAAAAAAAAAAAAAAAAAAAAAAAAAAAAAAAADoBwUAAwAIABIAI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1NDJaMCMGCSqGSIb3DQEJBDEWBBSxd30HM8GS/cG0s4TzHNkM66V+ojArBgsqhkiG9w0BCRACDDEcMBowGDAWBBRE5xMFRVajmd/v2Zzf5CvSbEm8HjANBgkqhkiG9w0BAQEFAASCAQAF6YKywXpT9Vnsrzu3oMNVacS2cAyGw5bNU7/fKyWLCpcgoSpSi+Q8fXpnHm0kx6zgsZ5eYe8gLdwp4Okh4fFeLVgtxvTZZJuAE+9niLOgBDlfPBQY8wtzw23/ei6FtSI3Hnz3KwKSuzAC6UMDZhDZvF9zdlcqOT+fyObLC+oJMe2isi/DiNzA99BoNuvu4ojUBIPxzCvMcUowhuSDBeutOQU73+QRuZ1P5Vtamc5udZWnOCGwP/nAboARY6/XE5lzF2qh+tkFefYArGuKVI7Tb2NWVJ+Bh/rIsMEkPIWOA4SYXC1rpwnlLfQSSUhKybdXOsPcUEYDdskxuu00Stm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B4318B6-E293-2325-5D3D-3186F9DD5C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91EDFBD-685D-1693-4617-A0FF2C6571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5.42578125" style="7" customWidth="1"/>
    <col min="2" max="2" width="40.1406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2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9"/>
      <c r="D1" s="329" t="s">
        <v>186</v>
      </c>
      <c r="E1" s="35">
        <v>95</v>
      </c>
      <c r="F1" s="329"/>
    </row>
    <row r="2" spans="1:14" s="6" customFormat="1">
      <c r="C2" s="329"/>
      <c r="D2" s="487" t="s">
        <v>39</v>
      </c>
      <c r="E2" s="487"/>
      <c r="F2" s="329"/>
    </row>
    <row r="3" spans="1:14" s="6" customFormat="1">
      <c r="C3" s="329"/>
      <c r="D3" s="488" t="s">
        <v>218</v>
      </c>
      <c r="E3" s="488"/>
      <c r="F3" s="329"/>
    </row>
    <row r="4" spans="1:14" s="35" customFormat="1" ht="24.75" customHeight="1">
      <c r="B4" s="352"/>
      <c r="C4" s="352"/>
      <c r="D4" s="487" t="s">
        <v>272</v>
      </c>
      <c r="E4" s="487"/>
    </row>
    <row r="5" spans="1:14" s="35" customFormat="1" ht="20.25" customHeight="1">
      <c r="B5" s="352"/>
      <c r="C5" s="487" t="s">
        <v>219</v>
      </c>
      <c r="D5" s="487"/>
      <c r="E5" s="487"/>
    </row>
    <row r="6" spans="1:14" ht="20.25">
      <c r="A6" s="490" t="s">
        <v>40</v>
      </c>
      <c r="B6" s="490"/>
      <c r="C6" s="490"/>
      <c r="D6" s="490"/>
      <c r="E6" s="490"/>
      <c r="F6" s="36"/>
    </row>
    <row r="7" spans="1:14" ht="20.45" customHeight="1">
      <c r="A7" s="491" t="s">
        <v>279</v>
      </c>
      <c r="B7" s="491"/>
      <c r="C7" s="491"/>
      <c r="D7" s="491"/>
      <c r="E7" s="491"/>
      <c r="F7" s="58" t="s">
        <v>202</v>
      </c>
    </row>
    <row r="8" spans="1:14" ht="18.75" customHeight="1">
      <c r="A8" s="492" t="s">
        <v>273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135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37603.300000000003</v>
      </c>
      <c r="E11" s="337"/>
      <c r="F11" s="6">
        <v>33627.800000000003</v>
      </c>
    </row>
    <row r="12" spans="1:14" hidden="1">
      <c r="A12" s="102">
        <f>+A11+1</f>
        <v>2</v>
      </c>
      <c r="B12" s="18" t="s">
        <v>230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231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232</v>
      </c>
      <c r="C14" s="15"/>
      <c r="D14" s="320"/>
      <c r="E14" s="323"/>
    </row>
    <row r="15" spans="1:14" ht="20.25" hidden="1">
      <c r="A15" s="102">
        <f>+A12+1</f>
        <v>3</v>
      </c>
      <c r="B15" s="17" t="s">
        <v>233</v>
      </c>
      <c r="C15" s="17"/>
      <c r="D15" s="321">
        <f>+D16+D17</f>
        <v>0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234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235</v>
      </c>
      <c r="C17" s="15"/>
      <c r="D17" s="320"/>
      <c r="E17" s="323"/>
    </row>
    <row r="18" spans="1:19" hidden="1">
      <c r="A18" s="102">
        <f>+A15+1</f>
        <v>4</v>
      </c>
      <c r="B18" s="18" t="s">
        <v>236</v>
      </c>
      <c r="C18" s="18"/>
      <c r="D18" s="323">
        <f>+'Komunal '!N20</f>
        <v>0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69</v>
      </c>
      <c r="C23" s="44"/>
      <c r="D23" s="323"/>
      <c r="E23" s="337"/>
      <c r="M23" s="6"/>
    </row>
    <row r="24" spans="1:19">
      <c r="A24" s="102">
        <v>2</v>
      </c>
      <c r="B24" s="18" t="s">
        <v>122</v>
      </c>
      <c r="C24" s="44"/>
      <c r="D24" s="321">
        <f>SUM(D25:D26)</f>
        <v>800</v>
      </c>
      <c r="E24" s="338"/>
      <c r="M24" s="6"/>
    </row>
    <row r="25" spans="1:19" s="3" customFormat="1" ht="16.5">
      <c r="A25" s="101">
        <f>+A24+0.1</f>
        <v>2.1</v>
      </c>
      <c r="B25" s="16" t="s">
        <v>70</v>
      </c>
      <c r="C25" s="45"/>
      <c r="D25" s="322">
        <f>+D68</f>
        <v>800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2.2000000000000002</v>
      </c>
      <c r="B26" s="16" t="s">
        <v>71</v>
      </c>
      <c r="C26" s="45"/>
      <c r="D26" s="320"/>
      <c r="E26" s="340"/>
      <c r="F26" s="51" t="s">
        <v>193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3</v>
      </c>
      <c r="B27" s="17" t="s">
        <v>10</v>
      </c>
      <c r="C27" s="348"/>
      <c r="D27" s="323">
        <v>3</v>
      </c>
      <c r="E27" s="337"/>
    </row>
    <row r="28" spans="1:19" s="6" customFormat="1" hidden="1">
      <c r="A28" s="102">
        <f>+A27+1</f>
        <v>4</v>
      </c>
      <c r="B28" s="17"/>
      <c r="C28" s="348"/>
      <c r="D28" s="323"/>
      <c r="E28" s="337"/>
      <c r="F28" s="351" t="s">
        <v>257</v>
      </c>
    </row>
    <row r="29" spans="1:19">
      <c r="A29" s="40"/>
      <c r="B29" s="46" t="s">
        <v>27</v>
      </c>
      <c r="C29" s="42"/>
      <c r="D29" s="318">
        <f>SUM(D11:D12,D15,D18:D24,D27:D28)</f>
        <v>38406.300000000003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136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288</v>
      </c>
      <c r="C32" s="44"/>
      <c r="D32" s="321">
        <f>+Ashkhatavardz!M9</f>
        <v>25459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227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2268</v>
      </c>
      <c r="E35" s="337"/>
      <c r="G35" s="350">
        <v>90</v>
      </c>
      <c r="H35" s="350" t="s">
        <v>184</v>
      </c>
      <c r="I35" s="350">
        <v>500</v>
      </c>
      <c r="J35" s="350">
        <f>21*3</f>
        <v>63</v>
      </c>
      <c r="K35" s="350" t="s">
        <v>185</v>
      </c>
      <c r="L35" s="350">
        <f>+ROUND(G35*I35*J35/1000,1)</f>
        <v>2835</v>
      </c>
      <c r="M35" s="40"/>
      <c r="N35" s="7" t="s">
        <v>228</v>
      </c>
    </row>
    <row r="36" spans="1:19" hidden="1">
      <c r="A36" s="102">
        <f>+A35+1</f>
        <v>3</v>
      </c>
      <c r="B36" s="18" t="s">
        <v>13</v>
      </c>
      <c r="C36" s="44"/>
      <c r="D36" s="323">
        <f>+'Komunal '!F27</f>
        <v>0</v>
      </c>
      <c r="E36" s="337"/>
      <c r="F36" s="338">
        <f>+D36-'Komunal '!F27</f>
        <v>0</v>
      </c>
      <c r="L36" s="6">
        <f>+L35*0.8</f>
        <v>2268</v>
      </c>
    </row>
    <row r="37" spans="1:19" hidden="1">
      <c r="A37" s="102">
        <f t="shared" ref="A37:A41" si="1">+A36+1</f>
        <v>4</v>
      </c>
      <c r="B37" s="18" t="s">
        <v>12</v>
      </c>
      <c r="C37" s="44"/>
      <c r="D37" s="323">
        <f>+'Komunal '!J27</f>
        <v>0</v>
      </c>
      <c r="E37" s="337"/>
      <c r="F37" s="338">
        <f>+D37-'Komunal '!J27</f>
        <v>0</v>
      </c>
    </row>
    <row r="38" spans="1:19" hidden="1">
      <c r="A38" s="102">
        <f t="shared" si="1"/>
        <v>5</v>
      </c>
      <c r="B38" s="18" t="s">
        <v>15</v>
      </c>
      <c r="C38" s="44"/>
      <c r="D38" s="323">
        <f>+'Komunal '!O27</f>
        <v>0</v>
      </c>
      <c r="E38" s="337"/>
      <c r="F38" s="338">
        <f>+D38-'Komunal '!O27</f>
        <v>0</v>
      </c>
    </row>
    <row r="39" spans="1:19" hidden="1">
      <c r="A39" s="102">
        <f t="shared" si="1"/>
        <v>6</v>
      </c>
      <c r="B39" s="18" t="s">
        <v>16</v>
      </c>
      <c r="C39" s="44"/>
      <c r="D39" s="323"/>
      <c r="E39" s="337"/>
    </row>
    <row r="40" spans="1:19" hidden="1">
      <c r="A40" s="102">
        <f t="shared" si="1"/>
        <v>7</v>
      </c>
      <c r="B40" s="18" t="s">
        <v>17</v>
      </c>
      <c r="C40" s="44"/>
      <c r="D40" s="323"/>
      <c r="E40" s="337"/>
    </row>
    <row r="41" spans="1:19" hidden="1">
      <c r="A41" s="102">
        <f t="shared" si="1"/>
        <v>8</v>
      </c>
      <c r="B41" s="18" t="s">
        <v>18</v>
      </c>
      <c r="C41" s="44"/>
      <c r="D41" s="323">
        <f>SUM(D42:D44)</f>
        <v>0</v>
      </c>
      <c r="E41" s="337"/>
    </row>
    <row r="42" spans="1:19" s="3" customFormat="1" ht="13.5" hidden="1">
      <c r="A42" s="101">
        <f>+A41+0.1</f>
        <v>8.1</v>
      </c>
      <c r="B42" s="16" t="s">
        <v>19</v>
      </c>
      <c r="C42" s="45"/>
      <c r="D42" s="320"/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20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hidden="1" customHeight="1">
      <c r="A44" s="101">
        <f>+A43+0.1</f>
        <v>8.2999999999999989</v>
      </c>
      <c r="B44" s="16" t="s">
        <v>21</v>
      </c>
      <c r="C44" s="45"/>
      <c r="D44" s="320"/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259</v>
      </c>
      <c r="I45" s="351"/>
      <c r="J45" s="458"/>
      <c r="K45" s="458"/>
    </row>
    <row r="46" spans="1:19">
      <c r="A46" s="102">
        <v>3</v>
      </c>
      <c r="B46" s="18" t="s">
        <v>28</v>
      </c>
      <c r="C46" s="44"/>
      <c r="D46" s="323">
        <f>+J46</f>
        <v>441</v>
      </c>
      <c r="E46" s="337"/>
      <c r="F46" s="349">
        <v>3</v>
      </c>
      <c r="G46" s="349" t="s">
        <v>184</v>
      </c>
      <c r="H46" s="349">
        <v>147</v>
      </c>
      <c r="I46" s="459" t="s">
        <v>185</v>
      </c>
      <c r="J46" s="459">
        <f>+F46*H46</f>
        <v>441</v>
      </c>
      <c r="K46"/>
      <c r="L46"/>
      <c r="M46"/>
      <c r="N46"/>
    </row>
    <row r="47" spans="1:19">
      <c r="A47" s="102">
        <f t="shared" ref="A47:A66" si="2">+A46+1</f>
        <v>4</v>
      </c>
      <c r="B47" s="18" t="s">
        <v>23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184</v>
      </c>
      <c r="H47" s="460">
        <v>27.9</v>
      </c>
      <c r="I47" s="459" t="s">
        <v>185</v>
      </c>
      <c r="J47" s="459">
        <f>+F47*H47</f>
        <v>83.699999999999989</v>
      </c>
      <c r="K47"/>
      <c r="L47"/>
      <c r="M47"/>
      <c r="N47"/>
    </row>
    <row r="48" spans="1:19">
      <c r="A48" s="102">
        <f t="shared" si="2"/>
        <v>5</v>
      </c>
      <c r="B48" s="18" t="s">
        <v>72</v>
      </c>
      <c r="C48" s="44"/>
      <c r="D48" s="323">
        <v>300</v>
      </c>
      <c r="E48" s="337"/>
      <c r="F48" s="493">
        <f t="shared" ref="F48:F50" si="3">+$F$46</f>
        <v>3</v>
      </c>
      <c r="G48" s="493" t="s">
        <v>184</v>
      </c>
      <c r="H48" s="483" t="s">
        <v>260</v>
      </c>
      <c r="I48" s="485" t="s">
        <v>185</v>
      </c>
      <c r="J48" s="485">
        <f>1*80+1*110+1*250</f>
        <v>440</v>
      </c>
      <c r="K48" s="478" t="s">
        <v>261</v>
      </c>
      <c r="L48"/>
      <c r="M48"/>
      <c r="N48"/>
    </row>
    <row r="49" spans="1:14" hidden="1">
      <c r="A49" s="102">
        <f t="shared" si="2"/>
        <v>6</v>
      </c>
      <c r="B49" s="18" t="s">
        <v>46</v>
      </c>
      <c r="C49" s="44"/>
      <c r="D49" s="323"/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>
      <c r="A50" s="102">
        <v>6</v>
      </c>
      <c r="B50" s="18" t="s">
        <v>117</v>
      </c>
      <c r="C50" s="44"/>
      <c r="D50" s="323">
        <v>30</v>
      </c>
      <c r="E50" s="337"/>
      <c r="F50" s="479">
        <f t="shared" si="3"/>
        <v>3</v>
      </c>
      <c r="G50" s="479" t="s">
        <v>184</v>
      </c>
      <c r="H50" s="480">
        <v>38.700000000000003</v>
      </c>
      <c r="I50" s="481" t="s">
        <v>185</v>
      </c>
      <c r="J50" s="481">
        <f>+F50*H50</f>
        <v>116.10000000000001</v>
      </c>
      <c r="K50" s="482"/>
      <c r="L50"/>
      <c r="M50"/>
      <c r="N50"/>
    </row>
    <row r="51" spans="1:14">
      <c r="A51" s="102">
        <f t="shared" si="2"/>
        <v>7</v>
      </c>
      <c r="B51" s="18" t="s">
        <v>118</v>
      </c>
      <c r="C51" s="44"/>
      <c r="D51" s="323">
        <v>60</v>
      </c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 hidden="1">
      <c r="A52" s="102">
        <f t="shared" si="2"/>
        <v>8</v>
      </c>
      <c r="B52" s="18" t="s">
        <v>24</v>
      </c>
      <c r="C52" s="44"/>
      <c r="D52" s="323"/>
      <c r="E52" s="337"/>
    </row>
    <row r="53" spans="1:14" hidden="1">
      <c r="A53" s="102">
        <f t="shared" si="2"/>
        <v>9</v>
      </c>
      <c r="B53" s="18" t="s">
        <v>25</v>
      </c>
      <c r="C53" s="44"/>
      <c r="D53" s="323"/>
      <c r="E53" s="337"/>
    </row>
    <row r="54" spans="1:14" hidden="1">
      <c r="A54" s="102">
        <f t="shared" si="2"/>
        <v>10</v>
      </c>
      <c r="B54" s="18" t="s">
        <v>64</v>
      </c>
      <c r="C54" s="44"/>
      <c r="D54" s="323"/>
      <c r="E54" s="337"/>
    </row>
    <row r="55" spans="1:14" hidden="1">
      <c r="A55" s="102">
        <f t="shared" si="2"/>
        <v>11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8</v>
      </c>
      <c r="B56" s="18" t="s">
        <v>43</v>
      </c>
      <c r="C56" s="44"/>
      <c r="D56" s="323">
        <v>42</v>
      </c>
      <c r="E56" s="337"/>
      <c r="F56" s="6">
        <v>300</v>
      </c>
    </row>
    <row r="57" spans="1:14">
      <c r="A57" s="102">
        <f t="shared" si="2"/>
        <v>9</v>
      </c>
      <c r="B57" s="18" t="s">
        <v>73</v>
      </c>
      <c r="C57" s="44"/>
      <c r="D57" s="323">
        <v>10</v>
      </c>
      <c r="E57" s="337"/>
    </row>
    <row r="58" spans="1:14">
      <c r="A58" s="102">
        <f t="shared" si="2"/>
        <v>10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11</v>
      </c>
      <c r="B59" s="18" t="s">
        <v>44</v>
      </c>
      <c r="C59" s="44"/>
      <c r="D59" s="323">
        <v>3</v>
      </c>
      <c r="E59" s="337"/>
    </row>
    <row r="60" spans="1:14" hidden="1">
      <c r="A60" s="102">
        <f t="shared" si="2"/>
        <v>12</v>
      </c>
      <c r="B60" s="18" t="s">
        <v>119</v>
      </c>
      <c r="C60" s="44"/>
      <c r="D60" s="323"/>
      <c r="E60" s="337"/>
    </row>
    <row r="61" spans="1:14" hidden="1">
      <c r="A61" s="102">
        <f t="shared" si="2"/>
        <v>13</v>
      </c>
      <c r="B61" s="18" t="s">
        <v>45</v>
      </c>
      <c r="C61" s="44"/>
      <c r="D61" s="323"/>
      <c r="E61" s="337"/>
    </row>
    <row r="62" spans="1:14" hidden="1">
      <c r="A62" s="102">
        <f t="shared" si="2"/>
        <v>14</v>
      </c>
      <c r="B62" s="18" t="s">
        <v>61</v>
      </c>
      <c r="C62" s="44"/>
      <c r="D62" s="323"/>
      <c r="E62" s="337"/>
    </row>
    <row r="63" spans="1:14" s="6" customFormat="1" hidden="1">
      <c r="A63" s="102">
        <f t="shared" si="2"/>
        <v>15</v>
      </c>
      <c r="B63" s="17"/>
      <c r="C63" s="348"/>
      <c r="D63" s="323"/>
      <c r="E63" s="337"/>
    </row>
    <row r="64" spans="1:14" s="6" customFormat="1" hidden="1">
      <c r="A64" s="102">
        <f t="shared" si="2"/>
        <v>16</v>
      </c>
      <c r="B64" s="17"/>
      <c r="C64" s="348"/>
      <c r="D64" s="323"/>
      <c r="E64" s="337"/>
    </row>
    <row r="65" spans="1:12" s="6" customFormat="1" hidden="1">
      <c r="A65" s="102">
        <f t="shared" si="2"/>
        <v>17</v>
      </c>
      <c r="B65" s="17" t="s">
        <v>224</v>
      </c>
      <c r="C65" s="348"/>
      <c r="D65" s="323"/>
      <c r="E65" s="337"/>
      <c r="F65" s="351" t="s">
        <v>256</v>
      </c>
    </row>
    <row r="66" spans="1:12" s="6" customFormat="1" hidden="1">
      <c r="A66" s="102">
        <f t="shared" si="2"/>
        <v>18</v>
      </c>
      <c r="B66" s="17" t="s">
        <v>222</v>
      </c>
      <c r="C66" s="348"/>
      <c r="D66" s="323"/>
      <c r="E66" s="337"/>
      <c r="F66" s="58"/>
    </row>
    <row r="67" spans="1:12">
      <c r="A67" s="102">
        <v>12</v>
      </c>
      <c r="B67" s="18" t="s">
        <v>26</v>
      </c>
      <c r="C67" s="44"/>
      <c r="D67" s="323">
        <v>800</v>
      </c>
      <c r="E67" s="337"/>
    </row>
    <row r="68" spans="1:12" s="3" customFormat="1" ht="13.5">
      <c r="A68" s="127">
        <f>+A67+0.1</f>
        <v>12.1</v>
      </c>
      <c r="B68" s="1" t="s">
        <v>75</v>
      </c>
      <c r="C68" s="45"/>
      <c r="D68" s="320">
        <v>800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13</v>
      </c>
      <c r="B69" s="18" t="s">
        <v>76</v>
      </c>
      <c r="C69" s="44"/>
      <c r="D69" s="323"/>
      <c r="E69" s="337"/>
    </row>
    <row r="70" spans="1:12">
      <c r="A70" s="102">
        <v>13</v>
      </c>
      <c r="B70" s="18" t="s">
        <v>65</v>
      </c>
      <c r="C70" s="44"/>
      <c r="D70" s="323">
        <v>8792.6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38406.300000000003</v>
      </c>
      <c r="E71" s="341"/>
      <c r="F71" s="489">
        <f>+D29-D71</f>
        <v>0</v>
      </c>
      <c r="G71" s="48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280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281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188</v>
      </c>
      <c r="D77" s="35"/>
      <c r="E77" s="35"/>
    </row>
    <row r="78" spans="1:12" s="290" customFormat="1" ht="109.5" customHeight="1">
      <c r="A78" s="372" t="s">
        <v>210</v>
      </c>
      <c r="D78" s="370"/>
      <c r="E78" s="371" t="s">
        <v>229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9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34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5.285156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186</v>
      </c>
      <c r="G1" s="289">
        <f>+'Ekamut-caxs'!E1+1</f>
        <v>96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39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218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40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tr">
        <f>+_xlfn.SINGLE('Ekamut-caxs'!A7)</f>
        <v xml:space="preserve">«Երևանի հ․ 74 մսուր-մանկապարտեզ» ՀՈԱԿ-ի 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274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220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196</v>
      </c>
      <c r="D11" s="328" t="s">
        <v>197</v>
      </c>
      <c r="E11" s="328" t="s">
        <v>198</v>
      </c>
      <c r="F11" s="328" t="s">
        <v>41</v>
      </c>
      <c r="G11" s="330"/>
      <c r="H11" s="361">
        <f>+F12-F70</f>
        <v>278.7</v>
      </c>
      <c r="I11" s="76"/>
      <c r="J11" s="201" t="s">
        <v>216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278.7</v>
      </c>
      <c r="D12" s="239">
        <f>+F12</f>
        <v>278.7</v>
      </c>
      <c r="E12" s="239">
        <f>+F12</f>
        <v>278.7</v>
      </c>
      <c r="F12" s="189">
        <f>+'Dramakani hamematakan'!D6</f>
        <v>278.7</v>
      </c>
      <c r="G12" s="331"/>
      <c r="H12" s="496" t="s">
        <v>217</v>
      </c>
      <c r="I12" s="496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7520.7</v>
      </c>
      <c r="D13" s="189">
        <f t="shared" si="1"/>
        <v>16921.5</v>
      </c>
      <c r="E13" s="189">
        <f t="shared" si="1"/>
        <v>26322.3</v>
      </c>
      <c r="F13" s="189">
        <f>SUM(F14:F15,F18,F21:F28)</f>
        <v>37606.300000000003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7520.7</v>
      </c>
      <c r="D14" s="254">
        <v>16921.5</v>
      </c>
      <c r="E14" s="254">
        <v>26322.3</v>
      </c>
      <c r="F14" s="187">
        <f>+'Ekamut-caxs'!D11</f>
        <v>37603.300000000003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6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customHeight="1">
      <c r="A27" s="54">
        <v>2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3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3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257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4879.6416666666664</v>
      </c>
      <c r="D29" s="189">
        <f>D30+D72+D84</f>
        <v>12734.5</v>
      </c>
      <c r="E29" s="189">
        <f>E30+E72+E84</f>
        <v>20720.25</v>
      </c>
      <c r="F29" s="189">
        <f>F30+F72+F84</f>
        <v>28813.7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4879.6416666666664</v>
      </c>
      <c r="D30" s="189">
        <f>SUM(D31,D34:D40,D44:D66,D70:D71)</f>
        <v>12734.5</v>
      </c>
      <c r="E30" s="189">
        <f>SUM(E31,E34:E40,E44:E66,E70:E71)</f>
        <v>20720.25</v>
      </c>
      <c r="F30" s="189">
        <f>SUM(F31,F34:F40,F44:F66,F70:F71)</f>
        <v>28813.7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+F31/12*2.3</f>
        <v>4879.6416666666664</v>
      </c>
      <c r="D31" s="254">
        <f>+F31/12*6</f>
        <v>12729.5</v>
      </c>
      <c r="E31" s="254">
        <f>+F31/12*9</f>
        <v>19094.25</v>
      </c>
      <c r="F31" s="187">
        <f>+'Ekamut-caxs'!D32</f>
        <v>25459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/>
      <c r="D34" s="254"/>
      <c r="E34" s="254">
        <f>+F34/2</f>
        <v>1134</v>
      </c>
      <c r="F34" s="187">
        <f>+'Ekamut-caxs'!D35</f>
        <v>2268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hidden="1" customHeight="1">
      <c r="A35" s="54">
        <f>+A34+1</f>
        <v>3</v>
      </c>
      <c r="B35" s="245" t="str">
        <f>+'Ekamut-caxs'!B36</f>
        <v>Ջեռուցման գծով</v>
      </c>
      <c r="C35" s="254"/>
      <c r="D35" s="254"/>
      <c r="E35" s="254"/>
      <c r="F35" s="187">
        <f>+'Ekamut-caxs'!D36</f>
        <v>0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hidden="1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/>
      <c r="D36" s="254"/>
      <c r="E36" s="254"/>
      <c r="F36" s="187">
        <f>+'Ekamut-caxs'!D37</f>
        <v>0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hidden="1" customHeight="1">
      <c r="A37" s="54">
        <f t="shared" si="11"/>
        <v>5</v>
      </c>
      <c r="B37" s="245" t="str">
        <f>+'Ekamut-caxs'!B38</f>
        <v>Ջրմուղ-կոյուղու գծով</v>
      </c>
      <c r="C37" s="254"/>
      <c r="D37" s="254"/>
      <c r="E37" s="254"/>
      <c r="F37" s="187">
        <f>+'Komunal '!M27</f>
        <v>0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hidden="1" customHeight="1">
      <c r="A38" s="54">
        <f t="shared" si="11"/>
        <v>6</v>
      </c>
      <c r="B38" s="245" t="str">
        <f>+'Ekamut-caxs'!B39</f>
        <v>Աղբահանության գծով</v>
      </c>
      <c r="C38" s="254"/>
      <c r="D38" s="254"/>
      <c r="E38" s="254"/>
      <c r="F38" s="187">
        <f>+'Ekamut-caxs'!D39</f>
        <v>0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hidden="1" customHeight="1">
      <c r="A39" s="54">
        <f t="shared" si="11"/>
        <v>7</v>
      </c>
      <c r="B39" s="245" t="str">
        <f>+'Ekamut-caxs'!B40</f>
        <v>Ախտաբանության գծով</v>
      </c>
      <c r="C39" s="254"/>
      <c r="D39" s="254"/>
      <c r="E39" s="254"/>
      <c r="F39" s="187">
        <f>+'Ekamut-caxs'!D40</f>
        <v>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hidden="1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0</v>
      </c>
      <c r="D40" s="254">
        <f t="shared" si="12"/>
        <v>0</v>
      </c>
      <c r="E40" s="254">
        <f>SUM(E41:E43)</f>
        <v>0</v>
      </c>
      <c r="F40" s="187">
        <f>SUM(F41:F43)</f>
        <v>0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hidden="1">
      <c r="A41" s="23">
        <f>+A40+0.1</f>
        <v>8.1</v>
      </c>
      <c r="B41" s="247" t="str">
        <f>+'Ekamut-caxs'!B42</f>
        <v>բաժանորդային վճար</v>
      </c>
      <c r="C41" s="343"/>
      <c r="D41" s="343"/>
      <c r="E41" s="343"/>
      <c r="F41" s="191">
        <f>+'Ekamut-caxs'!D42</f>
        <v>0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 hidden="1">
      <c r="A42" s="23">
        <f>+A41+0.1</f>
        <v>8.1999999999999993</v>
      </c>
      <c r="B42" s="247" t="str">
        <f>+'Ekamut-caxs'!B43</f>
        <v>րոպեավճար</v>
      </c>
      <c r="C42" s="343"/>
      <c r="D42" s="343"/>
      <c r="E42" s="343"/>
      <c r="F42" s="191">
        <f>+'Ekamut-caxs'!D43</f>
        <v>0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8.2999999999999989</v>
      </c>
      <c r="B43" s="247" t="str">
        <f>+'Ekamut-caxs'!B44</f>
        <v>ինտերնետ կապ</v>
      </c>
      <c r="C43" s="343"/>
      <c r="D43" s="343"/>
      <c r="E43" s="343"/>
      <c r="F43" s="191">
        <f>+'Ekamut-caxs'!D44</f>
        <v>0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3</v>
      </c>
      <c r="B45" s="245" t="str">
        <f>+'Ekamut-caxs'!B46</f>
        <v>Տնտեսական ապրանքների գծով</v>
      </c>
      <c r="C45" s="254"/>
      <c r="D45" s="254"/>
      <c r="E45" s="254">
        <v>220</v>
      </c>
      <c r="F45" s="187">
        <f>+'Ekamut-caxs'!D46</f>
        <v>441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4</v>
      </c>
      <c r="B46" s="245" t="str">
        <f>+'Ekamut-caxs'!B47</f>
        <v>Գրասենյակային ապրանքների գծով</v>
      </c>
      <c r="C46" s="254"/>
      <c r="D46" s="254"/>
      <c r="E46" s="254">
        <v>42</v>
      </c>
      <c r="F46" s="187">
        <f>+'Ekamut-caxs'!D47</f>
        <v>83.699999999999989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5</v>
      </c>
      <c r="B47" s="245" t="str">
        <f>+'Ekamut-caxs'!B48</f>
        <v>Փոքրարժեք կամ արագամաշ առարկաների գծով</v>
      </c>
      <c r="C47" s="254"/>
      <c r="D47" s="254"/>
      <c r="E47" s="254">
        <v>100</v>
      </c>
      <c r="F47" s="187">
        <f>+'Ekamut-caxs'!D48</f>
        <v>300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hidden="1" customHeight="1">
      <c r="A48" s="54">
        <f t="shared" si="16"/>
        <v>6</v>
      </c>
      <c r="B48" s="245" t="str">
        <f>+'Ekamut-caxs'!B49</f>
        <v>Ուսումնական նյութերի գծով</v>
      </c>
      <c r="C48" s="254"/>
      <c r="D48" s="254"/>
      <c r="E48" s="254"/>
      <c r="F48" s="187">
        <f>+'Ekamut-caxs'!D49</f>
        <v>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v>6</v>
      </c>
      <c r="B49" s="245" t="str">
        <f>+'Ekamut-caxs'!B50</f>
        <v>Դեղորայքի գծով</v>
      </c>
      <c r="C49" s="254"/>
      <c r="D49" s="254"/>
      <c r="E49" s="254"/>
      <c r="F49" s="187">
        <f>+'Ekamut-caxs'!D50</f>
        <v>30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7</v>
      </c>
      <c r="B50" s="245" t="str">
        <f>+'Ekamut-caxs'!B51</f>
        <v>Բուժ.ծառայության գծով</v>
      </c>
      <c r="C50" s="254"/>
      <c r="D50" s="254"/>
      <c r="E50" s="254"/>
      <c r="F50" s="187">
        <f>+'Ekamut-caxs'!D51</f>
        <v>60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hidden="1" customHeight="1">
      <c r="A51" s="54">
        <f t="shared" si="16"/>
        <v>8</v>
      </c>
      <c r="B51" s="245" t="str">
        <f>+'Ekamut-caxs'!B52</f>
        <v>Ընթացիկ վերանորոգման գծով</v>
      </c>
      <c r="C51" s="254"/>
      <c r="D51" s="254"/>
      <c r="E51" s="254"/>
      <c r="F51" s="187">
        <f>+'Ekamut-caxs'!D52</f>
        <v>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hidden="1" customHeight="1">
      <c r="A52" s="54">
        <f t="shared" si="16"/>
        <v>9</v>
      </c>
      <c r="B52" s="245" t="str">
        <f>+'Ekamut-caxs'!B53</f>
        <v>Ջեռուցման համակարգի սպասարկման գծով</v>
      </c>
      <c r="C52" s="254"/>
      <c r="D52" s="254"/>
      <c r="E52" s="254"/>
      <c r="F52" s="187">
        <f>+'Ekamut-caxs'!D53</f>
        <v>0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10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11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8</v>
      </c>
      <c r="B55" s="245" t="str">
        <f>+'Ekamut-caxs'!B56</f>
        <v>Գնումների համակարգողի ծառայության գծով</v>
      </c>
      <c r="C55" s="254"/>
      <c r="D55" s="254"/>
      <c r="E55" s="254"/>
      <c r="F55" s="187">
        <f>+'Ekamut-caxs'!D56</f>
        <v>42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37.5" customHeight="1">
      <c r="A56" s="54">
        <f t="shared" si="16"/>
        <v>9</v>
      </c>
      <c r="B56" s="245" t="str">
        <f>+'Ekamut-caxs'!B57</f>
        <v>Համակարգիչների տեխնիկական սպասարկման գծով</v>
      </c>
      <c r="C56" s="254"/>
      <c r="D56" s="254">
        <v>5</v>
      </c>
      <c r="E56" s="254">
        <v>10</v>
      </c>
      <c r="F56" s="187">
        <f>+'Ekamut-caxs'!D57</f>
        <v>10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37.5" customHeight="1">
      <c r="A57" s="54">
        <f t="shared" si="16"/>
        <v>10</v>
      </c>
      <c r="B57" s="245" t="str">
        <f>+'Ekamut-caxs'!B58</f>
        <v>Համակարգչային ծրագրի և կայքի սպասարկման գծով</v>
      </c>
      <c r="C57" s="254"/>
      <c r="D57" s="254"/>
      <c r="E57" s="254">
        <v>117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11</v>
      </c>
      <c r="B58" s="245" t="str">
        <f>+'Ekamut-caxs'!B59</f>
        <v>էլ․ստորագրության գծով</v>
      </c>
      <c r="C58" s="254"/>
      <c r="D58" s="254"/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6"/>
        <v>12</v>
      </c>
      <c r="B59" s="245" t="str">
        <f>+'Ekamut-caxs'!B60</f>
        <v>Հայտարարության գծով</v>
      </c>
      <c r="C59" s="254"/>
      <c r="D59" s="254"/>
      <c r="E59" s="254"/>
      <c r="F59" s="187">
        <f>+'Ekamut-caxs'!D60</f>
        <v>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13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14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15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16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17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7" t="s">
        <v>258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18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19</v>
      </c>
      <c r="B66" s="245" t="s">
        <v>34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19.100000000000001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19.200000000000003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19.300000000000004</v>
      </c>
      <c r="B69" s="248" t="s">
        <v>81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hidden="1" customHeight="1">
      <c r="A70" s="59">
        <f>+A66+1</f>
        <v>20</v>
      </c>
      <c r="B70" s="188" t="s">
        <v>36</v>
      </c>
      <c r="C70" s="240">
        <f>+F70</f>
        <v>0</v>
      </c>
      <c r="D70" s="240">
        <f>+F70</f>
        <v>0</v>
      </c>
      <c r="E70" s="240">
        <f>+F70</f>
        <v>0</v>
      </c>
      <c r="F70" s="187">
        <f>+'Deb. ev kreditor'!D59-'Deb. ev kreditor'!D55</f>
        <v>0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21</v>
      </c>
      <c r="B71" s="249" t="s">
        <v>82</v>
      </c>
      <c r="C71" s="254"/>
      <c r="D71" s="254"/>
      <c r="E71" s="254"/>
      <c r="F71" s="186"/>
      <c r="G71" s="333"/>
      <c r="H71" s="346" t="s">
        <v>194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263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51.75" hidden="1">
      <c r="A80" s="54">
        <v>2</v>
      </c>
      <c r="B80" s="245" t="s">
        <v>87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 hidden="1">
      <c r="A84" s="33" t="s">
        <v>55</v>
      </c>
      <c r="B84" s="12" t="s">
        <v>141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2919.7583333333332</v>
      </c>
      <c r="D87" s="189">
        <f>D12+D13-D29</f>
        <v>4465.7000000000007</v>
      </c>
      <c r="E87" s="189">
        <f>E12+E13-E29</f>
        <v>5880.75</v>
      </c>
      <c r="F87" s="189">
        <f>F12+F13-F29</f>
        <v>9071.2999999999993</v>
      </c>
      <c r="G87" s="332"/>
      <c r="H87" s="496" t="s">
        <v>187</v>
      </c>
      <c r="I87" s="496"/>
      <c r="J87" s="200"/>
      <c r="K87" s="251" t="str">
        <f t="shared" si="21"/>
        <v/>
      </c>
      <c r="L87" s="251" t="str">
        <f t="shared" si="23"/>
        <v/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">
        <v>280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">
        <v>281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178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210</v>
      </c>
      <c r="C94" s="495"/>
      <c r="D94" s="495"/>
      <c r="E94" s="495"/>
      <c r="G94" s="369" t="s">
        <v>229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83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8" zoomScaleSheetLayoutView="100" workbookViewId="0">
      <selection activeCell="B27" sqref="B27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52</v>
      </c>
      <c r="B1" s="500"/>
      <c r="C1" s="500"/>
      <c r="D1" s="500"/>
      <c r="E1" s="500"/>
      <c r="F1" s="500"/>
    </row>
    <row r="2" spans="1:18" s="18" customFormat="1" ht="20.25">
      <c r="A2" s="491" t="str">
        <f>+'Ekamut-caxs'!A7:D7</f>
        <v xml:space="preserve">«Երևանի հ․ 74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275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199</v>
      </c>
      <c r="D5" s="177" t="s">
        <v>200</v>
      </c>
      <c r="E5" s="57" t="s">
        <v>49</v>
      </c>
      <c r="F5" s="210" t="s">
        <v>201</v>
      </c>
      <c r="H5" s="287" t="s">
        <v>215</v>
      </c>
    </row>
    <row r="6" spans="1:18" s="18" customFormat="1" ht="17.25">
      <c r="A6" s="55" t="s">
        <v>7</v>
      </c>
      <c r="B6" s="56" t="s">
        <v>135</v>
      </c>
      <c r="C6" s="202">
        <f>SUM(C7:C8,C11,C14:C19,C22:C23)</f>
        <v>18430</v>
      </c>
      <c r="D6" s="202">
        <f>SUM(D7:D8,D11,D14:D19,D22:D23)</f>
        <v>38406.300000000003</v>
      </c>
      <c r="E6" s="202">
        <f t="shared" ref="E6:E64" si="0">D6-C6</f>
        <v>19976.300000000003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17790.5</v>
      </c>
      <c r="D7" s="193">
        <f>+'Ekamut-caxs'!D11</f>
        <v>37603.300000000003</v>
      </c>
      <c r="E7" s="193">
        <f t="shared" si="0"/>
        <v>19812.800000000003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638</v>
      </c>
      <c r="D19" s="196">
        <f>SUM(D20:D21)</f>
        <v>800</v>
      </c>
      <c r="E19" s="193">
        <f t="shared" si="0"/>
        <v>162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638</v>
      </c>
      <c r="D20" s="179">
        <f>+'Ekamut-caxs'!D25</f>
        <v>800</v>
      </c>
      <c r="E20" s="179">
        <f t="shared" si="0"/>
        <v>162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1.5</v>
      </c>
      <c r="D22" s="193">
        <f>+'Ekamut-caxs'!D27</f>
        <v>3</v>
      </c>
      <c r="E22" s="193">
        <f t="shared" si="0"/>
        <v>1.5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209</v>
      </c>
    </row>
    <row r="24" spans="1:18" s="18" customFormat="1" ht="17.25">
      <c r="A24" s="55" t="s">
        <v>11</v>
      </c>
      <c r="B24" s="53" t="s">
        <v>136</v>
      </c>
      <c r="C24" s="203">
        <f>SUM(C25,C28:C34,C38:C60,C62:C63)</f>
        <v>18430</v>
      </c>
      <c r="D24" s="203">
        <f>SUM(D25,D28:D34,D38:D60,D62:D63)</f>
        <v>38406.300000000003</v>
      </c>
      <c r="E24" s="202">
        <f t="shared" si="0"/>
        <v>19976.300000000003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17613</v>
      </c>
      <c r="D25" s="196">
        <f>+'Ekamut-caxs'!D32</f>
        <v>25459</v>
      </c>
      <c r="E25" s="193">
        <f t="shared" si="0"/>
        <v>7846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283</v>
      </c>
      <c r="C27" s="178">
        <v>319</v>
      </c>
      <c r="D27" s="178">
        <f>+'Ekamut-caxs'!D34</f>
        <v>0</v>
      </c>
      <c r="E27" s="180">
        <f>D27-C27</f>
        <v>-319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/>
      <c r="D28" s="196">
        <f>+'Ekamut-caxs'!D35</f>
        <v>2268</v>
      </c>
      <c r="E28" s="193">
        <f t="shared" si="0"/>
        <v>2268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/>
      <c r="D29" s="196">
        <f>+'Ekamut-caxs'!D36</f>
        <v>0</v>
      </c>
      <c r="E29" s="193">
        <f t="shared" si="0"/>
        <v>0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/>
      <c r="D30" s="196">
        <f>+'Ekamut-caxs'!D37</f>
        <v>0</v>
      </c>
      <c r="E30" s="193">
        <f t="shared" si="0"/>
        <v>0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/>
      <c r="D31" s="196">
        <f>+'Ekamut-caxs'!D38</f>
        <v>0</v>
      </c>
      <c r="E31" s="193">
        <f t="shared" si="0"/>
        <v>0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/>
      <c r="D32" s="196">
        <f>+'Ekamut-caxs'!D39</f>
        <v>0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0</v>
      </c>
      <c r="D34" s="196">
        <f>SUM(D35:D37)</f>
        <v>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/>
      <c r="D35" s="197">
        <f>+'Ekamut-caxs'!D42</f>
        <v>0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0</v>
      </c>
      <c r="E36" s="179">
        <f t="shared" si="0"/>
        <v>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/>
      <c r="D37" s="197">
        <f>+'Ekamut-caxs'!D44</f>
        <v>0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/>
      <c r="D39" s="196">
        <f>+'Ekamut-caxs'!D46</f>
        <v>441</v>
      </c>
      <c r="E39" s="193">
        <f t="shared" si="0"/>
        <v>441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60</v>
      </c>
      <c r="D40" s="196">
        <f>+'Ekamut-caxs'!D47</f>
        <v>83.699999999999989</v>
      </c>
      <c r="E40" s="193">
        <f t="shared" si="0"/>
        <v>23.699999999999989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300</v>
      </c>
      <c r="E41" s="193">
        <f t="shared" si="0"/>
        <v>300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0</v>
      </c>
      <c r="E42" s="193">
        <f t="shared" si="0"/>
        <v>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30</v>
      </c>
      <c r="E43" s="193">
        <f>D43-C43</f>
        <v>30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60</v>
      </c>
      <c r="E44" s="193">
        <f t="shared" si="0"/>
        <v>60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0</v>
      </c>
      <c r="E45" s="193">
        <f t="shared" si="0"/>
        <v>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0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7</v>
      </c>
      <c r="D49" s="196">
        <f>+'Ekamut-caxs'!D56</f>
        <v>42</v>
      </c>
      <c r="E49" s="193">
        <f t="shared" si="0"/>
        <v>35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8</v>
      </c>
      <c r="D50" s="196">
        <f>+'Ekamut-caxs'!D57</f>
        <v>10</v>
      </c>
      <c r="E50" s="193">
        <f t="shared" si="0"/>
        <v>2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9</v>
      </c>
      <c r="D52" s="196">
        <f>+'Ekamut-caxs'!D59</f>
        <v>3</v>
      </c>
      <c r="E52" s="193">
        <f t="shared" ref="E52:E63" si="4">D52-C52</f>
        <v>-6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/>
      <c r="D55" s="196">
        <f>+'Ekamut-caxs'!D62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638</v>
      </c>
      <c r="D60" s="196">
        <f>+'Ekamut-caxs'!D67</f>
        <v>800</v>
      </c>
      <c r="E60" s="193">
        <f t="shared" si="4"/>
        <v>162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638</v>
      </c>
      <c r="D61" s="197">
        <f>+'Ekamut-caxs'!D68</f>
        <v>800</v>
      </c>
      <c r="E61" s="179">
        <f t="shared" si="4"/>
        <v>162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8792.6</v>
      </c>
      <c r="E63" s="193">
        <f t="shared" si="4"/>
        <v>8792.6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Լ.Հարությունյան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Ա.Մնացականյան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7" zoomScaleSheetLayoutView="100" workbookViewId="0">
      <selection activeCell="B27" sqref="B27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78</v>
      </c>
      <c r="B1" s="500"/>
      <c r="C1" s="500"/>
      <c r="D1" s="500"/>
      <c r="E1" s="500"/>
      <c r="F1" s="500"/>
    </row>
    <row r="2" spans="1:20" s="18" customFormat="1" ht="20.25">
      <c r="A2" s="491" t="str">
        <f>+'Ekamut-caxs'!A7:D7</f>
        <v xml:space="preserve">«Երևանի հ․ 74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276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199</v>
      </c>
      <c r="D5" s="177" t="s">
        <v>200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215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72</v>
      </c>
      <c r="D6" s="181">
        <v>278.7</v>
      </c>
      <c r="E6" s="189">
        <f t="shared" ref="E6:E67" si="0">D6-C6</f>
        <v>206.7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</f>
        <v>17998.7</v>
      </c>
      <c r="D7" s="189">
        <f>SUM(D8:D9,D12,D15:D22)</f>
        <v>37606.300000000003</v>
      </c>
      <c r="E7" s="189">
        <f>D7-C7</f>
        <v>19607.600000000002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17997.2</v>
      </c>
      <c r="D8" s="187">
        <f>+'Dramakan hosqer'!F14</f>
        <v>37603.300000000003</v>
      </c>
      <c r="E8" s="187">
        <f>D8-C8</f>
        <v>19606.100000000002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1.5</v>
      </c>
      <c r="D21" s="187">
        <f>+'Dramakan hosqer'!F27</f>
        <v>3</v>
      </c>
      <c r="E21" s="187">
        <f>D21-C21</f>
        <v>1.5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209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17792</v>
      </c>
      <c r="D23" s="189">
        <f>+D24+D66+D78</f>
        <v>28813.7</v>
      </c>
      <c r="E23" s="189">
        <f t="shared" si="0"/>
        <v>11021.7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17792</v>
      </c>
      <c r="D24" s="189">
        <f>SUM(D25,D28:D34,D38:D60,D64:D65)</f>
        <v>28813.7</v>
      </c>
      <c r="E24" s="189">
        <f t="shared" si="0"/>
        <v>11021.7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17613</v>
      </c>
      <c r="D25" s="187">
        <f>+'Dramakan hosqer'!F31</f>
        <v>25459</v>
      </c>
      <c r="E25" s="187">
        <f t="shared" si="0"/>
        <v>7846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76" t="s">
        <v>283</v>
      </c>
      <c r="C27" s="182">
        <v>319</v>
      </c>
      <c r="D27" s="191">
        <f>+'Dramakan hosqer'!F33</f>
        <v>0</v>
      </c>
      <c r="E27" s="191">
        <f t="shared" si="0"/>
        <v>-319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/>
      <c r="D28" s="187">
        <f>+'Dramakan hosqer'!F34</f>
        <v>2268</v>
      </c>
      <c r="E28" s="187">
        <f t="shared" si="0"/>
        <v>2268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/>
      <c r="D29" s="187">
        <f>+'Dramakan hosqer'!F35</f>
        <v>0</v>
      </c>
      <c r="E29" s="187">
        <f t="shared" si="0"/>
        <v>0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/>
      <c r="D30" s="187">
        <f>+'Dramakan hosqer'!F36</f>
        <v>0</v>
      </c>
      <c r="E30" s="187">
        <f t="shared" si="0"/>
        <v>0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/>
      <c r="D31" s="187">
        <f>+'Dramakan hosqer'!F37</f>
        <v>0</v>
      </c>
      <c r="E31" s="187">
        <f t="shared" si="0"/>
        <v>0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/>
      <c r="D32" s="187">
        <f>+'Dramakan hosqer'!F38</f>
        <v>0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/>
      <c r="D33" s="187">
        <f>+'Dramakan hosqer'!F39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0</v>
      </c>
      <c r="D34" s="187">
        <f>SUM(D35:D37)</f>
        <v>0</v>
      </c>
      <c r="E34" s="187">
        <f t="shared" si="0"/>
        <v>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/>
      <c r="D35" s="191">
        <f>+'Dramakan hosqer'!F41</f>
        <v>0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/>
      <c r="D36" s="191">
        <f>+'Dramakan hosqer'!F42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/>
      <c r="D37" s="191">
        <f>+'Dramakan hosqer'!F43</f>
        <v>0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/>
      <c r="D39" s="187">
        <f>+'Dramakan hosqer'!F45</f>
        <v>441</v>
      </c>
      <c r="E39" s="187">
        <f t="shared" si="0"/>
        <v>441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60</v>
      </c>
      <c r="D40" s="187">
        <f>+'Dramakan hosqer'!F46</f>
        <v>83.699999999999989</v>
      </c>
      <c r="E40" s="187">
        <f t="shared" si="0"/>
        <v>23.699999999999989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300</v>
      </c>
      <c r="E41" s="187">
        <f t="shared" si="0"/>
        <v>300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/>
      <c r="D42" s="187">
        <f>+'Dramakan hosqer'!F48</f>
        <v>0</v>
      </c>
      <c r="E42" s="187">
        <f t="shared" si="0"/>
        <v>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30</v>
      </c>
      <c r="E43" s="187">
        <f t="shared" si="0"/>
        <v>30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/>
      <c r="D44" s="187">
        <f>+'Dramakan hosqer'!F50</f>
        <v>60</v>
      </c>
      <c r="E44" s="187">
        <f t="shared" si="0"/>
        <v>60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/>
      <c r="D45" s="187">
        <f>+'Dramakan hosqer'!F51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/>
      <c r="D46" s="187">
        <f>+'Dramakan hosqer'!F52</f>
        <v>0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7</v>
      </c>
      <c r="D49" s="187">
        <f>+'Dramakan hosqer'!F55</f>
        <v>42</v>
      </c>
      <c r="E49" s="187">
        <f t="shared" si="0"/>
        <v>35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8</v>
      </c>
      <c r="D50" s="187">
        <f>+'Dramakan hosqer'!F56</f>
        <v>10</v>
      </c>
      <c r="E50" s="187">
        <f t="shared" si="0"/>
        <v>2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9</v>
      </c>
      <c r="D52" s="187">
        <f>+'Dramakan hosqer'!F58</f>
        <v>3</v>
      </c>
      <c r="E52" s="187">
        <f t="shared" si="0"/>
        <v>-6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/>
      <c r="D55" s="187">
        <f>+'Dramakan hosqer'!F61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/>
      <c r="D64" s="187">
        <f>+'Dramakan hosqer'!F70</f>
        <v>0</v>
      </c>
      <c r="E64" s="187">
        <f t="shared" si="0"/>
        <v>0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195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141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278.70000000000073</v>
      </c>
      <c r="D81" s="189">
        <f>D6+D7-D23</f>
        <v>9071.2999999999993</v>
      </c>
      <c r="E81" s="189">
        <f t="shared" si="5"/>
        <v>8792.5999999999985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Լ.Հարությունյան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91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Ա.Մնացականյան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91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workbookViewId="0">
      <selection activeCell="B27" sqref="B27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66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հ․ 74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144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282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137</v>
      </c>
    </row>
    <row r="6" spans="1:22" s="147" customFormat="1" ht="52.5" customHeight="1">
      <c r="A6" s="143" t="s">
        <v>3</v>
      </c>
      <c r="B6" s="144" t="s">
        <v>145</v>
      </c>
      <c r="C6" s="143" t="s">
        <v>146</v>
      </c>
      <c r="D6" s="143" t="s">
        <v>147</v>
      </c>
      <c r="E6" s="145" t="s">
        <v>148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149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150</v>
      </c>
      <c r="C8" s="148"/>
      <c r="D8" s="150">
        <f>SUM(D9:D29)</f>
        <v>14.6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151</v>
      </c>
      <c r="C9" s="152" t="s">
        <v>152</v>
      </c>
      <c r="D9" s="27"/>
      <c r="E9" s="27"/>
    </row>
    <row r="10" spans="1:22">
      <c r="A10" s="152">
        <v>1.2</v>
      </c>
      <c r="B10" s="153" t="s">
        <v>153</v>
      </c>
      <c r="C10" s="152" t="s">
        <v>154</v>
      </c>
      <c r="D10" s="27"/>
      <c r="E10" s="27"/>
    </row>
    <row r="11" spans="1:22">
      <c r="A11" s="152">
        <v>1.3</v>
      </c>
      <c r="B11" s="153" t="s">
        <v>155</v>
      </c>
      <c r="C11" s="152" t="s">
        <v>156</v>
      </c>
      <c r="D11" s="27"/>
      <c r="E11" s="27"/>
    </row>
    <row r="12" spans="1:22">
      <c r="A12" s="152">
        <v>1.4</v>
      </c>
      <c r="B12" s="154" t="s">
        <v>157</v>
      </c>
      <c r="C12" s="155" t="s">
        <v>158</v>
      </c>
      <c r="D12" s="27">
        <v>11.9</v>
      </c>
      <c r="E12" s="27" t="s">
        <v>284</v>
      </c>
    </row>
    <row r="13" spans="1:22">
      <c r="A13" s="152">
        <v>1.5</v>
      </c>
      <c r="B13" s="154"/>
      <c r="C13" s="152" t="s">
        <v>159</v>
      </c>
      <c r="D13" s="27"/>
      <c r="E13" s="27"/>
    </row>
    <row r="14" spans="1:22">
      <c r="A14" s="152">
        <v>1.6</v>
      </c>
      <c r="B14" s="153" t="s">
        <v>192</v>
      </c>
      <c r="C14" s="152" t="s">
        <v>160</v>
      </c>
      <c r="D14" s="27">
        <v>0.1</v>
      </c>
      <c r="E14" s="27"/>
    </row>
    <row r="15" spans="1:22" ht="27">
      <c r="A15" s="152">
        <v>1.7</v>
      </c>
      <c r="B15" s="154"/>
      <c r="C15" s="152" t="s">
        <v>183</v>
      </c>
      <c r="D15" s="27"/>
      <c r="E15" s="27"/>
    </row>
    <row r="16" spans="1:22">
      <c r="A16" s="152">
        <v>1.8</v>
      </c>
      <c r="B16" s="154"/>
      <c r="C16" s="156" t="s">
        <v>182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221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161</v>
      </c>
      <c r="C23" s="152" t="s">
        <v>35</v>
      </c>
      <c r="D23" s="27"/>
      <c r="E23" s="27"/>
    </row>
    <row r="24" spans="1:22">
      <c r="A24" s="152">
        <v>2.6</v>
      </c>
      <c r="B24" s="154" t="s">
        <v>161</v>
      </c>
      <c r="C24" s="152" t="s">
        <v>47</v>
      </c>
      <c r="D24" s="27"/>
      <c r="E24" s="27"/>
    </row>
    <row r="25" spans="1:22">
      <c r="A25" s="152">
        <v>2.7</v>
      </c>
      <c r="B25" s="154" t="s">
        <v>161</v>
      </c>
      <c r="C25" s="152" t="s">
        <v>162</v>
      </c>
      <c r="D25" s="27"/>
      <c r="E25" s="27"/>
    </row>
    <row r="26" spans="1:22">
      <c r="A26" s="152">
        <v>2.8</v>
      </c>
      <c r="B26" s="154" t="s">
        <v>161</v>
      </c>
      <c r="C26" s="152" t="s">
        <v>163</v>
      </c>
      <c r="D26" s="27"/>
      <c r="E26" s="27"/>
    </row>
    <row r="27" spans="1:22">
      <c r="A27" s="152">
        <v>2.9</v>
      </c>
      <c r="B27" s="153" t="s">
        <v>164</v>
      </c>
      <c r="C27" s="152" t="s">
        <v>165</v>
      </c>
      <c r="D27" s="27"/>
      <c r="E27" s="27"/>
    </row>
    <row r="28" spans="1:22">
      <c r="A28" s="158">
        <v>2.1</v>
      </c>
      <c r="B28" s="154" t="s">
        <v>166</v>
      </c>
      <c r="C28" s="152" t="s">
        <v>167</v>
      </c>
      <c r="D28" s="27"/>
      <c r="E28" s="27"/>
    </row>
    <row r="29" spans="1:22">
      <c r="A29" s="158">
        <v>2.11</v>
      </c>
      <c r="B29" s="154"/>
      <c r="C29" s="156" t="s">
        <v>168</v>
      </c>
      <c r="D29" s="27">
        <v>2.6</v>
      </c>
      <c r="E29" s="27"/>
    </row>
    <row r="30" spans="1:22" s="132" customFormat="1" ht="28.5">
      <c r="A30" s="148">
        <v>2</v>
      </c>
      <c r="B30" s="159" t="s">
        <v>169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170</v>
      </c>
      <c r="D31" s="27"/>
      <c r="E31" s="27"/>
    </row>
    <row r="32" spans="1:22">
      <c r="A32" s="152">
        <v>2.2000000000000002</v>
      </c>
      <c r="B32" s="154" t="s">
        <v>171</v>
      </c>
      <c r="C32" s="152" t="s">
        <v>172</v>
      </c>
      <c r="D32" s="27"/>
      <c r="E32" s="27"/>
    </row>
    <row r="33" spans="1:22">
      <c r="A33" s="152">
        <v>2.2999999999999998</v>
      </c>
      <c r="B33" s="154" t="s">
        <v>171</v>
      </c>
      <c r="C33" s="152" t="s">
        <v>173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14.6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174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151</v>
      </c>
      <c r="C36" s="152" t="s">
        <v>152</v>
      </c>
      <c r="D36" s="27"/>
      <c r="E36" s="27"/>
    </row>
    <row r="37" spans="1:22">
      <c r="A37" s="152">
        <v>1.2</v>
      </c>
      <c r="B37" s="153" t="s">
        <v>153</v>
      </c>
      <c r="C37" s="152" t="s">
        <v>154</v>
      </c>
      <c r="D37" s="27"/>
      <c r="E37" s="27"/>
    </row>
    <row r="38" spans="1:22">
      <c r="A38" s="152">
        <v>1.3</v>
      </c>
      <c r="B38" s="153" t="s">
        <v>155</v>
      </c>
      <c r="C38" s="152" t="s">
        <v>156</v>
      </c>
      <c r="D38" s="27"/>
      <c r="E38" s="27"/>
    </row>
    <row r="39" spans="1:22">
      <c r="A39" s="152">
        <v>1.4</v>
      </c>
      <c r="B39" s="154" t="s">
        <v>157</v>
      </c>
      <c r="C39" s="155" t="s">
        <v>158</v>
      </c>
      <c r="D39" s="27"/>
      <c r="E39" s="27"/>
    </row>
    <row r="40" spans="1:22">
      <c r="A40" s="152">
        <v>1.5</v>
      </c>
      <c r="B40" s="154"/>
      <c r="C40" s="152" t="s">
        <v>159</v>
      </c>
      <c r="D40" s="27"/>
      <c r="E40" s="27"/>
    </row>
    <row r="41" spans="1:22">
      <c r="A41" s="152">
        <v>1.6</v>
      </c>
      <c r="B41" s="153" t="s">
        <v>192</v>
      </c>
      <c r="C41" s="152" t="s">
        <v>160</v>
      </c>
      <c r="D41" s="27"/>
      <c r="E41" s="27"/>
    </row>
    <row r="42" spans="1:22" ht="27">
      <c r="A42" s="152">
        <v>1.7</v>
      </c>
      <c r="B42" s="154"/>
      <c r="C42" s="152" t="s">
        <v>183</v>
      </c>
      <c r="D42" s="27"/>
      <c r="E42" s="27"/>
    </row>
    <row r="43" spans="1:22">
      <c r="A43" s="152">
        <v>1.8</v>
      </c>
      <c r="B43" s="154"/>
      <c r="C43" s="156" t="s">
        <v>182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161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161</v>
      </c>
      <c r="C48" s="152" t="s">
        <v>47</v>
      </c>
      <c r="D48" s="27"/>
      <c r="E48" s="27"/>
    </row>
    <row r="49" spans="1:22">
      <c r="A49" s="152">
        <v>2.4</v>
      </c>
      <c r="B49" s="154" t="s">
        <v>161</v>
      </c>
      <c r="C49" s="152" t="s">
        <v>162</v>
      </c>
      <c r="D49" s="27"/>
      <c r="E49" s="27"/>
    </row>
    <row r="50" spans="1:22">
      <c r="A50" s="152">
        <v>2.5</v>
      </c>
      <c r="B50" s="154" t="s">
        <v>161</v>
      </c>
      <c r="C50" s="152" t="s">
        <v>163</v>
      </c>
      <c r="D50" s="27"/>
      <c r="E50" s="27"/>
    </row>
    <row r="51" spans="1:22">
      <c r="A51" s="152">
        <v>2.6</v>
      </c>
      <c r="B51" s="153" t="s">
        <v>164</v>
      </c>
      <c r="C51" s="152" t="s">
        <v>165</v>
      </c>
      <c r="D51" s="27"/>
      <c r="E51" s="27"/>
    </row>
    <row r="52" spans="1:22">
      <c r="A52" s="152">
        <v>2.7</v>
      </c>
      <c r="B52" s="154" t="s">
        <v>166</v>
      </c>
      <c r="C52" s="152" t="s">
        <v>167</v>
      </c>
      <c r="D52" s="27"/>
      <c r="E52" s="27"/>
    </row>
    <row r="53" spans="1:22">
      <c r="A53" s="152">
        <v>2.8</v>
      </c>
      <c r="B53" s="154"/>
      <c r="C53" s="156" t="s">
        <v>168</v>
      </c>
      <c r="D53" s="27"/>
      <c r="E53" s="27"/>
    </row>
    <row r="54" spans="1:22" ht="28.5">
      <c r="A54" s="152"/>
      <c r="B54" s="149" t="s">
        <v>175</v>
      </c>
      <c r="C54" s="26"/>
      <c r="D54" s="150">
        <f>SUM(D55:D58)</f>
        <v>206.7</v>
      </c>
      <c r="E54" s="27"/>
      <c r="F54" s="206">
        <f>SUM(D36:D53)</f>
        <v>0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181</v>
      </c>
      <c r="D55" s="157">
        <v>206.7</v>
      </c>
      <c r="E55" s="27"/>
    </row>
    <row r="56" spans="1:22" ht="27">
      <c r="A56" s="152">
        <v>1.2</v>
      </c>
      <c r="B56" s="165"/>
      <c r="C56" s="152" t="s">
        <v>170</v>
      </c>
      <c r="D56" s="27"/>
      <c r="E56" s="152"/>
    </row>
    <row r="57" spans="1:22">
      <c r="A57" s="152">
        <v>1.3</v>
      </c>
      <c r="B57" s="154" t="s">
        <v>166</v>
      </c>
      <c r="C57" s="152" t="s">
        <v>172</v>
      </c>
      <c r="D57" s="27"/>
      <c r="E57" s="27"/>
    </row>
    <row r="58" spans="1:22">
      <c r="A58" s="152">
        <v>1.4</v>
      </c>
      <c r="B58" s="154" t="s">
        <v>166</v>
      </c>
      <c r="C58" s="152" t="s">
        <v>173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206.7</v>
      </c>
      <c r="E59" s="169"/>
      <c r="F59" s="461">
        <f>+D59-D55</f>
        <v>0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176</v>
      </c>
    </row>
    <row r="62" spans="1:22" ht="59.25" customHeight="1">
      <c r="A62" s="171">
        <v>1</v>
      </c>
      <c r="B62" s="172" t="s">
        <v>262</v>
      </c>
      <c r="C62" s="168">
        <v>278.7</v>
      </c>
      <c r="D62" s="513" t="s">
        <v>177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 t="str">
        <f>+'Ekamut-caxs'!D73</f>
        <v>Լ.Հարությունյան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91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tr">
        <f>+'Ekamut-caxs'!D75</f>
        <v>Ա.Մնացականյան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91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B27" sqref="B27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հ․ 74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113</v>
      </c>
      <c r="B5" s="525" t="s">
        <v>93</v>
      </c>
      <c r="C5" s="526" t="s">
        <v>94</v>
      </c>
      <c r="D5" s="526"/>
      <c r="E5" s="526"/>
      <c r="F5" s="526"/>
      <c r="G5" s="526" t="s">
        <v>95</v>
      </c>
      <c r="H5" s="526"/>
      <c r="I5" s="526"/>
      <c r="J5" s="526"/>
      <c r="K5" s="526" t="s">
        <v>134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245</v>
      </c>
      <c r="D6" s="384" t="s">
        <v>212</v>
      </c>
      <c r="E6" s="384" t="s">
        <v>246</v>
      </c>
      <c r="F6" s="384" t="s">
        <v>225</v>
      </c>
      <c r="G6" s="384" t="s">
        <v>226</v>
      </c>
      <c r="H6" s="384" t="s">
        <v>212</v>
      </c>
      <c r="I6" s="384" t="s">
        <v>247</v>
      </c>
      <c r="J6" s="384" t="s">
        <v>225</v>
      </c>
      <c r="K6" s="384" t="s">
        <v>245</v>
      </c>
      <c r="L6" s="384" t="s">
        <v>246</v>
      </c>
      <c r="M6" s="384" t="s">
        <v>248</v>
      </c>
      <c r="N6" s="381" t="s">
        <v>249</v>
      </c>
      <c r="O6" s="381" t="s">
        <v>250</v>
      </c>
    </row>
    <row r="7" spans="1:15" ht="19.5" customHeight="1">
      <c r="A7" s="386">
        <v>1</v>
      </c>
      <c r="B7" s="387" t="s">
        <v>96</v>
      </c>
      <c r="C7" s="388"/>
      <c r="D7" s="389"/>
      <c r="E7" s="390"/>
      <c r="F7" s="391">
        <f t="shared" ref="F7:F16" si="0">+E7*143.7</f>
        <v>0</v>
      </c>
      <c r="G7" s="388"/>
      <c r="H7" s="389"/>
      <c r="I7" s="390"/>
      <c r="J7" s="391">
        <f>+I7*53.48</f>
        <v>0</v>
      </c>
      <c r="K7" s="392"/>
      <c r="L7" s="390"/>
      <c r="M7" s="393">
        <f>+L7*200.47</f>
        <v>0</v>
      </c>
      <c r="N7" s="394">
        <f>+L7*7.94904</f>
        <v>0</v>
      </c>
      <c r="O7" s="393">
        <f>+N7+M7</f>
        <v>0</v>
      </c>
    </row>
    <row r="8" spans="1:15" ht="19.5" customHeight="1">
      <c r="A8" s="386">
        <v>2</v>
      </c>
      <c r="B8" s="387" t="s">
        <v>97</v>
      </c>
      <c r="C8" s="388"/>
      <c r="D8" s="389"/>
      <c r="E8" s="390">
        <f>+C8</f>
        <v>0</v>
      </c>
      <c r="F8" s="391">
        <f t="shared" si="0"/>
        <v>0</v>
      </c>
      <c r="G8" s="388"/>
      <c r="H8" s="389"/>
      <c r="I8" s="390">
        <f t="shared" ref="I8:I18" si="1">+G8</f>
        <v>0</v>
      </c>
      <c r="J8" s="391">
        <f t="shared" ref="J8:J18" si="2">+I8*53.48</f>
        <v>0</v>
      </c>
      <c r="K8" s="392"/>
      <c r="L8" s="390">
        <f>+K8</f>
        <v>0</v>
      </c>
      <c r="M8" s="393">
        <f t="shared" ref="M8:M18" si="3">+L8*200.47</f>
        <v>0</v>
      </c>
      <c r="N8" s="394">
        <f t="shared" ref="N8:N18" si="4">+L8*7.94904</f>
        <v>0</v>
      </c>
      <c r="O8" s="393">
        <f t="shared" ref="O8:O18" si="5">+N8+M8</f>
        <v>0</v>
      </c>
    </row>
    <row r="9" spans="1:15" ht="19.5" customHeight="1">
      <c r="A9" s="386">
        <v>3</v>
      </c>
      <c r="B9" s="387" t="s">
        <v>98</v>
      </c>
      <c r="C9" s="388"/>
      <c r="D9" s="389"/>
      <c r="E9" s="390">
        <f t="shared" ref="E9:E18" si="6">+C9</f>
        <v>0</v>
      </c>
      <c r="F9" s="391">
        <f t="shared" si="0"/>
        <v>0</v>
      </c>
      <c r="G9" s="388"/>
      <c r="H9" s="389"/>
      <c r="I9" s="390">
        <f t="shared" si="1"/>
        <v>0</v>
      </c>
      <c r="J9" s="391">
        <f t="shared" si="2"/>
        <v>0</v>
      </c>
      <c r="K9" s="392"/>
      <c r="L9" s="390">
        <f t="shared" ref="L9:L18" si="7">+K9</f>
        <v>0</v>
      </c>
      <c r="M9" s="393">
        <f t="shared" si="3"/>
        <v>0</v>
      </c>
      <c r="N9" s="394">
        <f t="shared" si="4"/>
        <v>0</v>
      </c>
      <c r="O9" s="393">
        <f t="shared" si="5"/>
        <v>0</v>
      </c>
    </row>
    <row r="10" spans="1:15" ht="19.5" customHeight="1">
      <c r="A10" s="386">
        <v>4</v>
      </c>
      <c r="B10" s="387" t="s">
        <v>99</v>
      </c>
      <c r="C10" s="392"/>
      <c r="D10" s="395"/>
      <c r="E10" s="390">
        <f t="shared" si="6"/>
        <v>0</v>
      </c>
      <c r="F10" s="391">
        <f t="shared" si="0"/>
        <v>0</v>
      </c>
      <c r="G10" s="388"/>
      <c r="H10" s="395"/>
      <c r="I10" s="390">
        <f t="shared" si="1"/>
        <v>0</v>
      </c>
      <c r="J10" s="391">
        <f t="shared" si="2"/>
        <v>0</v>
      </c>
      <c r="K10" s="392"/>
      <c r="L10" s="390">
        <f t="shared" si="7"/>
        <v>0</v>
      </c>
      <c r="M10" s="393">
        <f t="shared" si="3"/>
        <v>0</v>
      </c>
      <c r="N10" s="394">
        <f t="shared" si="4"/>
        <v>0</v>
      </c>
      <c r="O10" s="393">
        <f t="shared" si="5"/>
        <v>0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88"/>
      <c r="H11" s="395"/>
      <c r="I11" s="390">
        <f t="shared" si="1"/>
        <v>0</v>
      </c>
      <c r="J11" s="391">
        <f t="shared" si="2"/>
        <v>0</v>
      </c>
      <c r="K11" s="392"/>
      <c r="L11" s="390">
        <f t="shared" si="7"/>
        <v>0</v>
      </c>
      <c r="M11" s="393">
        <f t="shared" si="3"/>
        <v>0</v>
      </c>
      <c r="N11" s="394">
        <f t="shared" si="4"/>
        <v>0</v>
      </c>
      <c r="O11" s="393">
        <f t="shared" si="5"/>
        <v>0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388"/>
      <c r="H12" s="395"/>
      <c r="I12" s="390">
        <f t="shared" si="1"/>
        <v>0</v>
      </c>
      <c r="J12" s="391">
        <f t="shared" si="2"/>
        <v>0</v>
      </c>
      <c r="K12" s="392"/>
      <c r="L12" s="390">
        <f t="shared" si="7"/>
        <v>0</v>
      </c>
      <c r="M12" s="393">
        <f t="shared" si="3"/>
        <v>0</v>
      </c>
      <c r="N12" s="394">
        <f t="shared" si="4"/>
        <v>0</v>
      </c>
      <c r="O12" s="393">
        <f t="shared" si="5"/>
        <v>0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388"/>
      <c r="H13" s="395"/>
      <c r="I13" s="390">
        <f t="shared" si="1"/>
        <v>0</v>
      </c>
      <c r="J13" s="391">
        <f t="shared" si="2"/>
        <v>0</v>
      </c>
      <c r="K13" s="392"/>
      <c r="L13" s="390">
        <f t="shared" si="7"/>
        <v>0</v>
      </c>
      <c r="M13" s="393">
        <f t="shared" si="3"/>
        <v>0</v>
      </c>
      <c r="N13" s="394">
        <f t="shared" si="4"/>
        <v>0</v>
      </c>
      <c r="O13" s="393">
        <f t="shared" si="5"/>
        <v>0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/>
      <c r="H14" s="395"/>
      <c r="I14" s="390">
        <f t="shared" si="1"/>
        <v>0</v>
      </c>
      <c r="J14" s="391">
        <f t="shared" si="2"/>
        <v>0</v>
      </c>
      <c r="K14" s="392"/>
      <c r="L14" s="390">
        <f t="shared" si="7"/>
        <v>0</v>
      </c>
      <c r="M14" s="393">
        <f t="shared" si="3"/>
        <v>0</v>
      </c>
      <c r="N14" s="394">
        <f t="shared" si="4"/>
        <v>0</v>
      </c>
      <c r="O14" s="393">
        <f t="shared" si="5"/>
        <v>0</v>
      </c>
    </row>
    <row r="15" spans="1:15" ht="19.5" customHeight="1">
      <c r="A15" s="386">
        <v>9</v>
      </c>
      <c r="B15" s="396" t="s">
        <v>104</v>
      </c>
      <c r="C15" s="392"/>
      <c r="D15" s="395"/>
      <c r="E15" s="390">
        <f t="shared" si="6"/>
        <v>0</v>
      </c>
      <c r="F15" s="391">
        <f t="shared" si="0"/>
        <v>0</v>
      </c>
      <c r="G15" s="388"/>
      <c r="H15" s="395"/>
      <c r="I15" s="390">
        <f t="shared" si="1"/>
        <v>0</v>
      </c>
      <c r="J15" s="391">
        <f t="shared" si="2"/>
        <v>0</v>
      </c>
      <c r="K15" s="392"/>
      <c r="L15" s="390">
        <f t="shared" si="7"/>
        <v>0</v>
      </c>
      <c r="M15" s="393">
        <f t="shared" si="3"/>
        <v>0</v>
      </c>
      <c r="N15" s="394">
        <f t="shared" si="4"/>
        <v>0</v>
      </c>
      <c r="O15" s="393">
        <f t="shared" si="5"/>
        <v>0</v>
      </c>
    </row>
    <row r="16" spans="1:15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392"/>
      <c r="H16" s="395"/>
      <c r="I16" s="390">
        <f t="shared" si="1"/>
        <v>0</v>
      </c>
      <c r="J16" s="391">
        <f t="shared" si="2"/>
        <v>0</v>
      </c>
      <c r="K16" s="392"/>
      <c r="L16" s="390">
        <f t="shared" si="7"/>
        <v>0</v>
      </c>
      <c r="M16" s="393">
        <f t="shared" si="3"/>
        <v>0</v>
      </c>
      <c r="N16" s="394">
        <f t="shared" si="4"/>
        <v>0</v>
      </c>
      <c r="O16" s="393">
        <f t="shared" si="5"/>
        <v>0</v>
      </c>
    </row>
    <row r="17" spans="1:15" ht="19.5" customHeight="1">
      <c r="A17" s="386">
        <v>11</v>
      </c>
      <c r="B17" s="396" t="s">
        <v>106</v>
      </c>
      <c r="C17" s="397"/>
      <c r="D17" s="398"/>
      <c r="E17" s="390">
        <f t="shared" si="6"/>
        <v>0</v>
      </c>
      <c r="F17" s="391">
        <f>+E17*143.7</f>
        <v>0</v>
      </c>
      <c r="G17" s="397"/>
      <c r="H17" s="398"/>
      <c r="I17" s="390">
        <f t="shared" si="1"/>
        <v>0</v>
      </c>
      <c r="J17" s="391">
        <f t="shared" si="2"/>
        <v>0</v>
      </c>
      <c r="K17" s="390"/>
      <c r="L17" s="390">
        <f t="shared" si="7"/>
        <v>0</v>
      </c>
      <c r="M17" s="393">
        <f t="shared" si="3"/>
        <v>0</v>
      </c>
      <c r="N17" s="394">
        <f t="shared" si="4"/>
        <v>0</v>
      </c>
      <c r="O17" s="393">
        <f t="shared" si="5"/>
        <v>0</v>
      </c>
    </row>
    <row r="18" spans="1:15" ht="19.5" customHeight="1">
      <c r="A18" s="386">
        <v>12</v>
      </c>
      <c r="B18" s="396" t="s">
        <v>107</v>
      </c>
      <c r="C18" s="397"/>
      <c r="D18" s="398"/>
      <c r="E18" s="390">
        <f t="shared" si="6"/>
        <v>0</v>
      </c>
      <c r="F18" s="391">
        <f>+E18*143.7</f>
        <v>0</v>
      </c>
      <c r="G18" s="397"/>
      <c r="H18" s="398"/>
      <c r="I18" s="390">
        <f t="shared" si="1"/>
        <v>0</v>
      </c>
      <c r="J18" s="391">
        <f t="shared" si="2"/>
        <v>0</v>
      </c>
      <c r="K18" s="390"/>
      <c r="L18" s="390">
        <f t="shared" si="7"/>
        <v>0</v>
      </c>
      <c r="M18" s="393">
        <f t="shared" si="3"/>
        <v>0</v>
      </c>
      <c r="N18" s="394">
        <f t="shared" si="4"/>
        <v>0</v>
      </c>
      <c r="O18" s="393">
        <f t="shared" si="5"/>
        <v>0</v>
      </c>
    </row>
    <row r="19" spans="1:15" ht="32.25" customHeight="1">
      <c r="A19" s="399"/>
      <c r="B19" s="382" t="s">
        <v>89</v>
      </c>
      <c r="C19" s="400">
        <f t="shared" ref="C19:K19" si="8">SUM(C7:C18)</f>
        <v>0</v>
      </c>
      <c r="D19" s="401">
        <f t="shared" si="8"/>
        <v>0</v>
      </c>
      <c r="E19" s="400">
        <f t="shared" si="8"/>
        <v>0</v>
      </c>
      <c r="F19" s="401">
        <f>SUM(F7:F18)</f>
        <v>0</v>
      </c>
      <c r="G19" s="400">
        <f>SUM(G7:G18)</f>
        <v>0</v>
      </c>
      <c r="H19" s="401">
        <f>SUM(H7:H18)</f>
        <v>0</v>
      </c>
      <c r="I19" s="400">
        <f>SUM(I7:I18)</f>
        <v>0</v>
      </c>
      <c r="J19" s="401">
        <f>SUM(J7:J18)</f>
        <v>0</v>
      </c>
      <c r="K19" s="400">
        <f t="shared" si="8"/>
        <v>0</v>
      </c>
      <c r="L19" s="400">
        <f>SUM(L7:L18)</f>
        <v>0</v>
      </c>
      <c r="M19" s="401">
        <f>SUM(M7:M18)</f>
        <v>0</v>
      </c>
      <c r="N19" s="402">
        <f>SUM(N7:N18)</f>
        <v>0</v>
      </c>
      <c r="O19" s="401">
        <f>SUM(O7:O18)</f>
        <v>0</v>
      </c>
    </row>
    <row r="20" spans="1:15" ht="21.75" customHeight="1">
      <c r="B20" s="403"/>
      <c r="C20" s="404"/>
      <c r="D20" s="405"/>
      <c r="E20" s="404"/>
      <c r="F20" s="405">
        <f>ROUND(F19/1000,1)</f>
        <v>0</v>
      </c>
      <c r="G20" s="404"/>
      <c r="H20" s="405"/>
      <c r="I20" s="404"/>
      <c r="J20" s="405">
        <f>ROUND(J19/1000,1)</f>
        <v>0</v>
      </c>
      <c r="K20" s="404"/>
      <c r="L20" s="404"/>
      <c r="M20" s="405">
        <f>ROUND(M19/1000,1)</f>
        <v>0</v>
      </c>
      <c r="N20" s="405">
        <f t="shared" ref="N20:O20" si="9">ROUND(N19/1000,1)</f>
        <v>0</v>
      </c>
      <c r="O20" s="405">
        <f t="shared" si="9"/>
        <v>0</v>
      </c>
    </row>
    <row r="21" spans="1:15" ht="33.75" customHeight="1" thickBot="1">
      <c r="B21" s="523" t="s">
        <v>251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138</v>
      </c>
      <c r="C22" s="410" t="s">
        <v>139</v>
      </c>
      <c r="D22" s="410" t="s">
        <v>252</v>
      </c>
      <c r="E22" s="410" t="s">
        <v>252</v>
      </c>
      <c r="F22" s="411" t="s">
        <v>252</v>
      </c>
      <c r="G22" s="410" t="s">
        <v>139</v>
      </c>
      <c r="H22" s="410" t="s">
        <v>252</v>
      </c>
      <c r="I22" s="410" t="s">
        <v>252</v>
      </c>
      <c r="J22" s="412" t="s">
        <v>252</v>
      </c>
      <c r="K22" s="410" t="s">
        <v>139</v>
      </c>
      <c r="L22" s="410" t="s">
        <v>252</v>
      </c>
      <c r="M22" s="413" t="s">
        <v>252</v>
      </c>
      <c r="N22" s="408" t="s">
        <v>252</v>
      </c>
      <c r="O22" s="412" t="s">
        <v>252</v>
      </c>
    </row>
    <row r="23" spans="1:15" ht="23.25" customHeight="1">
      <c r="A23" s="414">
        <v>1</v>
      </c>
      <c r="B23" s="415"/>
      <c r="C23" s="398"/>
      <c r="D23" s="398" t="s">
        <v>252</v>
      </c>
      <c r="E23" s="398" t="s">
        <v>252</v>
      </c>
      <c r="F23" s="416"/>
      <c r="G23" s="417"/>
      <c r="H23" s="398" t="s">
        <v>252</v>
      </c>
      <c r="I23" s="398" t="s">
        <v>252</v>
      </c>
      <c r="J23" s="418"/>
      <c r="K23" s="417"/>
      <c r="L23" s="398" t="s">
        <v>252</v>
      </c>
      <c r="M23" s="419"/>
      <c r="N23" s="420" t="s">
        <v>252</v>
      </c>
      <c r="O23" s="421" t="s">
        <v>252</v>
      </c>
    </row>
    <row r="24" spans="1:15" ht="23.25" customHeight="1">
      <c r="A24" s="414">
        <v>2</v>
      </c>
      <c r="B24" s="415"/>
      <c r="C24" s="398"/>
      <c r="D24" s="398" t="s">
        <v>252</v>
      </c>
      <c r="E24" s="398" t="s">
        <v>252</v>
      </c>
      <c r="F24" s="416"/>
      <c r="G24" s="417"/>
      <c r="H24" s="398" t="s">
        <v>252</v>
      </c>
      <c r="I24" s="398" t="s">
        <v>252</v>
      </c>
      <c r="J24" s="418"/>
      <c r="K24" s="417"/>
      <c r="L24" s="398" t="s">
        <v>252</v>
      </c>
      <c r="M24" s="419"/>
      <c r="N24" s="420" t="s">
        <v>252</v>
      </c>
      <c r="O24" s="421" t="s">
        <v>252</v>
      </c>
    </row>
    <row r="25" spans="1:15" s="385" customFormat="1" ht="23.25" customHeight="1">
      <c r="A25" s="422">
        <v>3</v>
      </c>
      <c r="B25" s="423"/>
      <c r="C25" s="424"/>
      <c r="D25" s="424" t="s">
        <v>252</v>
      </c>
      <c r="E25" s="424" t="s">
        <v>252</v>
      </c>
      <c r="F25" s="425"/>
      <c r="G25" s="426"/>
      <c r="H25" s="424" t="s">
        <v>252</v>
      </c>
      <c r="I25" s="424" t="s">
        <v>252</v>
      </c>
      <c r="J25" s="425"/>
      <c r="K25" s="426"/>
      <c r="L25" s="424" t="s">
        <v>252</v>
      </c>
      <c r="M25" s="427"/>
      <c r="N25" s="428" t="s">
        <v>252</v>
      </c>
      <c r="O25" s="429" t="s">
        <v>252</v>
      </c>
    </row>
    <row r="26" spans="1:15" s="378" customFormat="1" ht="24" customHeight="1">
      <c r="A26" s="430"/>
      <c r="B26" s="431" t="s">
        <v>68</v>
      </c>
      <c r="C26" s="401" t="s">
        <v>252</v>
      </c>
      <c r="D26" s="401" t="s">
        <v>252</v>
      </c>
      <c r="E26" s="401" t="s">
        <v>252</v>
      </c>
      <c r="F26" s="432">
        <f>SUM(F23:F25)</f>
        <v>0</v>
      </c>
      <c r="G26" s="433" t="s">
        <v>252</v>
      </c>
      <c r="H26" s="401" t="s">
        <v>252</v>
      </c>
      <c r="I26" s="401" t="s">
        <v>252</v>
      </c>
      <c r="J26" s="432">
        <f>SUM(J23:J25)</f>
        <v>0</v>
      </c>
      <c r="K26" s="433" t="s">
        <v>252</v>
      </c>
      <c r="L26" s="401" t="s">
        <v>252</v>
      </c>
      <c r="M26" s="434">
        <f>SUM(M23:M25)</f>
        <v>0</v>
      </c>
      <c r="N26" s="430" t="s">
        <v>252</v>
      </c>
      <c r="O26" s="435" t="s">
        <v>252</v>
      </c>
    </row>
    <row r="27" spans="1:15" s="378" customFormat="1" ht="27" customHeight="1" thickBot="1">
      <c r="A27" s="436"/>
      <c r="B27" s="437" t="s">
        <v>253</v>
      </c>
      <c r="C27" s="438"/>
      <c r="D27" s="438" t="s">
        <v>252</v>
      </c>
      <c r="E27" s="438" t="s">
        <v>252</v>
      </c>
      <c r="F27" s="439">
        <f>+F20-F26</f>
        <v>0</v>
      </c>
      <c r="G27" s="440" t="s">
        <v>252</v>
      </c>
      <c r="H27" s="438" t="s">
        <v>252</v>
      </c>
      <c r="I27" s="438" t="s">
        <v>252</v>
      </c>
      <c r="J27" s="439">
        <f>J20-J26</f>
        <v>0</v>
      </c>
      <c r="K27" s="440" t="s">
        <v>252</v>
      </c>
      <c r="L27" s="438" t="s">
        <v>252</v>
      </c>
      <c r="M27" s="441">
        <f>M20-M26</f>
        <v>0</v>
      </c>
      <c r="N27" s="436" t="s">
        <v>252</v>
      </c>
      <c r="O27" s="439">
        <f>+O20-M26</f>
        <v>0</v>
      </c>
    </row>
    <row r="28" spans="1:15" s="378" customFormat="1" ht="25.5" customHeight="1" thickBot="1">
      <c r="B28" s="442"/>
      <c r="F28" s="405"/>
      <c r="J28" s="443" t="s">
        <v>140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46"/>
      <c r="J30" s="521" t="s">
        <v>280</v>
      </c>
      <c r="K30" s="521"/>
      <c r="M30" s="407"/>
    </row>
    <row r="31" spans="1:15" s="378" customFormat="1">
      <c r="C31" s="447"/>
      <c r="D31" s="447"/>
      <c r="E31" s="448"/>
      <c r="F31" s="448"/>
      <c r="G31" s="522" t="s">
        <v>90</v>
      </c>
      <c r="H31" s="522"/>
      <c r="I31" s="449"/>
      <c r="J31" s="522" t="s">
        <v>108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 t="s">
        <v>281</v>
      </c>
      <c r="K32" s="521"/>
    </row>
    <row r="33" spans="3:13" s="378" customFormat="1">
      <c r="C33" s="406"/>
      <c r="D33" s="406"/>
      <c r="G33" s="522" t="s">
        <v>90</v>
      </c>
      <c r="H33" s="522"/>
      <c r="I33" s="449"/>
      <c r="J33" s="522" t="s">
        <v>108</v>
      </c>
      <c r="K33" s="522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254</v>
      </c>
      <c r="I35" s="454" t="s">
        <v>111</v>
      </c>
      <c r="J35" s="455" t="s">
        <v>208</v>
      </c>
      <c r="K35" s="455"/>
      <c r="L35" s="455" t="s">
        <v>206</v>
      </c>
      <c r="M35" s="455" t="s">
        <v>203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211</v>
      </c>
      <c r="I36" s="518" t="s">
        <v>214</v>
      </c>
      <c r="J36" s="518"/>
      <c r="K36" s="455"/>
      <c r="L36" s="518" t="s">
        <v>255</v>
      </c>
      <c r="M36" s="518"/>
    </row>
    <row r="37" spans="3:13">
      <c r="C37" s="453"/>
      <c r="D37" s="453"/>
      <c r="E37" s="518" t="s">
        <v>213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B27" sqref="B27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66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հ․ 74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277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142</v>
      </c>
      <c r="B5" s="534" t="s">
        <v>67</v>
      </c>
      <c r="C5" s="532" t="s">
        <v>207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143</v>
      </c>
    </row>
    <row r="6" spans="1:16" ht="89.25" customHeight="1">
      <c r="A6" s="534"/>
      <c r="B6" s="534"/>
      <c r="C6" s="250" t="s">
        <v>237</v>
      </c>
      <c r="D6" s="250" t="s">
        <v>238</v>
      </c>
      <c r="E6" s="250" t="s">
        <v>264</v>
      </c>
      <c r="F6" s="250" t="s">
        <v>265</v>
      </c>
      <c r="G6" s="212" t="s">
        <v>266</v>
      </c>
      <c r="H6" s="212" t="s">
        <v>190</v>
      </c>
      <c r="I6" s="212" t="s">
        <v>189</v>
      </c>
      <c r="J6" s="212" t="s">
        <v>116</v>
      </c>
      <c r="K6" s="212" t="s">
        <v>179</v>
      </c>
      <c r="L6" s="23"/>
      <c r="M6" s="533"/>
    </row>
    <row r="7" spans="1:16" ht="27.75" customHeight="1">
      <c r="A7" s="212">
        <v>1</v>
      </c>
      <c r="B7" s="255" t="s">
        <v>191</v>
      </c>
      <c r="C7" s="256">
        <v>1315.7</v>
      </c>
      <c r="D7" s="256">
        <f>1684.5*8+4*2484.7</f>
        <v>23414.799999999999</v>
      </c>
      <c r="E7" s="256"/>
      <c r="F7" s="256"/>
      <c r="G7" s="256">
        <f>+J15</f>
        <v>728.5</v>
      </c>
      <c r="H7" s="357"/>
      <c r="I7" s="256"/>
      <c r="J7" s="357"/>
      <c r="K7" s="256"/>
      <c r="L7" s="256"/>
      <c r="M7" s="257">
        <f>ROUND(SUM(C7:L7),1)</f>
        <v>25459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184</v>
      </c>
      <c r="F8" s="213" t="s">
        <v>184</v>
      </c>
      <c r="G8" s="213" t="s">
        <v>184</v>
      </c>
      <c r="H8" s="213" t="s">
        <v>184</v>
      </c>
      <c r="I8" s="213" t="s">
        <v>184</v>
      </c>
      <c r="J8" s="213" t="s">
        <v>184</v>
      </c>
      <c r="K8" s="213" t="s">
        <v>184</v>
      </c>
      <c r="L8" s="213" t="s">
        <v>184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184</v>
      </c>
      <c r="D9" s="256"/>
      <c r="E9" s="213" t="s">
        <v>184</v>
      </c>
      <c r="F9" s="213" t="s">
        <v>184</v>
      </c>
      <c r="G9" s="213" t="s">
        <v>184</v>
      </c>
      <c r="H9" s="213" t="s">
        <v>184</v>
      </c>
      <c r="I9" s="213" t="s">
        <v>184</v>
      </c>
      <c r="J9" s="213" t="s">
        <v>184</v>
      </c>
      <c r="K9" s="213" t="s">
        <v>184</v>
      </c>
      <c r="L9" s="213" t="s">
        <v>184</v>
      </c>
      <c r="M9" s="260">
        <f>ROUND(SUM(M7:M8),1)</f>
        <v>25459</v>
      </c>
    </row>
    <row r="10" spans="1:16" s="214" customFormat="1" ht="18.75" customHeight="1">
      <c r="B10" s="377">
        <v>2544.5680000000002</v>
      </c>
      <c r="C10" s="216">
        <f>+B10*11</f>
        <v>27990.248000000003</v>
      </c>
      <c r="D10" s="216"/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204</v>
      </c>
      <c r="C12" s="530"/>
      <c r="D12" s="224"/>
      <c r="G12" s="176"/>
      <c r="H12" s="176"/>
      <c r="I12" s="529" t="s">
        <v>205</v>
      </c>
      <c r="J12" s="530"/>
      <c r="K12" s="176"/>
      <c r="L12" s="176"/>
      <c r="M12" s="176"/>
    </row>
    <row r="13" spans="1:16" s="214" customFormat="1" ht="40.5">
      <c r="B13" s="261" t="s">
        <v>180</v>
      </c>
      <c r="C13" s="262" t="s">
        <v>239</v>
      </c>
      <c r="D13" s="226"/>
      <c r="G13" s="226"/>
      <c r="H13" s="226"/>
      <c r="I13" s="261" t="s">
        <v>180</v>
      </c>
      <c r="J13" s="262" t="s">
        <v>242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240</v>
      </c>
      <c r="E14" s="137"/>
      <c r="H14" s="263"/>
      <c r="I14" s="282">
        <v>119600</v>
      </c>
      <c r="J14" s="284">
        <v>857.7</v>
      </c>
      <c r="K14" s="229" t="s">
        <v>243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241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244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7"/>
      <c r="E17" s="527"/>
      <c r="F17" s="309"/>
      <c r="G17" s="309"/>
      <c r="H17" s="535" t="str">
        <f>+'Ekamut-caxs'!D73</f>
        <v>Լ.Հարությունյան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90</v>
      </c>
      <c r="E18" s="528"/>
      <c r="F18" s="312"/>
      <c r="G18" s="313"/>
      <c r="H18" s="536" t="s">
        <v>91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tr">
        <f>+'Ekamut-caxs'!D75</f>
        <v>Ա.Մնացականյան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90</v>
      </c>
      <c r="E20" s="528"/>
      <c r="F20" s="312"/>
      <c r="G20" s="313"/>
      <c r="H20" s="536" t="s">
        <v>91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B27" sqref="B27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66</v>
      </c>
      <c r="B1" s="539"/>
      <c r="C1" s="539"/>
      <c r="D1" s="539"/>
    </row>
    <row r="2" spans="1:4" ht="17.25">
      <c r="A2" s="540" t="str">
        <f>+'Ekamut-caxs'!A7:D7</f>
        <v xml:space="preserve">«Երևանի հ․ 74 մսուր-մանկապարտեզ» ՀՈԱԿ-ի </v>
      </c>
      <c r="B2" s="540"/>
      <c r="C2" s="540"/>
      <c r="D2" s="540"/>
    </row>
    <row r="3" spans="1:4" ht="39.75" customHeight="1">
      <c r="A3" s="540" t="s">
        <v>278</v>
      </c>
      <c r="B3" s="540"/>
      <c r="C3" s="540"/>
      <c r="D3" s="540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267</v>
      </c>
    </row>
    <row r="7" spans="1:4" s="49" customFormat="1" ht="30" customHeight="1">
      <c r="A7" s="466">
        <v>1</v>
      </c>
      <c r="B7" s="467" t="s">
        <v>268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125</v>
      </c>
      <c r="C8" s="468"/>
      <c r="D8" s="468"/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269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285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128</v>
      </c>
      <c r="C13" s="468"/>
      <c r="D13" s="468"/>
    </row>
    <row r="14" spans="1:4" ht="21.75" customHeight="1">
      <c r="A14" s="468">
        <v>2.2999999999999998</v>
      </c>
      <c r="B14" s="469" t="s">
        <v>129</v>
      </c>
      <c r="C14" s="468"/>
      <c r="D14" s="468"/>
    </row>
    <row r="15" spans="1:4" s="49" customFormat="1" ht="30" customHeight="1">
      <c r="A15" s="466">
        <v>3</v>
      </c>
      <c r="B15" s="467" t="s">
        <v>270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286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130</v>
      </c>
      <c r="C17" s="468"/>
      <c r="D17" s="468"/>
    </row>
    <row r="18" spans="1:4" ht="23.25" customHeight="1">
      <c r="A18" s="468">
        <v>3.3</v>
      </c>
      <c r="B18" s="470" t="s">
        <v>131</v>
      </c>
      <c r="C18" s="468"/>
      <c r="D18" s="468"/>
    </row>
    <row r="19" spans="1:4" s="49" customFormat="1" ht="30" customHeight="1">
      <c r="A19" s="466">
        <v>4</v>
      </c>
      <c r="B19" s="467" t="s">
        <v>271</v>
      </c>
      <c r="C19" s="466">
        <f>SUM(C20:C22)</f>
        <v>1</v>
      </c>
      <c r="D19" s="466">
        <f>SUM(D20:D22)</f>
        <v>30</v>
      </c>
    </row>
    <row r="20" spans="1:4" ht="23.25" customHeight="1">
      <c r="A20" s="468">
        <v>4.0999999999999996</v>
      </c>
      <c r="B20" s="470" t="s">
        <v>287</v>
      </c>
      <c r="C20" s="468">
        <v>1</v>
      </c>
      <c r="D20" s="468">
        <v>30</v>
      </c>
    </row>
    <row r="21" spans="1:4" ht="23.25" customHeight="1">
      <c r="A21" s="468">
        <v>4.2</v>
      </c>
      <c r="B21" s="470" t="s">
        <v>132</v>
      </c>
      <c r="C21" s="468"/>
      <c r="D21" s="468"/>
    </row>
    <row r="22" spans="1:4" ht="23.25" customHeight="1">
      <c r="A22" s="468">
        <v>4.3</v>
      </c>
      <c r="B22" s="470" t="s">
        <v>223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3</v>
      </c>
      <c r="D23" s="466">
        <f>D7+D11+D15+D19</f>
        <v>90</v>
      </c>
    </row>
    <row r="24" spans="1:4" ht="48.75" customHeight="1"/>
    <row r="25" spans="1:4" ht="17.25">
      <c r="B25" s="472" t="s">
        <v>2</v>
      </c>
      <c r="C25" s="541" t="str">
        <f>+'Ekamut-caxs'!D73</f>
        <v>Լ.Հարությունյան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Ա.Մնացականյան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133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https://mul2.yerevan.am/tasks/1468002/oneclick/74.xlsx?token=35f7da5316c32b783ebb51f283c2a118</cp:keywords>
  <cp:lastModifiedBy>Lusine Petrosyan</cp:lastModifiedBy>
  <cp:lastPrinted>2024-04-16T07:04:45Z</cp:lastPrinted>
  <dcterms:created xsi:type="dcterms:W3CDTF">1996-10-14T23:33:28Z</dcterms:created>
  <dcterms:modified xsi:type="dcterms:W3CDTF">2024-05-08T14:36:48Z</dcterms:modified>
</cp:coreProperties>
</file>